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405" yWindow="1680" windowWidth="14400" windowHeight="11760"/>
  </bookViews>
  <sheets>
    <sheet name="Graph" sheetId="2" r:id="rId1"/>
    <sheet name="Lookup" sheetId="1" r:id="rId2"/>
    <sheet name="Criteria" sheetId="3" state="hidden" r:id="rId3"/>
  </sheets>
  <definedNames>
    <definedName name="_xlnm._FilterDatabase" localSheetId="1" hidden="1">Lookup!$A$1:$J$5281</definedName>
    <definedName name="data">Lookup!$F:$J</definedName>
    <definedName name="date">Criteria!$A$13:$A$21</definedName>
    <definedName name="group">Criteria!$A$32:$A$34</definedName>
    <definedName name="lca">Criteria!$A$2:$A$11</definedName>
    <definedName name="type">Criteria!$A$29:$A$30</definedName>
  </definedName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" i="3"/>
  <c r="F2" i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" i="3"/>
  <c r="C7" i="2" l="1"/>
  <c r="M28" i="2" l="1"/>
  <c r="M24" i="2"/>
  <c r="M20" i="2"/>
  <c r="M16" i="2"/>
  <c r="M12" i="2"/>
  <c r="M8" i="2"/>
  <c r="M29" i="2"/>
  <c r="M25" i="2"/>
  <c r="M21" i="2"/>
  <c r="M17" i="2"/>
  <c r="M13" i="2"/>
  <c r="M9" i="2"/>
  <c r="M26" i="2"/>
  <c r="M22" i="2"/>
  <c r="M18" i="2"/>
  <c r="M14" i="2"/>
  <c r="M10" i="2"/>
  <c r="M6" i="2"/>
  <c r="M27" i="2"/>
  <c r="M23" i="2"/>
  <c r="M19" i="2"/>
  <c r="M15" i="2"/>
  <c r="M11" i="2"/>
  <c r="M7" i="2"/>
  <c r="K5" i="2"/>
  <c r="J5" i="2"/>
  <c r="I5" i="2"/>
  <c r="F6" i="2" l="1"/>
  <c r="F5" i="2"/>
  <c r="J16" i="2" l="1"/>
  <c r="I23" i="2"/>
  <c r="I7" i="2"/>
  <c r="J17" i="2"/>
  <c r="I24" i="2"/>
  <c r="I8" i="2"/>
  <c r="J18" i="2"/>
  <c r="I25" i="2"/>
  <c r="I9" i="2"/>
  <c r="J19" i="2"/>
  <c r="I26" i="2"/>
  <c r="I10" i="2"/>
  <c r="J20" i="2"/>
  <c r="I27" i="2"/>
  <c r="I11" i="2"/>
  <c r="J21" i="2"/>
  <c r="I28" i="2"/>
  <c r="I12" i="2"/>
  <c r="J22" i="2"/>
  <c r="I29" i="2"/>
  <c r="I13" i="2"/>
  <c r="J23" i="2"/>
  <c r="J7" i="2"/>
  <c r="I14" i="2"/>
  <c r="J24" i="2"/>
  <c r="J8" i="2"/>
  <c r="I15" i="2"/>
  <c r="J25" i="2"/>
  <c r="J9" i="2"/>
  <c r="I16" i="2"/>
  <c r="J26" i="2"/>
  <c r="J10" i="2"/>
  <c r="I17" i="2"/>
  <c r="J27" i="2"/>
  <c r="J11" i="2"/>
  <c r="I18" i="2"/>
  <c r="J28" i="2"/>
  <c r="J12" i="2"/>
  <c r="I19" i="2"/>
  <c r="J29" i="2"/>
  <c r="J13" i="2"/>
  <c r="I20" i="2"/>
  <c r="I6" i="2"/>
  <c r="J14" i="2"/>
  <c r="I21" i="2"/>
  <c r="J6" i="2"/>
  <c r="J15" i="2"/>
  <c r="I22" i="2"/>
  <c r="K20" i="2" l="1"/>
  <c r="R20" i="2" s="1"/>
  <c r="K16" i="2"/>
  <c r="Q16" i="2" s="1"/>
  <c r="K21" i="2"/>
  <c r="K17" i="2"/>
  <c r="K22" i="2"/>
  <c r="K18" i="2"/>
  <c r="K6" i="2"/>
  <c r="N6" i="2" s="1"/>
  <c r="K19" i="2"/>
  <c r="K12" i="2"/>
  <c r="K27" i="2"/>
  <c r="K8" i="2"/>
  <c r="K23" i="2"/>
  <c r="K15" i="2"/>
  <c r="K11" i="2"/>
  <c r="K7" i="2"/>
  <c r="K26" i="2"/>
  <c r="K29" i="2"/>
  <c r="K14" i="2"/>
  <c r="K25" i="2"/>
  <c r="K10" i="2"/>
  <c r="K13" i="2"/>
  <c r="K28" i="2"/>
  <c r="K9" i="2"/>
  <c r="K24" i="2"/>
  <c r="L16" i="2" l="1"/>
  <c r="P16" i="2"/>
  <c r="R16" i="2"/>
  <c r="N20" i="2"/>
  <c r="P20" i="2"/>
  <c r="L20" i="2"/>
  <c r="Q20" i="2"/>
  <c r="N16" i="2"/>
  <c r="O16" i="2"/>
  <c r="O20" i="2"/>
  <c r="N9" i="2"/>
  <c r="R9" i="2"/>
  <c r="P9" i="2"/>
  <c r="O9" i="2"/>
  <c r="Q9" i="2"/>
  <c r="O25" i="2"/>
  <c r="Q25" i="2"/>
  <c r="P25" i="2"/>
  <c r="N25" i="2"/>
  <c r="R25" i="2"/>
  <c r="P7" i="2"/>
  <c r="Q7" i="2"/>
  <c r="O7" i="2"/>
  <c r="N7" i="2"/>
  <c r="R7" i="2"/>
  <c r="O8" i="2"/>
  <c r="Q8" i="2"/>
  <c r="P8" i="2"/>
  <c r="N8" i="2"/>
  <c r="R8" i="2"/>
  <c r="P19" i="2"/>
  <c r="N19" i="2"/>
  <c r="R19" i="2"/>
  <c r="Q19" i="2"/>
  <c r="O19" i="2"/>
  <c r="N17" i="2"/>
  <c r="R17" i="2"/>
  <c r="P17" i="2"/>
  <c r="O17" i="2"/>
  <c r="Q17" i="2"/>
  <c r="O24" i="2"/>
  <c r="Q24" i="2"/>
  <c r="P24" i="2"/>
  <c r="N24" i="2"/>
  <c r="R24" i="2"/>
  <c r="Q10" i="2"/>
  <c r="O10" i="2"/>
  <c r="N10" i="2"/>
  <c r="R10" i="2"/>
  <c r="P10" i="2"/>
  <c r="N26" i="2"/>
  <c r="R26" i="2"/>
  <c r="P26" i="2"/>
  <c r="O26" i="2"/>
  <c r="Q26" i="2"/>
  <c r="P23" i="2"/>
  <c r="N23" i="2"/>
  <c r="R23" i="2"/>
  <c r="Q23" i="2"/>
  <c r="O23" i="2"/>
  <c r="Q22" i="2"/>
  <c r="O22" i="2"/>
  <c r="N22" i="2"/>
  <c r="R22" i="2"/>
  <c r="P22" i="2"/>
  <c r="N13" i="2"/>
  <c r="R13" i="2"/>
  <c r="P13" i="2"/>
  <c r="O13" i="2"/>
  <c r="Q13" i="2"/>
  <c r="O29" i="2"/>
  <c r="Q29" i="2"/>
  <c r="P29" i="2"/>
  <c r="N29" i="2"/>
  <c r="R29" i="2"/>
  <c r="P15" i="2"/>
  <c r="N15" i="2"/>
  <c r="R15" i="2"/>
  <c r="Q15" i="2"/>
  <c r="O15" i="2"/>
  <c r="O12" i="2"/>
  <c r="Q12" i="2"/>
  <c r="P12" i="2"/>
  <c r="N12" i="2"/>
  <c r="R12" i="2"/>
  <c r="Q18" i="2"/>
  <c r="O18" i="2"/>
  <c r="N18" i="2"/>
  <c r="R18" i="2"/>
  <c r="P18" i="2"/>
  <c r="P28" i="2"/>
  <c r="N28" i="2"/>
  <c r="R28" i="2"/>
  <c r="Q28" i="2"/>
  <c r="O28" i="2"/>
  <c r="Q14" i="2"/>
  <c r="O14" i="2"/>
  <c r="N14" i="2"/>
  <c r="R14" i="2"/>
  <c r="P14" i="2"/>
  <c r="P11" i="2"/>
  <c r="N11" i="2"/>
  <c r="R11" i="2"/>
  <c r="Q11" i="2"/>
  <c r="O11" i="2"/>
  <c r="Q27" i="2"/>
  <c r="O27" i="2"/>
  <c r="N27" i="2"/>
  <c r="R27" i="2"/>
  <c r="P27" i="2"/>
  <c r="Q6" i="2"/>
  <c r="R6" i="2"/>
  <c r="P6" i="2"/>
  <c r="O6" i="2"/>
  <c r="N21" i="2"/>
  <c r="R21" i="2"/>
  <c r="P21" i="2"/>
  <c r="O21" i="2"/>
  <c r="Q21" i="2"/>
  <c r="L9" i="2"/>
  <c r="L10" i="2"/>
  <c r="L18" i="2"/>
  <c r="L7" i="2"/>
  <c r="L8" i="2"/>
  <c r="L6" i="2"/>
  <c r="L15" i="2"/>
  <c r="L12" i="2"/>
  <c r="L13" i="2"/>
  <c r="L14" i="2"/>
  <c r="L11" i="2"/>
  <c r="L19" i="2"/>
  <c r="L17" i="2"/>
  <c r="L21" i="2"/>
  <c r="L22" i="2"/>
  <c r="L25" i="2"/>
  <c r="L26" i="2"/>
  <c r="L28" i="2"/>
  <c r="L29" i="2"/>
  <c r="L27" i="2"/>
  <c r="F7" i="2"/>
  <c r="L24" i="2"/>
  <c r="L23" i="2"/>
  <c r="F8" i="2" l="1"/>
</calcChain>
</file>

<file path=xl/sharedStrings.xml><?xml version="1.0" encoding="utf-8"?>
<sst xmlns="http://schemas.openxmlformats.org/spreadsheetml/2006/main" count="24682" uniqueCount="53">
  <si>
    <t>hour</t>
  </si>
  <si>
    <t>date</t>
  </si>
  <si>
    <t>kw</t>
  </si>
  <si>
    <t>Greater Bay Area</t>
  </si>
  <si>
    <t>Kern</t>
  </si>
  <si>
    <t>Other</t>
  </si>
  <si>
    <t>Sierra</t>
  </si>
  <si>
    <t>Stockton</t>
  </si>
  <si>
    <t>TABLE 1: Menu options</t>
  </si>
  <si>
    <t>TABLE 2:  Event Day Information</t>
  </si>
  <si>
    <t>Event Start</t>
  </si>
  <si>
    <t>Hour Ending</t>
  </si>
  <si>
    <t>Load w/o DR</t>
  </si>
  <si>
    <t>Load w/ DR</t>
  </si>
  <si>
    <t>Impact</t>
  </si>
  <si>
    <t>Date</t>
  </si>
  <si>
    <t>Event End</t>
  </si>
  <si>
    <t>All</t>
  </si>
  <si>
    <t>Avg. Temp</t>
  </si>
  <si>
    <t>count</t>
  </si>
  <si>
    <t>Average Temp. for Event Window</t>
  </si>
  <si>
    <t>% Load Reduction for Event Window</t>
  </si>
  <si>
    <t xml:space="preserve"> Load Reduction for Event Window</t>
  </si>
  <si>
    <t>Aggregate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</si>
  <si>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</si>
  <si>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</si>
  <si>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Local Capacity Area</t>
  </si>
  <si>
    <t>Result Type</t>
  </si>
  <si>
    <t>Uncertainty Adjusted Impact - Percentiles</t>
  </si>
  <si>
    <t>10th</t>
  </si>
  <si>
    <t>30th</t>
  </si>
  <si>
    <t>50th</t>
  </si>
  <si>
    <t>70th</t>
  </si>
  <si>
    <t>90th</t>
  </si>
  <si>
    <t>sigma</t>
  </si>
  <si>
    <t>smr</t>
  </si>
  <si>
    <t>Average Event Day</t>
  </si>
  <si>
    <t>2 PM</t>
  </si>
  <si>
    <t>7 PM</t>
  </si>
  <si>
    <t>Average Customer</t>
  </si>
  <si>
    <t>Enrolled Customers</t>
  </si>
  <si>
    <t>temp</t>
  </si>
  <si>
    <t>concat</t>
  </si>
  <si>
    <t>lca</t>
  </si>
  <si>
    <t>Greater Fresno Area</t>
  </si>
  <si>
    <t>Humboldt</t>
  </si>
  <si>
    <t>North Coast and North Bay</t>
  </si>
  <si>
    <t>Mean17</t>
  </si>
  <si>
    <t>group</t>
  </si>
  <si>
    <t>Dually Enrolled</t>
  </si>
  <si>
    <t>SmartRate Only</t>
  </si>
  <si>
    <t>Group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</si>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</sst>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56"/>
      </left>
      <right style="thin">
        <color indexed="56"/>
      </right>
      <top style="thin">
        <color indexed="64"/>
      </top>
      <bottom style="thin">
        <color indexed="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15" fontId="0" fillId="0" borderId="0" xfId="0" applyNumberFormat="1"/>
    <xf numFmtId="0" fontId="3" fillId="0" borderId="0" xfId="3" applyFont="1"/>
    <xf numFmtId="0" fontId="4" fillId="0" borderId="0" xfId="0" applyFont="1"/>
    <xf numFmtId="0" fontId="5" fillId="3" borderId="2" xfId="3" applyFont="1" applyFill="1" applyBorder="1" applyAlignment="1">
      <alignment horizontal="centerContinuous" vertical="center"/>
    </xf>
    <xf numFmtId="4" fontId="4" fillId="0" borderId="3" xfId="0" applyNumberFormat="1" applyFont="1" applyBorder="1" applyAlignment="1">
      <alignment horizontal="center"/>
    </xf>
    <xf numFmtId="9" fontId="4" fillId="0" borderId="3" xfId="2" applyNumberFormat="1" applyFont="1" applyBorder="1" applyAlignment="1">
      <alignment horizontal="center"/>
    </xf>
    <xf numFmtId="0" fontId="5" fillId="3" borderId="4" xfId="3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" fontId="0" fillId="0" borderId="0" xfId="0" applyNumberFormat="1"/>
    <xf numFmtId="3" fontId="4" fillId="0" borderId="1" xfId="1" applyNumberFormat="1" applyFont="1" applyBorder="1" applyAlignment="1">
      <alignment horizontal="center"/>
    </xf>
    <xf numFmtId="0" fontId="5" fillId="3" borderId="6" xfId="3" applyFont="1" applyFill="1" applyBorder="1" applyAlignment="1">
      <alignment horizontal="centerContinuous" vertical="center"/>
    </xf>
    <xf numFmtId="0" fontId="5" fillId="3" borderId="7" xfId="3" applyFont="1" applyFill="1" applyBorder="1" applyAlignment="1">
      <alignment horizontal="centerContinuous" vertical="center"/>
    </xf>
    <xf numFmtId="18" fontId="4" fillId="0" borderId="8" xfId="0" quotePrefix="1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3" borderId="9" xfId="3" applyFont="1" applyFill="1" applyBorder="1" applyAlignment="1">
      <alignment horizontal="centerContinuous" vertical="center"/>
    </xf>
    <xf numFmtId="9" fontId="4" fillId="0" borderId="10" xfId="2" applyFont="1" applyBorder="1" applyAlignment="1">
      <alignment horizontal="right"/>
    </xf>
    <xf numFmtId="3" fontId="4" fillId="0" borderId="13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4" fillId="4" borderId="3" xfId="0" applyNumberFormat="1" applyFont="1" applyFill="1" applyBorder="1" applyAlignment="1">
      <alignment horizontal="center"/>
    </xf>
    <xf numFmtId="9" fontId="4" fillId="4" borderId="3" xfId="2" applyNumberFormat="1" applyFont="1" applyFill="1" applyBorder="1" applyAlignment="1">
      <alignment horizontal="center"/>
    </xf>
    <xf numFmtId="3" fontId="4" fillId="4" borderId="13" xfId="0" applyNumberFormat="1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9" fontId="4" fillId="5" borderId="3" xfId="2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0" fillId="0" borderId="0" xfId="0" applyNumberFormat="1"/>
    <xf numFmtId="0" fontId="5" fillId="3" borderId="24" xfId="3" applyFont="1" applyFill="1" applyBorder="1" applyAlignment="1">
      <alignment horizontal="centerContinuous" vertical="center"/>
    </xf>
    <xf numFmtId="0" fontId="5" fillId="3" borderId="0" xfId="3" applyFont="1" applyFill="1" applyBorder="1" applyAlignment="1">
      <alignment horizontal="centerContinuous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Graph!$M$3</c:f>
              <c:strCache>
                <c:ptCount val="1"/>
                <c:pt idx="0">
                  <c:v>Avg. Temp</c:v>
                </c:pt>
              </c:strCache>
            </c:strRef>
          </c:tx>
          <c:invertIfNegative val="0"/>
          <c:val>
            <c:numRef>
              <c:f>Graph!$M$6:$M$29</c:f>
              <c:numCache>
                <c:formatCode>#,##0</c:formatCode>
                <c:ptCount val="24"/>
                <c:pt idx="0">
                  <c:v>72.775080000000003</c:v>
                </c:pt>
                <c:pt idx="1">
                  <c:v>71.596710000000002</c:v>
                </c:pt>
                <c:pt idx="2">
                  <c:v>70.24803</c:v>
                </c:pt>
                <c:pt idx="3">
                  <c:v>68.995990000000006</c:v>
                </c:pt>
                <c:pt idx="4">
                  <c:v>68.098770000000002</c:v>
                </c:pt>
                <c:pt idx="5">
                  <c:v>67.370019999999997</c:v>
                </c:pt>
                <c:pt idx="6">
                  <c:v>67.15446</c:v>
                </c:pt>
                <c:pt idx="7">
                  <c:v>69.272940000000006</c:v>
                </c:pt>
                <c:pt idx="8">
                  <c:v>73.146100000000004</c:v>
                </c:pt>
                <c:pt idx="9">
                  <c:v>77.687550000000002</c:v>
                </c:pt>
                <c:pt idx="10">
                  <c:v>81.995159999999998</c:v>
                </c:pt>
                <c:pt idx="11">
                  <c:v>85.840419999999995</c:v>
                </c:pt>
                <c:pt idx="12">
                  <c:v>89.319159999999997</c:v>
                </c:pt>
                <c:pt idx="13">
                  <c:v>92.023409999999998</c:v>
                </c:pt>
                <c:pt idx="14">
                  <c:v>93.892939999999996</c:v>
                </c:pt>
                <c:pt idx="15">
                  <c:v>94.853700000000003</c:v>
                </c:pt>
                <c:pt idx="16">
                  <c:v>94.841419999999999</c:v>
                </c:pt>
                <c:pt idx="17">
                  <c:v>93.505880000000005</c:v>
                </c:pt>
                <c:pt idx="18">
                  <c:v>90.901619999999994</c:v>
                </c:pt>
                <c:pt idx="19">
                  <c:v>86.631870000000006</c:v>
                </c:pt>
                <c:pt idx="20">
                  <c:v>82.280029999999996</c:v>
                </c:pt>
                <c:pt idx="21">
                  <c:v>79.006450000000001</c:v>
                </c:pt>
                <c:pt idx="22">
                  <c:v>76.883399999999995</c:v>
                </c:pt>
                <c:pt idx="23">
                  <c:v>74.962549999999993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92748416"/>
        <c:axId val="92746496"/>
      </c:barChart>
      <c:lineChart>
        <c:grouping val="standard"/>
        <c:varyColors val="0"/>
        <c:ser>
          <c:idx val="0"/>
          <c:order val="0"/>
          <c:tx>
            <c:strRef>
              <c:f>Graph!$I$3</c:f>
              <c:strCache>
                <c:ptCount val="1"/>
                <c:pt idx="0">
                  <c:v>Load w/o DR</c:v>
                </c:pt>
              </c:strCache>
            </c:strRef>
          </c:tx>
          <c:marker>
            <c:symbol val="none"/>
          </c:marker>
          <c:val>
            <c:numRef>
              <c:f>Graph!$I$6:$I$29</c:f>
              <c:numCache>
                <c:formatCode>#,##0.00</c:formatCode>
                <c:ptCount val="24"/>
                <c:pt idx="0">
                  <c:v>0.94433438999999997</c:v>
                </c:pt>
                <c:pt idx="1">
                  <c:v>0.80841523000000004</c:v>
                </c:pt>
                <c:pt idx="2">
                  <c:v>0.72110289000000005</c:v>
                </c:pt>
                <c:pt idx="3">
                  <c:v>0.66494834000000003</c:v>
                </c:pt>
                <c:pt idx="4">
                  <c:v>0.64348024000000004</c:v>
                </c:pt>
                <c:pt idx="5">
                  <c:v>0.66514158000000001</c:v>
                </c:pt>
                <c:pt idx="6">
                  <c:v>0.74140709999999999</c:v>
                </c:pt>
                <c:pt idx="7">
                  <c:v>0.81079953999999999</c:v>
                </c:pt>
                <c:pt idx="8">
                  <c:v>0.85350071999999999</c:v>
                </c:pt>
                <c:pt idx="9">
                  <c:v>0.93418657999999999</c:v>
                </c:pt>
                <c:pt idx="10">
                  <c:v>1.0509942000000001</c:v>
                </c:pt>
                <c:pt idx="11">
                  <c:v>1.2043866999999999</c:v>
                </c:pt>
                <c:pt idx="12">
                  <c:v>1.3923353999999999</c:v>
                </c:pt>
                <c:pt idx="13">
                  <c:v>1.5916082</c:v>
                </c:pt>
                <c:pt idx="14" formatCode="0.00">
                  <c:v>1.800872</c:v>
                </c:pt>
                <c:pt idx="15" formatCode="0.00">
                  <c:v>2.0185360999999999</c:v>
                </c:pt>
                <c:pt idx="16" formatCode="0.00">
                  <c:v>2.2012624999999999</c:v>
                </c:pt>
                <c:pt idx="17" formatCode="0.00">
                  <c:v>2.3236488999999998</c:v>
                </c:pt>
                <c:pt idx="18" formatCode="0.00">
                  <c:v>2.3226057999999998</c:v>
                </c:pt>
                <c:pt idx="19">
                  <c:v>2.1810589</c:v>
                </c:pt>
                <c:pt idx="20">
                  <c:v>2.0089307000000001</c:v>
                </c:pt>
                <c:pt idx="21">
                  <c:v>1.8099151</c:v>
                </c:pt>
                <c:pt idx="22">
                  <c:v>1.5157018</c:v>
                </c:pt>
                <c:pt idx="23">
                  <c:v>1.2186129000000001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Graph!$J$3</c:f>
              <c:strCache>
                <c:ptCount val="1"/>
                <c:pt idx="0">
                  <c:v>Load w/ DR</c:v>
                </c:pt>
              </c:strCache>
            </c:strRef>
          </c:tx>
          <c:marker>
            <c:symbol val="none"/>
          </c:marker>
          <c:val>
            <c:numRef>
              <c:f>Graph!$J$6:$J$29</c:f>
              <c:numCache>
                <c:formatCode>#,##0.00</c:formatCode>
                <c:ptCount val="24"/>
                <c:pt idx="0">
                  <c:v>0.89915564000000003</c:v>
                </c:pt>
                <c:pt idx="1">
                  <c:v>0.76569140999999996</c:v>
                </c:pt>
                <c:pt idx="2">
                  <c:v>0.68428876000000005</c:v>
                </c:pt>
                <c:pt idx="3">
                  <c:v>0.63432476000000004</c:v>
                </c:pt>
                <c:pt idx="4">
                  <c:v>0.61330894000000002</c:v>
                </c:pt>
                <c:pt idx="5">
                  <c:v>0.64192190000000005</c:v>
                </c:pt>
                <c:pt idx="6">
                  <c:v>0.73869249000000003</c:v>
                </c:pt>
                <c:pt idx="7">
                  <c:v>0.82910357999999995</c:v>
                </c:pt>
                <c:pt idx="8">
                  <c:v>0.88550814</c:v>
                </c:pt>
                <c:pt idx="9">
                  <c:v>0.96307215999999995</c:v>
                </c:pt>
                <c:pt idx="10">
                  <c:v>1.0742628999999999</c:v>
                </c:pt>
                <c:pt idx="11">
                  <c:v>1.2262679999999999</c:v>
                </c:pt>
                <c:pt idx="12">
                  <c:v>1.4085063</c:v>
                </c:pt>
                <c:pt idx="13">
                  <c:v>1.5715911</c:v>
                </c:pt>
                <c:pt idx="14" formatCode="0.00">
                  <c:v>1.3273066</c:v>
                </c:pt>
                <c:pt idx="15" formatCode="0.00">
                  <c:v>1.4059227999999999</c:v>
                </c:pt>
                <c:pt idx="16" formatCode="0.00">
                  <c:v>1.5254958999999999</c:v>
                </c:pt>
                <c:pt idx="17" formatCode="0.00">
                  <c:v>1.6317238000000001</c:v>
                </c:pt>
                <c:pt idx="18" formatCode="0.00">
                  <c:v>1.6770130999999999</c:v>
                </c:pt>
                <c:pt idx="19">
                  <c:v>2.3748961999999998</c:v>
                </c:pt>
                <c:pt idx="20">
                  <c:v>2.3169455999999999</c:v>
                </c:pt>
                <c:pt idx="21">
                  <c:v>2.010939</c:v>
                </c:pt>
                <c:pt idx="22">
                  <c:v>1.6036729999999999</c:v>
                </c:pt>
                <c:pt idx="23">
                  <c:v>1.2409021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42400"/>
        <c:axId val="92744320"/>
      </c:lineChart>
      <c:catAx>
        <c:axId val="9274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2744320"/>
        <c:crosses val="autoZero"/>
        <c:auto val="1"/>
        <c:lblAlgn val="ctr"/>
        <c:lblOffset val="100"/>
        <c:noMultiLvlLbl val="0"/>
      </c:catAx>
      <c:valAx>
        <c:axId val="92744320"/>
        <c:scaling>
          <c:orientation val="minMax"/>
        </c:scaling>
        <c:delete val="0"/>
        <c:axPos val="l"/>
        <c:majorGridlines/>
        <c:title>
          <c:tx>
            <c:strRef>
              <c:f>Graph!$I$5</c:f>
              <c:strCache>
                <c:ptCount val="1"/>
                <c:pt idx="0">
                  <c:v>(kW)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crossAx val="92742400"/>
        <c:crosses val="autoZero"/>
        <c:crossBetween val="between"/>
      </c:valAx>
      <c:valAx>
        <c:axId val="92746496"/>
        <c:scaling>
          <c:orientation val="minMax"/>
          <c:max val="180"/>
          <c:min val="5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(°F)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92748416"/>
        <c:crosses val="max"/>
        <c:crossBetween val="between"/>
      </c:valAx>
      <c:catAx>
        <c:axId val="92748416"/>
        <c:scaling>
          <c:orientation val="minMax"/>
        </c:scaling>
        <c:delete val="1"/>
        <c:axPos val="b"/>
        <c:majorTickMark val="out"/>
        <c:minorTickMark val="none"/>
        <c:tickLblPos val="none"/>
        <c:crossAx val="92746496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414618</xdr:colOff>
      <xdr:row>8</xdr:row>
      <xdr:rowOff>115968</xdr:rowOff>
    </xdr:from>
    <xdr:to>
      <xdr:col>5</xdr:col>
      <xdr:colOff>392206</xdr:colOff>
      <xdr:row>34</xdr:row>
      <xdr:rowOff>124271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32"/>
  <sheetViews>
    <sheetView showGridLines="0" tabSelected="1" topLeftCell="B1" zoomScale="90" zoomScaleNormal="90" workbookViewId="0">
      <pane xSplit="26805" topLeftCell="F1"/>
      <selection activeCell="C6" sqref="C6"/>
      <selection pane="topRight" activeCell="K43" sqref="K43"/>
    </sheetView>
  </sheetViews>
  <sheetFormatPr defaultRowHeight="15" x14ac:dyDescent="0.25"/>
  <cols>
    <col min="1" max="1" width="4.28515625" customWidth="1"/>
    <col min="2" max="2" width="23.7109375" customWidth="1"/>
    <col min="3" max="3" width="28.85546875" bestFit="1" customWidth="1"/>
    <col min="4" max="4" width="4.28515625" customWidth="1"/>
    <col min="5" max="5" width="36.85546875" customWidth="1"/>
    <col min="6" max="6" width="10.42578125" customWidth="1"/>
    <col min="7" max="7" width="5.140625" customWidth="1"/>
    <col min="9" max="10" width="10.5703125" customWidth="1"/>
    <col min="11" max="12" width="8.85546875" customWidth="1"/>
    <col min="14" max="18" width="7.140625" customWidth="1"/>
    <col min="19" max="19" width="8.42578125" customWidth="1"/>
  </cols>
  <sheetData>
    <row r="2" spans="2:18" x14ac:dyDescent="0.25">
      <c r="B2" s="2" t="s">
        <v>8</v>
      </c>
      <c r="C2" s="3"/>
      <c r="E2" s="2" t="s">
        <v>9</v>
      </c>
      <c r="F2" s="3"/>
    </row>
    <row r="3" spans="2:18" ht="15" customHeight="1" x14ac:dyDescent="0.25">
      <c r="B3" s="36" t="s">
        <v>26</v>
      </c>
      <c r="C3" s="8" t="s">
        <v>17</v>
      </c>
      <c r="E3" s="13" t="s">
        <v>10</v>
      </c>
      <c r="F3" s="15" t="s">
        <v>37</v>
      </c>
      <c r="H3" s="44" t="s">
        <v>11</v>
      </c>
      <c r="I3" s="47" t="s">
        <v>12</v>
      </c>
      <c r="J3" s="47" t="s">
        <v>13</v>
      </c>
      <c r="K3" s="47" t="s">
        <v>14</v>
      </c>
      <c r="L3" s="47" t="s">
        <v>14</v>
      </c>
      <c r="M3" s="47" t="s">
        <v>18</v>
      </c>
      <c r="N3" s="38" t="s">
        <v>28</v>
      </c>
      <c r="O3" s="39"/>
      <c r="P3" s="39"/>
      <c r="Q3" s="39"/>
      <c r="R3" s="40"/>
    </row>
    <row r="4" spans="2:18" x14ac:dyDescent="0.25">
      <c r="B4" s="4" t="s">
        <v>15</v>
      </c>
      <c r="C4" s="9" t="s">
        <v>36</v>
      </c>
      <c r="E4" s="14" t="s">
        <v>16</v>
      </c>
      <c r="F4" s="15" t="s">
        <v>38</v>
      </c>
      <c r="H4" s="45"/>
      <c r="I4" s="48"/>
      <c r="J4" s="48"/>
      <c r="K4" s="48"/>
      <c r="L4" s="48"/>
      <c r="M4" s="48"/>
      <c r="N4" s="41"/>
      <c r="O4" s="42"/>
      <c r="P4" s="42"/>
      <c r="Q4" s="42"/>
      <c r="R4" s="43"/>
    </row>
    <row r="5" spans="2:18" x14ac:dyDescent="0.25">
      <c r="B5" s="4" t="s">
        <v>27</v>
      </c>
      <c r="C5" s="9" t="s">
        <v>39</v>
      </c>
      <c r="E5" s="14" t="s">
        <v>20</v>
      </c>
      <c r="F5" s="16">
        <f>AVERAGE(M20:M24)</f>
        <v>93.599112000000005</v>
      </c>
      <c r="H5" s="46"/>
      <c r="I5" s="21" t="str">
        <f>IF($C$5="Aggregate", "(MW)", "(kW)")</f>
        <v>(kW)</v>
      </c>
      <c r="J5" s="21" t="str">
        <f>IF($C$5="Aggregate", "(MW)", "(kW)")</f>
        <v>(kW)</v>
      </c>
      <c r="K5" s="21" t="str">
        <f>IF($C$5="Aggregate", "(MW)", "(kW)")</f>
        <v>(kW)</v>
      </c>
      <c r="L5" s="21" t="s">
        <v>24</v>
      </c>
      <c r="M5" s="21" t="s">
        <v>25</v>
      </c>
      <c r="N5" s="21" t="s">
        <v>29</v>
      </c>
      <c r="O5" s="21" t="s">
        <v>30</v>
      </c>
      <c r="P5" s="21" t="s">
        <v>31</v>
      </c>
      <c r="Q5" s="21" t="s">
        <v>32</v>
      </c>
      <c r="R5" s="22" t="s">
        <v>33</v>
      </c>
    </row>
    <row r="6" spans="2:18" x14ac:dyDescent="0.25">
      <c r="B6" s="37" t="s">
        <v>51</v>
      </c>
      <c r="C6" s="9" t="s">
        <v>49</v>
      </c>
      <c r="E6" s="37" t="s">
        <v>47</v>
      </c>
      <c r="F6" s="16">
        <f>AVERAGE(M6:M22)</f>
        <v>78.771285882352927</v>
      </c>
      <c r="G6" s="35"/>
      <c r="H6" s="28">
        <v>1</v>
      </c>
      <c r="I6" s="5">
        <f>IF($C$5="Average Customer", VLOOKUP(Criteria!$D2,data,2,FALSE),  VLOOKUP(Criteria!$D2,data,2,FALSE)*$C$7/1000)</f>
        <v>0.94433438999999997</v>
      </c>
      <c r="J6" s="5">
        <f>IF($C$5="Average Customer", VLOOKUP(Criteria!$C2,data,2,FALSE),  VLOOKUP(Criteria!$C2,data,2,FALSE)*$C$7/1000)</f>
        <v>0.89915564000000003</v>
      </c>
      <c r="K6" s="5">
        <f>I6-J6</f>
        <v>4.5178749999999934E-2</v>
      </c>
      <c r="L6" s="6">
        <f>K6/I6</f>
        <v>4.7841898461412527E-2</v>
      </c>
      <c r="M6" s="20">
        <f>VLOOKUP(Criteria!$C2,data,4,FALSE)</f>
        <v>72.775080000000003</v>
      </c>
      <c r="N6" s="5">
        <f>IF($C$5="Average Customer", $K6-(VLOOKUP(Criteria!$C2,data,5,FALSE)*NORMINV(Criteria!C$27,0,1)), $K6-($C$7/1000)*(VLOOKUP(Criteria!$C2,data,5,FALSE)*NORMINV(Criteria!C$27,0,1)))</f>
        <v>4.1981150688809601E-2</v>
      </c>
      <c r="O6" s="5">
        <f>IF($C$5="Average Customer", $K6-(VLOOKUP(Criteria!$C2,data,5,FALSE)*NORMINV(Criteria!D$27,0,1)), $K6-($C$7/1000)*(VLOOKUP(Criteria!$C2,data,5,FALSE)*NORMINV(Criteria!D$27,0,1)))</f>
        <v>4.3870318280742102E-2</v>
      </c>
      <c r="P6" s="5">
        <f>IF($C$5="Average Customer", $K6-(VLOOKUP(Criteria!$C2,data,5,FALSE)*NORMINV(Criteria!E$27,0,1)), $K6-($C$7/1000)*(VLOOKUP(Criteria!$C2,data,5,FALSE)*NORMINV(Criteria!E$27,0,1)))</f>
        <v>4.5178749999999934E-2</v>
      </c>
      <c r="Q6" s="5">
        <f>IF($C$5="Average Customer", $K6-(VLOOKUP(Criteria!$C2,data,5,FALSE)*NORMINV(Criteria!F$27,0,1)), $K6-($C$7/1000)*(VLOOKUP(Criteria!$C2,data,5,FALSE)*NORMINV(Criteria!F$27,0,1)))</f>
        <v>4.6487181719257767E-2</v>
      </c>
      <c r="R6" s="5">
        <f>IF($C$5="Average Customer", $K6-(VLOOKUP(Criteria!$C2,data,5,FALSE)*NORMINV(Criteria!G$27,0,1)), $K6-($C$7/1000)*(VLOOKUP(Criteria!$C2,data,5,FALSE)*NORMINV(Criteria!G$27,0,1)))</f>
        <v>4.8376349311190267E-2</v>
      </c>
    </row>
    <row r="7" spans="2:18" x14ac:dyDescent="0.25">
      <c r="B7" s="7" t="s">
        <v>40</v>
      </c>
      <c r="C7" s="12">
        <f>VLOOKUP(Criteria!D2,data,3,FALSE)</f>
        <v>38301.629999999997</v>
      </c>
      <c r="E7" s="14" t="s">
        <v>22</v>
      </c>
      <c r="F7" s="17">
        <f>AVERAGE(K20:K24)</f>
        <v>0.61989261999999989</v>
      </c>
      <c r="H7" s="29">
        <v>2</v>
      </c>
      <c r="I7" s="5">
        <f>IF($C$5="Average Customer", VLOOKUP(Criteria!$D3,data,2,FALSE),  VLOOKUP(Criteria!$D3,data,2,FALSE)*$C$7/1000)</f>
        <v>0.80841523000000004</v>
      </c>
      <c r="J7" s="5">
        <f>IF($C$5="Average Customer", VLOOKUP(Criteria!$C3,data,2,FALSE),  VLOOKUP(Criteria!$C3,data,2,FALSE)*$C$7/1000)</f>
        <v>0.76569140999999996</v>
      </c>
      <c r="K7" s="5">
        <f>I7-J7</f>
        <v>4.2723820000000079E-2</v>
      </c>
      <c r="L7" s="6">
        <f t="shared" ref="L7:L29" si="0">K7/I7</f>
        <v>5.2848855902925131E-2</v>
      </c>
      <c r="M7" s="20">
        <f>VLOOKUP(Criteria!$C3,data,4,FALSE)</f>
        <v>71.596710000000002</v>
      </c>
      <c r="N7" s="5">
        <f>IF($C$5="Average Customer", $K7-(VLOOKUP(Criteria!$C3,data,5,FALSE)*NORMINV(Criteria!C$27,0,1)), $K7-($C$7/1000)*(VLOOKUP(Criteria!$C3,data,5,FALSE)*NORMINV(Criteria!C$27,0,1)))</f>
        <v>3.9963486082973565E-2</v>
      </c>
      <c r="O7" s="5">
        <f>IF($C$5="Average Customer", $K7-(VLOOKUP(Criteria!$C3,data,5,FALSE)*NORMINV(Criteria!D$27,0,1)), $K7-($C$7/1000)*(VLOOKUP(Criteria!$C3,data,5,FALSE)*NORMINV(Criteria!D$27,0,1)))</f>
        <v>4.1594313735678227E-2</v>
      </c>
      <c r="P7" s="5">
        <f>IF($C$5="Average Customer", $K7-(VLOOKUP(Criteria!$C3,data,5,FALSE)*NORMINV(Criteria!E$27,0,1)), $K7-($C$7/1000)*(VLOOKUP(Criteria!$C3,data,5,FALSE)*NORMINV(Criteria!E$27,0,1)))</f>
        <v>4.2723820000000079E-2</v>
      </c>
      <c r="Q7" s="5">
        <f>IF($C$5="Average Customer", $K7-(VLOOKUP(Criteria!$C3,data,5,FALSE)*NORMINV(Criteria!F$27,0,1)), $K7-($C$7/1000)*(VLOOKUP(Criteria!$C3,data,5,FALSE)*NORMINV(Criteria!F$27,0,1)))</f>
        <v>4.385332626432193E-2</v>
      </c>
      <c r="R7" s="5">
        <f>IF($C$5="Average Customer", $K7-(VLOOKUP(Criteria!$C3,data,5,FALSE)*NORMINV(Criteria!G$27,0,1)), $K7-($C$7/1000)*(VLOOKUP(Criteria!$C3,data,5,FALSE)*NORMINV(Criteria!G$27,0,1)))</f>
        <v>4.5484153917026593E-2</v>
      </c>
    </row>
    <row r="8" spans="2:18" x14ac:dyDescent="0.25">
      <c r="E8" s="18" t="s">
        <v>21</v>
      </c>
      <c r="F8" s="19">
        <f>AVERAGE(L20:L24)</f>
        <v>0.28983691320237182</v>
      </c>
      <c r="H8" s="29">
        <v>3</v>
      </c>
      <c r="I8" s="5">
        <f>IF($C$5="Average Customer", VLOOKUP(Criteria!$D4,data,2,FALSE),  VLOOKUP(Criteria!$D4,data,2,FALSE)*$C$7/1000)</f>
        <v>0.72110289000000005</v>
      </c>
      <c r="J8" s="5">
        <f>IF($C$5="Average Customer", VLOOKUP(Criteria!$C4,data,2,FALSE),  VLOOKUP(Criteria!$C4,data,2,FALSE)*$C$7/1000)</f>
        <v>0.68428876000000005</v>
      </c>
      <c r="K8" s="5">
        <f t="shared" ref="K8:K29" si="1">I8-J8</f>
        <v>3.681413E-2</v>
      </c>
      <c r="L8" s="6">
        <f t="shared" si="0"/>
        <v>5.1052534264562438E-2</v>
      </c>
      <c r="M8" s="20">
        <f>VLOOKUP(Criteria!$C4,data,4,FALSE)</f>
        <v>70.24803</v>
      </c>
      <c r="N8" s="5">
        <f>IF($C$5="Average Customer", $K8-(VLOOKUP(Criteria!$C4,data,5,FALSE)*NORMINV(Criteria!C$27,0,1)), $K8-($C$7/1000)*(VLOOKUP(Criteria!$C4,data,5,FALSE)*NORMINV(Criteria!C$27,0,1)))</f>
        <v>3.4373158733107201E-2</v>
      </c>
      <c r="O8" s="5">
        <f>IF($C$5="Average Customer", $K8-(VLOOKUP(Criteria!$C4,data,5,FALSE)*NORMINV(Criteria!D$27,0,1)), $K8-($C$7/1000)*(VLOOKUP(Criteria!$C4,data,5,FALSE)*NORMINV(Criteria!D$27,0,1)))</f>
        <v>3.5815304343444994E-2</v>
      </c>
      <c r="P8" s="5">
        <f>IF($C$5="Average Customer", $K8-(VLOOKUP(Criteria!$C4,data,5,FALSE)*NORMINV(Criteria!E$27,0,1)), $K8-($C$7/1000)*(VLOOKUP(Criteria!$C4,data,5,FALSE)*NORMINV(Criteria!E$27,0,1)))</f>
        <v>3.681413E-2</v>
      </c>
      <c r="Q8" s="5">
        <f>IF($C$5="Average Customer", $K8-(VLOOKUP(Criteria!$C4,data,5,FALSE)*NORMINV(Criteria!F$27,0,1)), $K8-($C$7/1000)*(VLOOKUP(Criteria!$C4,data,5,FALSE)*NORMINV(Criteria!F$27,0,1)))</f>
        <v>3.7812955656555007E-2</v>
      </c>
      <c r="R8" s="5">
        <f>IF($C$5="Average Customer", $K8-(VLOOKUP(Criteria!$C4,data,5,FALSE)*NORMINV(Criteria!G$27,0,1)), $K8-($C$7/1000)*(VLOOKUP(Criteria!$C4,data,5,FALSE)*NORMINV(Criteria!G$27,0,1)))</f>
        <v>3.92551012668928E-2</v>
      </c>
    </row>
    <row r="9" spans="2:18" x14ac:dyDescent="0.25">
      <c r="H9" s="29">
        <v>4</v>
      </c>
      <c r="I9" s="5">
        <f>IF($C$5="Average Customer", VLOOKUP(Criteria!$D5,data,2,FALSE),  VLOOKUP(Criteria!$D5,data,2,FALSE)*$C$7/1000)</f>
        <v>0.66494834000000003</v>
      </c>
      <c r="J9" s="5">
        <f>IF($C$5="Average Customer", VLOOKUP(Criteria!$C5,data,2,FALSE),  VLOOKUP(Criteria!$C5,data,2,FALSE)*$C$7/1000)</f>
        <v>0.63432476000000004</v>
      </c>
      <c r="K9" s="5">
        <f t="shared" si="1"/>
        <v>3.0623579999999984E-2</v>
      </c>
      <c r="L9" s="6">
        <f t="shared" si="0"/>
        <v>4.6054073914975083E-2</v>
      </c>
      <c r="M9" s="20">
        <f>VLOOKUP(Criteria!$C5,data,4,FALSE)</f>
        <v>68.995990000000006</v>
      </c>
      <c r="N9" s="5">
        <f>IF($C$5="Average Customer", $K9-(VLOOKUP(Criteria!$C5,data,5,FALSE)*NORMINV(Criteria!C$27,0,1)), $K9-($C$7/1000)*(VLOOKUP(Criteria!$C5,data,5,FALSE)*NORMINV(Criteria!C$27,0,1)))</f>
        <v>2.8406752101920934E-2</v>
      </c>
      <c r="O9" s="5">
        <f>IF($C$5="Average Customer", $K9-(VLOOKUP(Criteria!$C5,data,5,FALSE)*NORMINV(Criteria!D$27,0,1)), $K9-($C$7/1000)*(VLOOKUP(Criteria!$C5,data,5,FALSE)*NORMINV(Criteria!D$27,0,1)))</f>
        <v>2.9716471993117614E-2</v>
      </c>
      <c r="P9" s="5">
        <f>IF($C$5="Average Customer", $K9-(VLOOKUP(Criteria!$C5,data,5,FALSE)*NORMINV(Criteria!E$27,0,1)), $K9-($C$7/1000)*(VLOOKUP(Criteria!$C5,data,5,FALSE)*NORMINV(Criteria!E$27,0,1)))</f>
        <v>3.0623579999999984E-2</v>
      </c>
      <c r="Q9" s="5">
        <f>IF($C$5="Average Customer", $K9-(VLOOKUP(Criteria!$C5,data,5,FALSE)*NORMINV(Criteria!F$27,0,1)), $K9-($C$7/1000)*(VLOOKUP(Criteria!$C5,data,5,FALSE)*NORMINV(Criteria!F$27,0,1)))</f>
        <v>3.153068800688235E-2</v>
      </c>
      <c r="R9" s="5">
        <f>IF($C$5="Average Customer", $K9-(VLOOKUP(Criteria!$C5,data,5,FALSE)*NORMINV(Criteria!G$27,0,1)), $K9-($C$7/1000)*(VLOOKUP(Criteria!$C5,data,5,FALSE)*NORMINV(Criteria!G$27,0,1)))</f>
        <v>3.2840407898079037E-2</v>
      </c>
    </row>
    <row r="10" spans="2:18" x14ac:dyDescent="0.25">
      <c r="H10" s="29">
        <v>5</v>
      </c>
      <c r="I10" s="5">
        <f>IF($C$5="Average Customer", VLOOKUP(Criteria!$D6,data,2,FALSE),  VLOOKUP(Criteria!$D6,data,2,FALSE)*$C$7/1000)</f>
        <v>0.64348024000000004</v>
      </c>
      <c r="J10" s="5">
        <f>IF($C$5="Average Customer", VLOOKUP(Criteria!$C6,data,2,FALSE),  VLOOKUP(Criteria!$C6,data,2,FALSE)*$C$7/1000)</f>
        <v>0.61330894000000002</v>
      </c>
      <c r="K10" s="5">
        <f t="shared" si="1"/>
        <v>3.0171300000000012E-2</v>
      </c>
      <c r="L10" s="6">
        <f t="shared" si="0"/>
        <v>4.68876868697631E-2</v>
      </c>
      <c r="M10" s="20">
        <f>VLOOKUP(Criteria!$C6,data,4,FALSE)</f>
        <v>68.098770000000002</v>
      </c>
      <c r="N10" s="5">
        <f>IF($C$5="Average Customer", $K10-(VLOOKUP(Criteria!$C6,data,5,FALSE)*NORMINV(Criteria!C$27,0,1)), $K10-($C$7/1000)*(VLOOKUP(Criteria!$C6,data,5,FALSE)*NORMINV(Criteria!C$27,0,1)))</f>
        <v>2.8075322414551816E-2</v>
      </c>
      <c r="O10" s="5">
        <f>IF($C$5="Average Customer", $K10-(VLOOKUP(Criteria!$C6,data,5,FALSE)*NORMINV(Criteria!D$27,0,1)), $K10-($C$7/1000)*(VLOOKUP(Criteria!$C6,data,5,FALSE)*NORMINV(Criteria!D$27,0,1)))</f>
        <v>2.9313642961466012E-2</v>
      </c>
      <c r="P10" s="5">
        <f>IF($C$5="Average Customer", $K10-(VLOOKUP(Criteria!$C6,data,5,FALSE)*NORMINV(Criteria!E$27,0,1)), $K10-($C$7/1000)*(VLOOKUP(Criteria!$C6,data,5,FALSE)*NORMINV(Criteria!E$27,0,1)))</f>
        <v>3.0171300000000012E-2</v>
      </c>
      <c r="Q10" s="5">
        <f>IF($C$5="Average Customer", $K10-(VLOOKUP(Criteria!$C6,data,5,FALSE)*NORMINV(Criteria!F$27,0,1)), $K10-($C$7/1000)*(VLOOKUP(Criteria!$C6,data,5,FALSE)*NORMINV(Criteria!F$27,0,1)))</f>
        <v>3.1028957038534012E-2</v>
      </c>
      <c r="R10" s="5">
        <f>IF($C$5="Average Customer", $K10-(VLOOKUP(Criteria!$C6,data,5,FALSE)*NORMINV(Criteria!G$27,0,1)), $K10-($C$7/1000)*(VLOOKUP(Criteria!$C6,data,5,FALSE)*NORMINV(Criteria!G$27,0,1)))</f>
        <v>3.2267277585448208E-2</v>
      </c>
    </row>
    <row r="11" spans="2:18" x14ac:dyDescent="0.25">
      <c r="H11" s="29">
        <v>6</v>
      </c>
      <c r="I11" s="5">
        <f>IF($C$5="Average Customer", VLOOKUP(Criteria!$D7,data,2,FALSE),  VLOOKUP(Criteria!$D7,data,2,FALSE)*$C$7/1000)</f>
        <v>0.66514158000000001</v>
      </c>
      <c r="J11" s="5">
        <f>IF($C$5="Average Customer", VLOOKUP(Criteria!$C7,data,2,FALSE),  VLOOKUP(Criteria!$C7,data,2,FALSE)*$C$7/1000)</f>
        <v>0.64192190000000005</v>
      </c>
      <c r="K11" s="5">
        <f t="shared" si="1"/>
        <v>2.3219679999999965E-2</v>
      </c>
      <c r="L11" s="6">
        <f t="shared" si="0"/>
        <v>3.4909379744384593E-2</v>
      </c>
      <c r="M11" s="20">
        <f>VLOOKUP(Criteria!$C7,data,4,FALSE)</f>
        <v>67.370019999999997</v>
      </c>
      <c r="N11" s="5">
        <f>IF($C$5="Average Customer", $K11-(VLOOKUP(Criteria!$C7,data,5,FALSE)*NORMINV(Criteria!C$27,0,1)), $K11-($C$7/1000)*(VLOOKUP(Criteria!$C7,data,5,FALSE)*NORMINV(Criteria!C$27,0,1)))</f>
        <v>2.1085640333055097E-2</v>
      </c>
      <c r="O11" s="5">
        <f>IF($C$5="Average Customer", $K11-(VLOOKUP(Criteria!$C7,data,5,FALSE)*NORMINV(Criteria!D$27,0,1)), $K11-($C$7/1000)*(VLOOKUP(Criteria!$C7,data,5,FALSE)*NORMINV(Criteria!D$27,0,1)))</f>
        <v>2.2346448266238536E-2</v>
      </c>
      <c r="P11" s="5">
        <f>IF($C$5="Average Customer", $K11-(VLOOKUP(Criteria!$C7,data,5,FALSE)*NORMINV(Criteria!E$27,0,1)), $K11-($C$7/1000)*(VLOOKUP(Criteria!$C7,data,5,FALSE)*NORMINV(Criteria!E$27,0,1)))</f>
        <v>2.3219679999999965E-2</v>
      </c>
      <c r="Q11" s="5">
        <f>IF($C$5="Average Customer", $K11-(VLOOKUP(Criteria!$C7,data,5,FALSE)*NORMINV(Criteria!F$27,0,1)), $K11-($C$7/1000)*(VLOOKUP(Criteria!$C7,data,5,FALSE)*NORMINV(Criteria!F$27,0,1)))</f>
        <v>2.4092911733761394E-2</v>
      </c>
      <c r="R11" s="5">
        <f>IF($C$5="Average Customer", $K11-(VLOOKUP(Criteria!$C7,data,5,FALSE)*NORMINV(Criteria!G$27,0,1)), $K11-($C$7/1000)*(VLOOKUP(Criteria!$C7,data,5,FALSE)*NORMINV(Criteria!G$27,0,1)))</f>
        <v>2.5353719666944833E-2</v>
      </c>
    </row>
    <row r="12" spans="2:18" x14ac:dyDescent="0.25">
      <c r="H12" s="29">
        <v>7</v>
      </c>
      <c r="I12" s="5">
        <f>IF($C$5="Average Customer", VLOOKUP(Criteria!$D8,data,2,FALSE),  VLOOKUP(Criteria!$D8,data,2,FALSE)*$C$7/1000)</f>
        <v>0.74140709999999999</v>
      </c>
      <c r="J12" s="5">
        <f>IF($C$5="Average Customer", VLOOKUP(Criteria!$C8,data,2,FALSE),  VLOOKUP(Criteria!$C8,data,2,FALSE)*$C$7/1000)</f>
        <v>0.73869249000000003</v>
      </c>
      <c r="K12" s="5">
        <f t="shared" si="1"/>
        <v>2.7146099999999507E-3</v>
      </c>
      <c r="L12" s="6">
        <f t="shared" si="0"/>
        <v>3.6614297327338123E-3</v>
      </c>
      <c r="M12" s="20">
        <f>VLOOKUP(Criteria!$C8,data,4,FALSE)</f>
        <v>67.15446</v>
      </c>
      <c r="N12" s="5">
        <f>IF($C$5="Average Customer", $K12-(VLOOKUP(Criteria!$C8,data,5,FALSE)*NORMINV(Criteria!C$27,0,1)), $K12-($C$7/1000)*(VLOOKUP(Criteria!$C8,data,5,FALSE)*NORMINV(Criteria!C$27,0,1)))</f>
        <v>3.1400760742180496E-4</v>
      </c>
      <c r="O12" s="5">
        <f>IF($C$5="Average Customer", $K12-(VLOOKUP(Criteria!$C8,data,5,FALSE)*NORMINV(Criteria!D$27,0,1)), $K12-($C$7/1000)*(VLOOKUP(Criteria!$C8,data,5,FALSE)*NORMINV(Criteria!D$27,0,1)))</f>
        <v>1.7323029595952488E-3</v>
      </c>
      <c r="P12" s="5">
        <f>IF($C$5="Average Customer", $K12-(VLOOKUP(Criteria!$C8,data,5,FALSE)*NORMINV(Criteria!E$27,0,1)), $K12-($C$7/1000)*(VLOOKUP(Criteria!$C8,data,5,FALSE)*NORMINV(Criteria!E$27,0,1)))</f>
        <v>2.7146099999999507E-3</v>
      </c>
      <c r="Q12" s="5">
        <f>IF($C$5="Average Customer", $K12-(VLOOKUP(Criteria!$C8,data,5,FALSE)*NORMINV(Criteria!F$27,0,1)), $K12-($C$7/1000)*(VLOOKUP(Criteria!$C8,data,5,FALSE)*NORMINV(Criteria!F$27,0,1)))</f>
        <v>3.6969170404046528E-3</v>
      </c>
      <c r="R12" s="5">
        <f>IF($C$5="Average Customer", $K12-(VLOOKUP(Criteria!$C8,data,5,FALSE)*NORMINV(Criteria!G$27,0,1)), $K12-($C$7/1000)*(VLOOKUP(Criteria!$C8,data,5,FALSE)*NORMINV(Criteria!G$27,0,1)))</f>
        <v>5.115212392578096E-3</v>
      </c>
    </row>
    <row r="13" spans="2:18" x14ac:dyDescent="0.25">
      <c r="H13" s="29">
        <v>8</v>
      </c>
      <c r="I13" s="5">
        <f>IF($C$5="Average Customer", VLOOKUP(Criteria!$D9,data,2,FALSE),  VLOOKUP(Criteria!$D9,data,2,FALSE)*$C$7/1000)</f>
        <v>0.81079953999999999</v>
      </c>
      <c r="J13" s="5">
        <f>IF($C$5="Average Customer", VLOOKUP(Criteria!$C9,data,2,FALSE),  VLOOKUP(Criteria!$C9,data,2,FALSE)*$C$7/1000)</f>
        <v>0.82910357999999995</v>
      </c>
      <c r="K13" s="5">
        <f t="shared" si="1"/>
        <v>-1.8304039999999966E-2</v>
      </c>
      <c r="L13" s="6">
        <f t="shared" si="0"/>
        <v>-2.2575296478337871E-2</v>
      </c>
      <c r="M13" s="20">
        <f>VLOOKUP(Criteria!$C9,data,4,FALSE)</f>
        <v>69.272940000000006</v>
      </c>
      <c r="N13" s="5">
        <f>IF($C$5="Average Customer", $K13-(VLOOKUP(Criteria!$C9,data,5,FALSE)*NORMINV(Criteria!C$27,0,1)), $K13-($C$7/1000)*(VLOOKUP(Criteria!$C9,data,5,FALSE)*NORMINV(Criteria!C$27,0,1)))</f>
        <v>-2.0974665307438359E-2</v>
      </c>
      <c r="O13" s="5">
        <f>IF($C$5="Average Customer", $K13-(VLOOKUP(Criteria!$C9,data,5,FALSE)*NORMINV(Criteria!D$27,0,1)), $K13-($C$7/1000)*(VLOOKUP(Criteria!$C9,data,5,FALSE)*NORMINV(Criteria!D$27,0,1)))</f>
        <v>-1.9396838228432252E-2</v>
      </c>
      <c r="P13" s="5">
        <f>IF($C$5="Average Customer", $K13-(VLOOKUP(Criteria!$C9,data,5,FALSE)*NORMINV(Criteria!E$27,0,1)), $K13-($C$7/1000)*(VLOOKUP(Criteria!$C9,data,5,FALSE)*NORMINV(Criteria!E$27,0,1)))</f>
        <v>-1.8304039999999966E-2</v>
      </c>
      <c r="Q13" s="5">
        <f>IF($C$5="Average Customer", $K13-(VLOOKUP(Criteria!$C9,data,5,FALSE)*NORMINV(Criteria!F$27,0,1)), $K13-($C$7/1000)*(VLOOKUP(Criteria!$C9,data,5,FALSE)*NORMINV(Criteria!F$27,0,1)))</f>
        <v>-1.721124177156768E-2</v>
      </c>
      <c r="R13" s="5">
        <f>IF($C$5="Average Customer", $K13-(VLOOKUP(Criteria!$C9,data,5,FALSE)*NORMINV(Criteria!G$27,0,1)), $K13-($C$7/1000)*(VLOOKUP(Criteria!$C9,data,5,FALSE)*NORMINV(Criteria!G$27,0,1)))</f>
        <v>-1.5633414692561572E-2</v>
      </c>
    </row>
    <row r="14" spans="2:18" x14ac:dyDescent="0.25">
      <c r="H14" s="29">
        <v>9</v>
      </c>
      <c r="I14" s="5">
        <f>IF($C$5="Average Customer", VLOOKUP(Criteria!$D10,data,2,FALSE),  VLOOKUP(Criteria!$D10,data,2,FALSE)*$C$7/1000)</f>
        <v>0.85350071999999999</v>
      </c>
      <c r="J14" s="5">
        <f>IF($C$5="Average Customer", VLOOKUP(Criteria!$C10,data,2,FALSE),  VLOOKUP(Criteria!$C10,data,2,FALSE)*$C$7/1000)</f>
        <v>0.88550814</v>
      </c>
      <c r="K14" s="5">
        <f t="shared" si="1"/>
        <v>-3.2007420000000009E-2</v>
      </c>
      <c r="L14" s="6">
        <f t="shared" si="0"/>
        <v>-3.7501339190434434E-2</v>
      </c>
      <c r="M14" s="20">
        <f>VLOOKUP(Criteria!$C10,data,4,FALSE)</f>
        <v>73.146100000000004</v>
      </c>
      <c r="N14" s="5">
        <f>IF($C$5="Average Customer", $K14-(VLOOKUP(Criteria!$C10,data,5,FALSE)*NORMINV(Criteria!C$27,0,1)), $K14-($C$7/1000)*(VLOOKUP(Criteria!$C10,data,5,FALSE)*NORMINV(Criteria!C$27,0,1)))</f>
        <v>-3.497933808049794E-2</v>
      </c>
      <c r="O14" s="5">
        <f>IF($C$5="Average Customer", $K14-(VLOOKUP(Criteria!$C10,data,5,FALSE)*NORMINV(Criteria!D$27,0,1)), $K14-($C$7/1000)*(VLOOKUP(Criteria!$C10,data,5,FALSE)*NORMINV(Criteria!D$27,0,1)))</f>
        <v>-3.3223504788969953E-2</v>
      </c>
      <c r="P14" s="5">
        <f>IF($C$5="Average Customer", $K14-(VLOOKUP(Criteria!$C10,data,5,FALSE)*NORMINV(Criteria!E$27,0,1)), $K14-($C$7/1000)*(VLOOKUP(Criteria!$C10,data,5,FALSE)*NORMINV(Criteria!E$27,0,1)))</f>
        <v>-3.2007420000000009E-2</v>
      </c>
      <c r="Q14" s="5">
        <f>IF($C$5="Average Customer", $K14-(VLOOKUP(Criteria!$C10,data,5,FALSE)*NORMINV(Criteria!F$27,0,1)), $K14-($C$7/1000)*(VLOOKUP(Criteria!$C10,data,5,FALSE)*NORMINV(Criteria!F$27,0,1)))</f>
        <v>-3.0791335211030061E-2</v>
      </c>
      <c r="R14" s="5">
        <f>IF($C$5="Average Customer", $K14-(VLOOKUP(Criteria!$C10,data,5,FALSE)*NORMINV(Criteria!G$27,0,1)), $K14-($C$7/1000)*(VLOOKUP(Criteria!$C10,data,5,FALSE)*NORMINV(Criteria!G$27,0,1)))</f>
        <v>-2.903550191950208E-2</v>
      </c>
    </row>
    <row r="15" spans="2:18" x14ac:dyDescent="0.25">
      <c r="H15" s="29">
        <v>10</v>
      </c>
      <c r="I15" s="5">
        <f>IF($C$5="Average Customer", VLOOKUP(Criteria!$D11,data,2,FALSE),  VLOOKUP(Criteria!$D11,data,2,FALSE)*$C$7/1000)</f>
        <v>0.93418657999999999</v>
      </c>
      <c r="J15" s="5">
        <f>IF($C$5="Average Customer", VLOOKUP(Criteria!$C11,data,2,FALSE),  VLOOKUP(Criteria!$C11,data,2,FALSE)*$C$7/1000)</f>
        <v>0.96307215999999995</v>
      </c>
      <c r="K15" s="5">
        <f t="shared" si="1"/>
        <v>-2.8885579999999966E-2</v>
      </c>
      <c r="L15" s="6">
        <f t="shared" si="0"/>
        <v>-3.0920568351559884E-2</v>
      </c>
      <c r="M15" s="20">
        <f>VLOOKUP(Criteria!$C11,data,4,FALSE)</f>
        <v>77.687550000000002</v>
      </c>
      <c r="N15" s="5">
        <f>IF($C$5="Average Customer", $K15-(VLOOKUP(Criteria!$C11,data,5,FALSE)*NORMINV(Criteria!C$27,0,1)), $K15-($C$7/1000)*(VLOOKUP(Criteria!$C11,data,5,FALSE)*NORMINV(Criteria!C$27,0,1)))</f>
        <v>-3.2266697495376286E-2</v>
      </c>
      <c r="O15" s="5">
        <f>IF($C$5="Average Customer", $K15-(VLOOKUP(Criteria!$C11,data,5,FALSE)*NORMINV(Criteria!D$27,0,1)), $K15-($C$7/1000)*(VLOOKUP(Criteria!$C11,data,5,FALSE)*NORMINV(Criteria!D$27,0,1)))</f>
        <v>-3.0269105872677591E-2</v>
      </c>
      <c r="P15" s="5">
        <f>IF($C$5="Average Customer", $K15-(VLOOKUP(Criteria!$C11,data,5,FALSE)*NORMINV(Criteria!E$27,0,1)), $K15-($C$7/1000)*(VLOOKUP(Criteria!$C11,data,5,FALSE)*NORMINV(Criteria!E$27,0,1)))</f>
        <v>-2.8885579999999966E-2</v>
      </c>
      <c r="Q15" s="5">
        <f>IF($C$5="Average Customer", $K15-(VLOOKUP(Criteria!$C11,data,5,FALSE)*NORMINV(Criteria!F$27,0,1)), $K15-($C$7/1000)*(VLOOKUP(Criteria!$C11,data,5,FALSE)*NORMINV(Criteria!F$27,0,1)))</f>
        <v>-2.7502054127322342E-2</v>
      </c>
      <c r="R15" s="5">
        <f>IF($C$5="Average Customer", $K15-(VLOOKUP(Criteria!$C11,data,5,FALSE)*NORMINV(Criteria!G$27,0,1)), $K15-($C$7/1000)*(VLOOKUP(Criteria!$C11,data,5,FALSE)*NORMINV(Criteria!G$27,0,1)))</f>
        <v>-2.5504462504623647E-2</v>
      </c>
    </row>
    <row r="16" spans="2:18" x14ac:dyDescent="0.25">
      <c r="H16" s="29">
        <v>11</v>
      </c>
      <c r="I16" s="5">
        <f>IF($C$5="Average Customer", VLOOKUP(Criteria!$D12,data,2,FALSE),  VLOOKUP(Criteria!$D12,data,2,FALSE)*$C$7/1000)</f>
        <v>1.0509942000000001</v>
      </c>
      <c r="J16" s="5">
        <f>IF($C$5="Average Customer", VLOOKUP(Criteria!$C12,data,2,FALSE),  VLOOKUP(Criteria!$C12,data,2,FALSE)*$C$7/1000)</f>
        <v>1.0742628999999999</v>
      </c>
      <c r="K16" s="5">
        <f t="shared" si="1"/>
        <v>-2.3268699999999809E-2</v>
      </c>
      <c r="L16" s="6">
        <f t="shared" si="0"/>
        <v>-2.2139703530238138E-2</v>
      </c>
      <c r="M16" s="20">
        <f>VLOOKUP(Criteria!$C12,data,4,FALSE)</f>
        <v>81.995159999999998</v>
      </c>
      <c r="N16" s="5">
        <f>IF($C$5="Average Customer", $K16-(VLOOKUP(Criteria!$C12,data,5,FALSE)*NORMINV(Criteria!C$27,0,1)), $K16-($C$7/1000)*(VLOOKUP(Criteria!$C12,data,5,FALSE)*NORMINV(Criteria!C$27,0,1)))</f>
        <v>-2.7130143022142245E-2</v>
      </c>
      <c r="O16" s="5">
        <f>IF($C$5="Average Customer", $K16-(VLOOKUP(Criteria!$C12,data,5,FALSE)*NORMINV(Criteria!D$27,0,1)), $K16-($C$7/1000)*(VLOOKUP(Criteria!$C12,data,5,FALSE)*NORMINV(Criteria!D$27,0,1)))</f>
        <v>-2.4848771184840406E-2</v>
      </c>
      <c r="P16" s="5">
        <f>IF($C$5="Average Customer", $K16-(VLOOKUP(Criteria!$C12,data,5,FALSE)*NORMINV(Criteria!E$27,0,1)), $K16-($C$7/1000)*(VLOOKUP(Criteria!$C12,data,5,FALSE)*NORMINV(Criteria!E$27,0,1)))</f>
        <v>-2.3268699999999809E-2</v>
      </c>
      <c r="Q16" s="5">
        <f>IF($C$5="Average Customer", $K16-(VLOOKUP(Criteria!$C12,data,5,FALSE)*NORMINV(Criteria!F$27,0,1)), $K16-($C$7/1000)*(VLOOKUP(Criteria!$C12,data,5,FALSE)*NORMINV(Criteria!F$27,0,1)))</f>
        <v>-2.1688628815159212E-2</v>
      </c>
      <c r="R16" s="5">
        <f>IF($C$5="Average Customer", $K16-(VLOOKUP(Criteria!$C12,data,5,FALSE)*NORMINV(Criteria!G$27,0,1)), $K16-($C$7/1000)*(VLOOKUP(Criteria!$C12,data,5,FALSE)*NORMINV(Criteria!G$27,0,1)))</f>
        <v>-1.9407256977857373E-2</v>
      </c>
    </row>
    <row r="17" spans="8:18" x14ac:dyDescent="0.25">
      <c r="H17" s="29">
        <v>12</v>
      </c>
      <c r="I17" s="5">
        <f>IF($C$5="Average Customer", VLOOKUP(Criteria!$D13,data,2,FALSE),  VLOOKUP(Criteria!$D13,data,2,FALSE)*$C$7/1000)</f>
        <v>1.2043866999999999</v>
      </c>
      <c r="J17" s="5">
        <f>IF($C$5="Average Customer", VLOOKUP(Criteria!$C13,data,2,FALSE),  VLOOKUP(Criteria!$C13,data,2,FALSE)*$C$7/1000)</f>
        <v>1.2262679999999999</v>
      </c>
      <c r="K17" s="5">
        <f t="shared" si="1"/>
        <v>-2.1881299999999992E-2</v>
      </c>
      <c r="L17" s="6">
        <f t="shared" si="0"/>
        <v>-1.8168002021277711E-2</v>
      </c>
      <c r="M17" s="20">
        <f>VLOOKUP(Criteria!$C13,data,4,FALSE)</f>
        <v>85.840419999999995</v>
      </c>
      <c r="N17" s="5">
        <f>IF($C$5="Average Customer", $K17-(VLOOKUP(Criteria!$C13,data,5,FALSE)*NORMINV(Criteria!C$27,0,1)), $K17-($C$7/1000)*(VLOOKUP(Criteria!$C13,data,5,FALSE)*NORMINV(Criteria!C$27,0,1)))</f>
        <v>-2.6276124783722092E-2</v>
      </c>
      <c r="O17" s="5">
        <f>IF($C$5="Average Customer", $K17-(VLOOKUP(Criteria!$C13,data,5,FALSE)*NORMINV(Criteria!D$27,0,1)), $K17-($C$7/1000)*(VLOOKUP(Criteria!$C13,data,5,FALSE)*NORMINV(Criteria!D$27,0,1)))</f>
        <v>-2.3679626678229676E-2</v>
      </c>
      <c r="P17" s="5">
        <f>IF($C$5="Average Customer", $K17-(VLOOKUP(Criteria!$C13,data,5,FALSE)*NORMINV(Criteria!E$27,0,1)), $K17-($C$7/1000)*(VLOOKUP(Criteria!$C13,data,5,FALSE)*NORMINV(Criteria!E$27,0,1)))</f>
        <v>-2.1881299999999992E-2</v>
      </c>
      <c r="Q17" s="5">
        <f>IF($C$5="Average Customer", $K17-(VLOOKUP(Criteria!$C13,data,5,FALSE)*NORMINV(Criteria!F$27,0,1)), $K17-($C$7/1000)*(VLOOKUP(Criteria!$C13,data,5,FALSE)*NORMINV(Criteria!F$27,0,1)))</f>
        <v>-2.0082973321770309E-2</v>
      </c>
      <c r="R17" s="5">
        <f>IF($C$5="Average Customer", $K17-(VLOOKUP(Criteria!$C13,data,5,FALSE)*NORMINV(Criteria!G$27,0,1)), $K17-($C$7/1000)*(VLOOKUP(Criteria!$C13,data,5,FALSE)*NORMINV(Criteria!G$27,0,1)))</f>
        <v>-1.7486475216277893E-2</v>
      </c>
    </row>
    <row r="18" spans="8:18" x14ac:dyDescent="0.25">
      <c r="H18" s="29">
        <v>13</v>
      </c>
      <c r="I18" s="5">
        <f>IF($C$5="Average Customer", VLOOKUP(Criteria!$D14,data,2,FALSE),  VLOOKUP(Criteria!$D14,data,2,FALSE)*$C$7/1000)</f>
        <v>1.3923353999999999</v>
      </c>
      <c r="J18" s="5">
        <f>IF($C$5="Average Customer", VLOOKUP(Criteria!$C14,data,2,FALSE),  VLOOKUP(Criteria!$C14,data,2,FALSE)*$C$7/1000)</f>
        <v>1.4085063</v>
      </c>
      <c r="K18" s="5">
        <f t="shared" si="1"/>
        <v>-1.6170900000000099E-2</v>
      </c>
      <c r="L18" s="6">
        <f t="shared" si="0"/>
        <v>-1.1614227433993348E-2</v>
      </c>
      <c r="M18" s="20">
        <f>VLOOKUP(Criteria!$C14,data,4,FALSE)</f>
        <v>89.319159999999997</v>
      </c>
      <c r="N18" s="5">
        <f>IF($C$5="Average Customer", $K18-(VLOOKUP(Criteria!$C14,data,5,FALSE)*NORMINV(Criteria!C$27,0,1)), $K18-($C$7/1000)*(VLOOKUP(Criteria!$C14,data,5,FALSE)*NORMINV(Criteria!C$27,0,1)))</f>
        <v>-2.1117432732689147E-2</v>
      </c>
      <c r="O18" s="5">
        <f>IF($C$5="Average Customer", $K18-(VLOOKUP(Criteria!$C14,data,5,FALSE)*NORMINV(Criteria!D$27,0,1)), $K18-($C$7/1000)*(VLOOKUP(Criteria!$C14,data,5,FALSE)*NORMINV(Criteria!D$27,0,1)))</f>
        <v>-1.8194981098950597E-2</v>
      </c>
      <c r="P18" s="5">
        <f>IF($C$5="Average Customer", $K18-(VLOOKUP(Criteria!$C14,data,5,FALSE)*NORMINV(Criteria!E$27,0,1)), $K18-($C$7/1000)*(VLOOKUP(Criteria!$C14,data,5,FALSE)*NORMINV(Criteria!E$27,0,1)))</f>
        <v>-1.6170900000000099E-2</v>
      </c>
      <c r="Q18" s="5">
        <f>IF($C$5="Average Customer", $K18-(VLOOKUP(Criteria!$C14,data,5,FALSE)*NORMINV(Criteria!F$27,0,1)), $K18-($C$7/1000)*(VLOOKUP(Criteria!$C14,data,5,FALSE)*NORMINV(Criteria!F$27,0,1)))</f>
        <v>-1.4146818901049603E-2</v>
      </c>
      <c r="R18" s="5">
        <f>IF($C$5="Average Customer", $K18-(VLOOKUP(Criteria!$C14,data,5,FALSE)*NORMINV(Criteria!G$27,0,1)), $K18-($C$7/1000)*(VLOOKUP(Criteria!$C14,data,5,FALSE)*NORMINV(Criteria!G$27,0,1)))</f>
        <v>-1.1224367267311051E-2</v>
      </c>
    </row>
    <row r="19" spans="8:18" x14ac:dyDescent="0.25">
      <c r="H19" s="31">
        <v>14</v>
      </c>
      <c r="I19" s="5">
        <f>IF($C$5="Average Customer", VLOOKUP(Criteria!$D15,data,2,FALSE),  VLOOKUP(Criteria!$D15,data,2,FALSE)*$C$7/1000)</f>
        <v>1.5916082</v>
      </c>
      <c r="J19" s="5">
        <f>IF($C$5="Average Customer", VLOOKUP(Criteria!$C15,data,2,FALSE),  VLOOKUP(Criteria!$C15,data,2,FALSE)*$C$7/1000)</f>
        <v>1.5715911</v>
      </c>
      <c r="K19" s="32">
        <f t="shared" si="1"/>
        <v>2.001710000000001E-2</v>
      </c>
      <c r="L19" s="33">
        <f t="shared" si="0"/>
        <v>1.2576650459579191E-2</v>
      </c>
      <c r="M19" s="20">
        <f>VLOOKUP(Criteria!$C15,data,4,FALSE)</f>
        <v>92.023409999999998</v>
      </c>
      <c r="N19" s="5">
        <f>IF($C$5="Average Customer", $K19-(VLOOKUP(Criteria!$C15,data,5,FALSE)*NORMINV(Criteria!C$27,0,1)), $K19-($C$7/1000)*(VLOOKUP(Criteria!$C15,data,5,FALSE)*NORMINV(Criteria!C$27,0,1)))</f>
        <v>1.4574991276914863E-2</v>
      </c>
      <c r="O19" s="5">
        <f>IF($C$5="Average Customer", $K19-(VLOOKUP(Criteria!$C15,data,5,FALSE)*NORMINV(Criteria!D$27,0,1)), $K19-($C$7/1000)*(VLOOKUP(Criteria!$C15,data,5,FALSE)*NORMINV(Criteria!D$27,0,1)))</f>
        <v>1.7790233222785314E-2</v>
      </c>
      <c r="P19" s="5">
        <f>IF($C$5="Average Customer", $K19-(VLOOKUP(Criteria!$C15,data,5,FALSE)*NORMINV(Criteria!E$27,0,1)), $K19-($C$7/1000)*(VLOOKUP(Criteria!$C15,data,5,FALSE)*NORMINV(Criteria!E$27,0,1)))</f>
        <v>2.001710000000001E-2</v>
      </c>
      <c r="Q19" s="5">
        <f>IF($C$5="Average Customer", $K19-(VLOOKUP(Criteria!$C15,data,5,FALSE)*NORMINV(Criteria!F$27,0,1)), $K19-($C$7/1000)*(VLOOKUP(Criteria!$C15,data,5,FALSE)*NORMINV(Criteria!F$27,0,1)))</f>
        <v>2.2243966777214706E-2</v>
      </c>
      <c r="R19" s="5">
        <f>IF($C$5="Average Customer", $K19-(VLOOKUP(Criteria!$C15,data,5,FALSE)*NORMINV(Criteria!G$27,0,1)), $K19-($C$7/1000)*(VLOOKUP(Criteria!$C15,data,5,FALSE)*NORMINV(Criteria!G$27,0,1)))</f>
        <v>2.5459208723085158E-2</v>
      </c>
    </row>
    <row r="20" spans="8:18" x14ac:dyDescent="0.25">
      <c r="H20" s="30">
        <v>15</v>
      </c>
      <c r="I20" s="34">
        <f>IF($C$5="Average Customer", VLOOKUP(Criteria!$D16,data,2,FALSE),  VLOOKUP(Criteria!$D16,data,2,FALSE)*$C$7/1000)</f>
        <v>1.800872</v>
      </c>
      <c r="J20" s="34">
        <f>IF($C$5="Average Customer", VLOOKUP(Criteria!$C16,data,2,FALSE),  VLOOKUP(Criteria!$C16,data,2,FALSE)*$C$7/1000)</f>
        <v>1.3273066</v>
      </c>
      <c r="K20" s="24">
        <f t="shared" si="1"/>
        <v>0.47356540000000003</v>
      </c>
      <c r="L20" s="25">
        <f t="shared" si="0"/>
        <v>0.26296449719913467</v>
      </c>
      <c r="M20" s="26">
        <f>VLOOKUP(Criteria!$C16,data,4,FALSE)</f>
        <v>93.892939999999996</v>
      </c>
      <c r="N20" s="27">
        <f>IF($C$5="Average Customer", $K20-(VLOOKUP(Criteria!$C16,data,5,FALSE)*NORMINV(Criteria!C$27,0,1)), $K20-($C$7/1000)*(VLOOKUP(Criteria!$C16,data,5,FALSE)*NORMINV(Criteria!C$27,0,1)))</f>
        <v>0.4683503822143294</v>
      </c>
      <c r="O20" s="27">
        <f>IF($C$5="Average Customer", $K20-(VLOOKUP(Criteria!$C16,data,5,FALSE)*NORMINV(Criteria!D$27,0,1)), $K20-($C$7/1000)*(VLOOKUP(Criteria!$C16,data,5,FALSE)*NORMINV(Criteria!D$27,0,1)))</f>
        <v>0.4714314569936372</v>
      </c>
      <c r="P20" s="27">
        <f>IF($C$5="Average Customer", $K20-(VLOOKUP(Criteria!$C16,data,5,FALSE)*NORMINV(Criteria!E$27,0,1)), $K20-($C$7/1000)*(VLOOKUP(Criteria!$C16,data,5,FALSE)*NORMINV(Criteria!E$27,0,1)))</f>
        <v>0.47356540000000003</v>
      </c>
      <c r="Q20" s="27">
        <f>IF($C$5="Average Customer", $K20-(VLOOKUP(Criteria!$C16,data,5,FALSE)*NORMINV(Criteria!F$27,0,1)), $K20-($C$7/1000)*(VLOOKUP(Criteria!$C16,data,5,FALSE)*NORMINV(Criteria!F$27,0,1)))</f>
        <v>0.47569934300636285</v>
      </c>
      <c r="R20" s="27">
        <f>IF($C$5="Average Customer", $K20-(VLOOKUP(Criteria!$C16,data,5,FALSE)*NORMINV(Criteria!G$27,0,1)), $K20-($C$7/1000)*(VLOOKUP(Criteria!$C16,data,5,FALSE)*NORMINV(Criteria!G$27,0,1)))</f>
        <v>0.47878041778567065</v>
      </c>
    </row>
    <row r="21" spans="8:18" x14ac:dyDescent="0.25">
      <c r="H21" s="30">
        <v>16</v>
      </c>
      <c r="I21" s="34">
        <f>IF($C$5="Average Customer", VLOOKUP(Criteria!$D17,data,2,FALSE),  VLOOKUP(Criteria!$D17,data,2,FALSE)*$C$7/1000)</f>
        <v>2.0185360999999999</v>
      </c>
      <c r="J21" s="34">
        <f>IF($C$5="Average Customer", VLOOKUP(Criteria!$C17,data,2,FALSE),  VLOOKUP(Criteria!$C17,data,2,FALSE)*$C$7/1000)</f>
        <v>1.4059227999999999</v>
      </c>
      <c r="K21" s="24">
        <f t="shared" si="1"/>
        <v>0.61261330000000003</v>
      </c>
      <c r="L21" s="25">
        <f t="shared" si="0"/>
        <v>0.30349385378839649</v>
      </c>
      <c r="M21" s="26">
        <f>VLOOKUP(Criteria!$C17,data,4,FALSE)</f>
        <v>94.853700000000003</v>
      </c>
      <c r="N21" s="27">
        <f>IF($C$5="Average Customer", $K21-(VLOOKUP(Criteria!$C17,data,5,FALSE)*NORMINV(Criteria!C$27,0,1)), $K21-($C$7/1000)*(VLOOKUP(Criteria!$C17,data,5,FALSE)*NORMINV(Criteria!C$27,0,1)))</f>
        <v>0.60716029808860772</v>
      </c>
      <c r="O21" s="27">
        <f>IF($C$5="Average Customer", $K21-(VLOOKUP(Criteria!$C17,data,5,FALSE)*NORMINV(Criteria!D$27,0,1)), $K21-($C$7/1000)*(VLOOKUP(Criteria!$C17,data,5,FALSE)*NORMINV(Criteria!D$27,0,1)))</f>
        <v>0.61038197581842735</v>
      </c>
      <c r="P21" s="27">
        <f>IF($C$5="Average Customer", $K21-(VLOOKUP(Criteria!$C17,data,5,FALSE)*NORMINV(Criteria!E$27,0,1)), $K21-($C$7/1000)*(VLOOKUP(Criteria!$C17,data,5,FALSE)*NORMINV(Criteria!E$27,0,1)))</f>
        <v>0.61261330000000003</v>
      </c>
      <c r="Q21" s="27">
        <f>IF($C$5="Average Customer", $K21-(VLOOKUP(Criteria!$C17,data,5,FALSE)*NORMINV(Criteria!F$27,0,1)), $K21-($C$7/1000)*(VLOOKUP(Criteria!$C17,data,5,FALSE)*NORMINV(Criteria!F$27,0,1)))</f>
        <v>0.61484462418157271</v>
      </c>
      <c r="R21" s="27">
        <f>IF($C$5="Average Customer", $K21-(VLOOKUP(Criteria!$C17,data,5,FALSE)*NORMINV(Criteria!G$27,0,1)), $K21-($C$7/1000)*(VLOOKUP(Criteria!$C17,data,5,FALSE)*NORMINV(Criteria!G$27,0,1)))</f>
        <v>0.61806630191139234</v>
      </c>
    </row>
    <row r="22" spans="8:18" x14ac:dyDescent="0.25">
      <c r="H22" s="30">
        <v>17</v>
      </c>
      <c r="I22" s="34">
        <f>IF($C$5="Average Customer", VLOOKUP(Criteria!$D18,data,2,FALSE),  VLOOKUP(Criteria!$D18,data,2,FALSE)*$C$7/1000)</f>
        <v>2.2012624999999999</v>
      </c>
      <c r="J22" s="34">
        <f>IF($C$5="Average Customer", VLOOKUP(Criteria!$C18,data,2,FALSE),  VLOOKUP(Criteria!$C18,data,2,FALSE)*$C$7/1000)</f>
        <v>1.5254958999999999</v>
      </c>
      <c r="K22" s="24">
        <f t="shared" si="1"/>
        <v>0.6757666</v>
      </c>
      <c r="L22" s="25">
        <f t="shared" si="0"/>
        <v>0.30699046569866156</v>
      </c>
      <c r="M22" s="26">
        <f>VLOOKUP(Criteria!$C18,data,4,FALSE)</f>
        <v>94.841419999999999</v>
      </c>
      <c r="N22" s="27">
        <f>IF($C$5="Average Customer", $K22-(VLOOKUP(Criteria!$C18,data,5,FALSE)*NORMINV(Criteria!C$27,0,1)), $K22-($C$7/1000)*(VLOOKUP(Criteria!$C18,data,5,FALSE)*NORMINV(Criteria!C$27,0,1)))</f>
        <v>0.67010829352780743</v>
      </c>
      <c r="O22" s="27">
        <f>IF($C$5="Average Customer", $K22-(VLOOKUP(Criteria!$C18,data,5,FALSE)*NORMINV(Criteria!D$27,0,1)), $K22-($C$7/1000)*(VLOOKUP(Criteria!$C18,data,5,FALSE)*NORMINV(Criteria!D$27,0,1)))</f>
        <v>0.67345126685629142</v>
      </c>
      <c r="P22" s="27">
        <f>IF($C$5="Average Customer", $K22-(VLOOKUP(Criteria!$C18,data,5,FALSE)*NORMINV(Criteria!E$27,0,1)), $K22-($C$7/1000)*(VLOOKUP(Criteria!$C18,data,5,FALSE)*NORMINV(Criteria!E$27,0,1)))</f>
        <v>0.6757666</v>
      </c>
      <c r="Q22" s="27">
        <f>IF($C$5="Average Customer", $K22-(VLOOKUP(Criteria!$C18,data,5,FALSE)*NORMINV(Criteria!F$27,0,1)), $K22-($C$7/1000)*(VLOOKUP(Criteria!$C18,data,5,FALSE)*NORMINV(Criteria!F$27,0,1)))</f>
        <v>0.67808193314370857</v>
      </c>
      <c r="R22" s="27">
        <f>IF($C$5="Average Customer", $K22-(VLOOKUP(Criteria!$C18,data,5,FALSE)*NORMINV(Criteria!G$27,0,1)), $K22-($C$7/1000)*(VLOOKUP(Criteria!$C18,data,5,FALSE)*NORMINV(Criteria!G$27,0,1)))</f>
        <v>0.68142490647219256</v>
      </c>
    </row>
    <row r="23" spans="8:18" x14ac:dyDescent="0.25">
      <c r="H23" s="30">
        <v>18</v>
      </c>
      <c r="I23" s="34">
        <f>IF($C$5="Average Customer", VLOOKUP(Criteria!$D19,data,2,FALSE),  VLOOKUP(Criteria!$D19,data,2,FALSE)*$C$7/1000)</f>
        <v>2.3236488999999998</v>
      </c>
      <c r="J23" s="34">
        <f>IF($C$5="Average Customer", VLOOKUP(Criteria!$C19,data,2,FALSE),  VLOOKUP(Criteria!$C19,data,2,FALSE)*$C$7/1000)</f>
        <v>1.6317238000000001</v>
      </c>
      <c r="K23" s="24">
        <f t="shared" si="1"/>
        <v>0.69192509999999974</v>
      </c>
      <c r="L23" s="25">
        <f t="shared" si="0"/>
        <v>0.29777523618133522</v>
      </c>
      <c r="M23" s="26">
        <f>VLOOKUP(Criteria!$C19,data,4,FALSE)</f>
        <v>93.505880000000005</v>
      </c>
      <c r="N23" s="27">
        <f>IF($C$5="Average Customer", $K23-(VLOOKUP(Criteria!$C19,data,5,FALSE)*NORMINV(Criteria!C$27,0,1)), $K23-($C$7/1000)*(VLOOKUP(Criteria!$C19,data,5,FALSE)*NORMINV(Criteria!C$27,0,1)))</f>
        <v>0.68617400919446181</v>
      </c>
      <c r="O23" s="27">
        <f>IF($C$5="Average Customer", $K23-(VLOOKUP(Criteria!$C19,data,5,FALSE)*NORMINV(Criteria!D$27,0,1)), $K23-($C$7/1000)*(VLOOKUP(Criteria!$C19,data,5,FALSE)*NORMINV(Criteria!D$27,0,1)))</f>
        <v>0.68957180025917109</v>
      </c>
      <c r="P23" s="27">
        <f>IF($C$5="Average Customer", $K23-(VLOOKUP(Criteria!$C19,data,5,FALSE)*NORMINV(Criteria!E$27,0,1)), $K23-($C$7/1000)*(VLOOKUP(Criteria!$C19,data,5,FALSE)*NORMINV(Criteria!E$27,0,1)))</f>
        <v>0.69192509999999974</v>
      </c>
      <c r="Q23" s="27">
        <f>IF($C$5="Average Customer", $K23-(VLOOKUP(Criteria!$C19,data,5,FALSE)*NORMINV(Criteria!F$27,0,1)), $K23-($C$7/1000)*(VLOOKUP(Criteria!$C19,data,5,FALSE)*NORMINV(Criteria!F$27,0,1)))</f>
        <v>0.69427839974082839</v>
      </c>
      <c r="R23" s="27">
        <f>IF($C$5="Average Customer", $K23-(VLOOKUP(Criteria!$C19,data,5,FALSE)*NORMINV(Criteria!G$27,0,1)), $K23-($C$7/1000)*(VLOOKUP(Criteria!$C19,data,5,FALSE)*NORMINV(Criteria!G$27,0,1)))</f>
        <v>0.69767619080553767</v>
      </c>
    </row>
    <row r="24" spans="8:18" x14ac:dyDescent="0.25">
      <c r="H24" s="30">
        <v>19</v>
      </c>
      <c r="I24" s="34">
        <f>IF($C$5="Average Customer", VLOOKUP(Criteria!$D20,data,2,FALSE),  VLOOKUP(Criteria!$D20,data,2,FALSE)*$C$7/1000)</f>
        <v>2.3226057999999998</v>
      </c>
      <c r="J24" s="34">
        <f>IF($C$5="Average Customer", VLOOKUP(Criteria!$C20,data,2,FALSE),  VLOOKUP(Criteria!$C20,data,2,FALSE)*$C$7/1000)</f>
        <v>1.6770130999999999</v>
      </c>
      <c r="K24" s="24">
        <f t="shared" si="1"/>
        <v>0.64559269999999991</v>
      </c>
      <c r="L24" s="25">
        <f t="shared" si="0"/>
        <v>0.27796051314433123</v>
      </c>
      <c r="M24" s="26">
        <f>VLOOKUP(Criteria!$C20,data,4,FALSE)</f>
        <v>90.901619999999994</v>
      </c>
      <c r="N24" s="27">
        <f>IF($C$5="Average Customer", $K24-(VLOOKUP(Criteria!$C20,data,5,FALSE)*NORMINV(Criteria!C$27,0,1)), $K24-($C$7/1000)*(VLOOKUP(Criteria!$C20,data,5,FALSE)*NORMINV(Criteria!C$27,0,1)))</f>
        <v>0.63993823818250406</v>
      </c>
      <c r="O24" s="27">
        <f>IF($C$5="Average Customer", $K24-(VLOOKUP(Criteria!$C20,data,5,FALSE)*NORMINV(Criteria!D$27,0,1)), $K24-($C$7/1000)*(VLOOKUP(Criteria!$C20,data,5,FALSE)*NORMINV(Criteria!D$27,0,1)))</f>
        <v>0.64327894005782948</v>
      </c>
      <c r="P24" s="27">
        <f>IF($C$5="Average Customer", $K24-(VLOOKUP(Criteria!$C20,data,5,FALSE)*NORMINV(Criteria!E$27,0,1)), $K24-($C$7/1000)*(VLOOKUP(Criteria!$C20,data,5,FALSE)*NORMINV(Criteria!E$27,0,1)))</f>
        <v>0.64559269999999991</v>
      </c>
      <c r="Q24" s="27">
        <f>IF($C$5="Average Customer", $K24-(VLOOKUP(Criteria!$C20,data,5,FALSE)*NORMINV(Criteria!F$27,0,1)), $K24-($C$7/1000)*(VLOOKUP(Criteria!$C20,data,5,FALSE)*NORMINV(Criteria!F$27,0,1)))</f>
        <v>0.64790645994217033</v>
      </c>
      <c r="R24" s="27">
        <f>IF($C$5="Average Customer", $K24-(VLOOKUP(Criteria!$C20,data,5,FALSE)*NORMINV(Criteria!G$27,0,1)), $K24-($C$7/1000)*(VLOOKUP(Criteria!$C20,data,5,FALSE)*NORMINV(Criteria!G$27,0,1)))</f>
        <v>0.65124716181749576</v>
      </c>
    </row>
    <row r="25" spans="8:18" x14ac:dyDescent="0.25">
      <c r="H25" s="29">
        <v>20</v>
      </c>
      <c r="I25" s="5">
        <f>IF($C$5="Average Customer", VLOOKUP(Criteria!$D21,data,2,FALSE),  VLOOKUP(Criteria!$D21,data,2,FALSE)*$C$7/1000)</f>
        <v>2.1810589</v>
      </c>
      <c r="J25" s="5">
        <f>IF($C$5="Average Customer", VLOOKUP(Criteria!$C21,data,2,FALSE),  VLOOKUP(Criteria!$C21,data,2,FALSE)*$C$7/1000)</f>
        <v>2.3748961999999998</v>
      </c>
      <c r="K25" s="5">
        <f t="shared" si="1"/>
        <v>-0.19383729999999977</v>
      </c>
      <c r="L25" s="6">
        <f t="shared" si="0"/>
        <v>-8.8873024015995061E-2</v>
      </c>
      <c r="M25" s="20">
        <f>VLOOKUP(Criteria!$C21,data,4,FALSE)</f>
        <v>86.631870000000006</v>
      </c>
      <c r="N25" s="5">
        <f>IF($C$5="Average Customer", $K25-(VLOOKUP(Criteria!$C21,data,5,FALSE)*NORMINV(Criteria!C$27,0,1)), $K25-($C$7/1000)*(VLOOKUP(Criteria!$C21,data,5,FALSE)*NORMINV(Criteria!C$27,0,1)))</f>
        <v>-0.20014676282264551</v>
      </c>
      <c r="O25" s="5">
        <f>IF($C$5="Average Customer", $K25-(VLOOKUP(Criteria!$C21,data,5,FALSE)*NORMINV(Criteria!D$27,0,1)), $K25-($C$7/1000)*(VLOOKUP(Criteria!$C21,data,5,FALSE)*NORMINV(Criteria!D$27,0,1)))</f>
        <v>-0.19641908104421527</v>
      </c>
      <c r="P25" s="5">
        <f>IF($C$5="Average Customer", $K25-(VLOOKUP(Criteria!$C21,data,5,FALSE)*NORMINV(Criteria!E$27,0,1)), $K25-($C$7/1000)*(VLOOKUP(Criteria!$C21,data,5,FALSE)*NORMINV(Criteria!E$27,0,1)))</f>
        <v>-0.19383729999999977</v>
      </c>
      <c r="Q25" s="5">
        <f>IF($C$5="Average Customer", $K25-(VLOOKUP(Criteria!$C21,data,5,FALSE)*NORMINV(Criteria!F$27,0,1)), $K25-($C$7/1000)*(VLOOKUP(Criteria!$C21,data,5,FALSE)*NORMINV(Criteria!F$27,0,1)))</f>
        <v>-0.19125551895578427</v>
      </c>
      <c r="R25" s="5">
        <f>IF($C$5="Average Customer", $K25-(VLOOKUP(Criteria!$C21,data,5,FALSE)*NORMINV(Criteria!G$27,0,1)), $K25-($C$7/1000)*(VLOOKUP(Criteria!$C21,data,5,FALSE)*NORMINV(Criteria!G$27,0,1)))</f>
        <v>-0.18752783717735402</v>
      </c>
    </row>
    <row r="26" spans="8:18" x14ac:dyDescent="0.25">
      <c r="H26" s="29">
        <v>21</v>
      </c>
      <c r="I26" s="5">
        <f>IF($C$5="Average Customer", VLOOKUP(Criteria!$D22,data,2,FALSE),  VLOOKUP(Criteria!$D22,data,2,FALSE)*$C$7/1000)</f>
        <v>2.0089307000000001</v>
      </c>
      <c r="J26" s="5">
        <f>IF($C$5="Average Customer", VLOOKUP(Criteria!$C22,data,2,FALSE),  VLOOKUP(Criteria!$C22,data,2,FALSE)*$C$7/1000)</f>
        <v>2.3169455999999999</v>
      </c>
      <c r="K26" s="5">
        <f t="shared" si="1"/>
        <v>-0.30801489999999987</v>
      </c>
      <c r="L26" s="6">
        <f t="shared" si="0"/>
        <v>-0.15332280999040926</v>
      </c>
      <c r="M26" s="20">
        <f>VLOOKUP(Criteria!$C22,data,4,FALSE)</f>
        <v>82.280029999999996</v>
      </c>
      <c r="N26" s="5">
        <f>IF($C$5="Average Customer", $K26-(VLOOKUP(Criteria!$C22,data,5,FALSE)*NORMINV(Criteria!C$27,0,1)), $K26-($C$7/1000)*(VLOOKUP(Criteria!$C22,data,5,FALSE)*NORMINV(Criteria!C$27,0,1)))</f>
        <v>-0.31409188936865579</v>
      </c>
      <c r="O26" s="5">
        <f>IF($C$5="Average Customer", $K26-(VLOOKUP(Criteria!$C22,data,5,FALSE)*NORMINV(Criteria!D$27,0,1)), $K26-($C$7/1000)*(VLOOKUP(Criteria!$C22,data,5,FALSE)*NORMINV(Criteria!D$27,0,1)))</f>
        <v>-0.31050155479121011</v>
      </c>
      <c r="P26" s="5">
        <f>IF($C$5="Average Customer", $K26-(VLOOKUP(Criteria!$C22,data,5,FALSE)*NORMINV(Criteria!E$27,0,1)), $K26-($C$7/1000)*(VLOOKUP(Criteria!$C22,data,5,FALSE)*NORMINV(Criteria!E$27,0,1)))</f>
        <v>-0.30801489999999987</v>
      </c>
      <c r="Q26" s="5">
        <f>IF($C$5="Average Customer", $K26-(VLOOKUP(Criteria!$C22,data,5,FALSE)*NORMINV(Criteria!F$27,0,1)), $K26-($C$7/1000)*(VLOOKUP(Criteria!$C22,data,5,FALSE)*NORMINV(Criteria!F$27,0,1)))</f>
        <v>-0.30552824520878963</v>
      </c>
      <c r="R26" s="5">
        <f>IF($C$5="Average Customer", $K26-(VLOOKUP(Criteria!$C22,data,5,FALSE)*NORMINV(Criteria!G$27,0,1)), $K26-($C$7/1000)*(VLOOKUP(Criteria!$C22,data,5,FALSE)*NORMINV(Criteria!G$27,0,1)))</f>
        <v>-0.30193791063134395</v>
      </c>
    </row>
    <row r="27" spans="8:18" x14ac:dyDescent="0.25">
      <c r="H27" s="29">
        <v>22</v>
      </c>
      <c r="I27" s="5">
        <f>IF($C$5="Average Customer", VLOOKUP(Criteria!$D23,data,2,FALSE),  VLOOKUP(Criteria!$D23,data,2,FALSE)*$C$7/1000)</f>
        <v>1.8099151</v>
      </c>
      <c r="J27" s="5">
        <f>IF($C$5="Average Customer", VLOOKUP(Criteria!$C23,data,2,FALSE),  VLOOKUP(Criteria!$C23,data,2,FALSE)*$C$7/1000)</f>
        <v>2.010939</v>
      </c>
      <c r="K27" s="5">
        <f t="shared" si="1"/>
        <v>-0.20102390000000003</v>
      </c>
      <c r="L27" s="6">
        <f t="shared" si="0"/>
        <v>-0.11106813794746506</v>
      </c>
      <c r="M27" s="20">
        <f>VLOOKUP(Criteria!$C23,data,4,FALSE)</f>
        <v>79.006450000000001</v>
      </c>
      <c r="N27" s="5">
        <f>IF($C$5="Average Customer", $K27-(VLOOKUP(Criteria!$C23,data,5,FALSE)*NORMINV(Criteria!C$27,0,1)), $K27-($C$7/1000)*(VLOOKUP(Criteria!$C23,data,5,FALSE)*NORMINV(Criteria!C$27,0,1)))</f>
        <v>-0.20653841638653844</v>
      </c>
      <c r="O27" s="5">
        <f>IF($C$5="Average Customer", $K27-(VLOOKUP(Criteria!$C23,data,5,FALSE)*NORMINV(Criteria!D$27,0,1)), $K27-($C$7/1000)*(VLOOKUP(Criteria!$C23,data,5,FALSE)*NORMINV(Criteria!D$27,0,1)))</f>
        <v>-0.20328039540618273</v>
      </c>
      <c r="P27" s="5">
        <f>IF($C$5="Average Customer", $K27-(VLOOKUP(Criteria!$C23,data,5,FALSE)*NORMINV(Criteria!E$27,0,1)), $K27-($C$7/1000)*(VLOOKUP(Criteria!$C23,data,5,FALSE)*NORMINV(Criteria!E$27,0,1)))</f>
        <v>-0.20102390000000003</v>
      </c>
      <c r="Q27" s="5">
        <f>IF($C$5="Average Customer", $K27-(VLOOKUP(Criteria!$C23,data,5,FALSE)*NORMINV(Criteria!F$27,0,1)), $K27-($C$7/1000)*(VLOOKUP(Criteria!$C23,data,5,FALSE)*NORMINV(Criteria!F$27,0,1)))</f>
        <v>-0.19876740459381734</v>
      </c>
      <c r="R27" s="5">
        <f>IF($C$5="Average Customer", $K27-(VLOOKUP(Criteria!$C23,data,5,FALSE)*NORMINV(Criteria!G$27,0,1)), $K27-($C$7/1000)*(VLOOKUP(Criteria!$C23,data,5,FALSE)*NORMINV(Criteria!G$27,0,1)))</f>
        <v>-0.19550938361346162</v>
      </c>
    </row>
    <row r="28" spans="8:18" x14ac:dyDescent="0.25">
      <c r="H28" s="29">
        <v>23</v>
      </c>
      <c r="I28" s="5">
        <f>IF($C$5="Average Customer", VLOOKUP(Criteria!$D24,data,2,FALSE),  VLOOKUP(Criteria!$D24,data,2,FALSE)*$C$7/1000)</f>
        <v>1.5157018</v>
      </c>
      <c r="J28" s="5">
        <f>IF($C$5="Average Customer", VLOOKUP(Criteria!$C24,data,2,FALSE),  VLOOKUP(Criteria!$C24,data,2,FALSE)*$C$7/1000)</f>
        <v>1.6036729999999999</v>
      </c>
      <c r="K28" s="5">
        <f t="shared" si="1"/>
        <v>-8.7971199999999916E-2</v>
      </c>
      <c r="L28" s="6">
        <f t="shared" si="0"/>
        <v>-5.8039912600222496E-2</v>
      </c>
      <c r="M28" s="20">
        <f>VLOOKUP(Criteria!$C24,data,4,FALSE)</f>
        <v>76.883399999999995</v>
      </c>
      <c r="N28" s="5">
        <f>IF($C$5="Average Customer", $K28-(VLOOKUP(Criteria!$C24,data,5,FALSE)*NORMINV(Criteria!C$27,0,1)), $K28-($C$7/1000)*(VLOOKUP(Criteria!$C24,data,5,FALSE)*NORMINV(Criteria!C$27,0,1)))</f>
        <v>-9.2787142628159971E-2</v>
      </c>
      <c r="O28" s="5">
        <f>IF($C$5="Average Customer", $K28-(VLOOKUP(Criteria!$C24,data,5,FALSE)*NORMINV(Criteria!D$27,0,1)), $K28-($C$7/1000)*(VLOOKUP(Criteria!$C24,data,5,FALSE)*NORMINV(Criteria!D$27,0,1)))</f>
        <v>-8.9941844686705463E-2</v>
      </c>
      <c r="P28" s="5">
        <f>IF($C$5="Average Customer", $K28-(VLOOKUP(Criteria!$C24,data,5,FALSE)*NORMINV(Criteria!E$27,0,1)), $K28-($C$7/1000)*(VLOOKUP(Criteria!$C24,data,5,FALSE)*NORMINV(Criteria!E$27,0,1)))</f>
        <v>-8.7971199999999916E-2</v>
      </c>
      <c r="Q28" s="5">
        <f>IF($C$5="Average Customer", $K28-(VLOOKUP(Criteria!$C24,data,5,FALSE)*NORMINV(Criteria!F$27,0,1)), $K28-($C$7/1000)*(VLOOKUP(Criteria!$C24,data,5,FALSE)*NORMINV(Criteria!F$27,0,1)))</f>
        <v>-8.6000555313294369E-2</v>
      </c>
      <c r="R28" s="5">
        <f>IF($C$5="Average Customer", $K28-(VLOOKUP(Criteria!$C24,data,5,FALSE)*NORMINV(Criteria!G$27,0,1)), $K28-($C$7/1000)*(VLOOKUP(Criteria!$C24,data,5,FALSE)*NORMINV(Criteria!G$27,0,1)))</f>
        <v>-8.3155257371839861E-2</v>
      </c>
    </row>
    <row r="29" spans="8:18" x14ac:dyDescent="0.25">
      <c r="H29" s="29">
        <v>24</v>
      </c>
      <c r="I29" s="5">
        <f>IF($C$5="Average Customer", VLOOKUP(Criteria!$D25,data,2,FALSE),  VLOOKUP(Criteria!$D25,data,2,FALSE)*$C$7/1000)</f>
        <v>1.2186129000000001</v>
      </c>
      <c r="J29" s="5">
        <f>IF($C$5="Average Customer", VLOOKUP(Criteria!$C25,data,2,FALSE),  VLOOKUP(Criteria!$C25,data,2,FALSE)*$C$7/1000)</f>
        <v>1.2409021</v>
      </c>
      <c r="K29" s="5">
        <f t="shared" si="1"/>
        <v>-2.2289199999999898E-2</v>
      </c>
      <c r="L29" s="6">
        <f t="shared" si="0"/>
        <v>-1.8290631914367472E-2</v>
      </c>
      <c r="M29" s="20">
        <f>VLOOKUP(Criteria!$C25,data,4,FALSE)</f>
        <v>74.962549999999993</v>
      </c>
      <c r="N29" s="5">
        <f>IF($C$5="Average Customer", $K29-(VLOOKUP(Criteria!$C25,data,5,FALSE)*NORMINV(Criteria!C$27,0,1)), $K29-($C$7/1000)*(VLOOKUP(Criteria!$C25,data,5,FALSE)*NORMINV(Criteria!C$27,0,1)))</f>
        <v>-2.6384269872541114E-2</v>
      </c>
      <c r="O29" s="5">
        <f>IF($C$5="Average Customer", $K29-(VLOOKUP(Criteria!$C25,data,5,FALSE)*NORMINV(Criteria!D$27,0,1)), $K29-($C$7/1000)*(VLOOKUP(Criteria!$C25,data,5,FALSE)*NORMINV(Criteria!D$27,0,1)))</f>
        <v>-2.3964869398307172E-2</v>
      </c>
      <c r="P29" s="5">
        <f>IF($C$5="Average Customer", $K29-(VLOOKUP(Criteria!$C25,data,5,FALSE)*NORMINV(Criteria!E$27,0,1)), $K29-($C$7/1000)*(VLOOKUP(Criteria!$C25,data,5,FALSE)*NORMINV(Criteria!E$27,0,1)))</f>
        <v>-2.2289199999999898E-2</v>
      </c>
      <c r="Q29" s="5">
        <f>IF($C$5="Average Customer", $K29-(VLOOKUP(Criteria!$C25,data,5,FALSE)*NORMINV(Criteria!F$27,0,1)), $K29-($C$7/1000)*(VLOOKUP(Criteria!$C25,data,5,FALSE)*NORMINV(Criteria!F$27,0,1)))</f>
        <v>-2.0613530601692624E-2</v>
      </c>
      <c r="R29" s="5">
        <f>IF($C$5="Average Customer", $K29-(VLOOKUP(Criteria!$C25,data,5,FALSE)*NORMINV(Criteria!G$27,0,1)), $K29-($C$7/1000)*(VLOOKUP(Criteria!$C25,data,5,FALSE)*NORMINV(Criteria!G$27,0,1)))</f>
        <v>-1.8194130127458682E-2</v>
      </c>
    </row>
    <row r="31" spans="8:18" x14ac:dyDescent="0.25">
      <c r="K31" s="10"/>
    </row>
    <row r="32" spans="8:18" x14ac:dyDescent="0.25">
      <c r="J32" s="11"/>
    </row>
  </sheetData>
  <protectedRanges>
    <protectedRange password="DD26" sqref="M6 H3:L6 H7:M29" name="Range3_1"/>
  </protectedRanges>
  <dataConsolidate/>
  <mergeCells count="7">
    <mergeCell ref="N3:R4"/>
    <mergeCell ref="H3:H5"/>
    <mergeCell ref="M3:M4"/>
    <mergeCell ref="I3:I4"/>
    <mergeCell ref="J3:J4"/>
    <mergeCell ref="K3:K4"/>
    <mergeCell ref="L3:L4"/>
  </mergeCells>
  <dataValidations count="4">
    <dataValidation type="list" allowBlank="1" showInputMessage="1" showErrorMessage="1" sqref="C4">
      <formula1>date</formula1>
    </dataValidation>
    <dataValidation type="list" allowBlank="1" showInputMessage="1" showErrorMessage="1" sqref="C3">
      <formula1>lca</formula1>
    </dataValidation>
    <dataValidation type="list" allowBlank="1" showInputMessage="1" showErrorMessage="1" sqref="C5">
      <formula1>type</formula1>
    </dataValidation>
    <dataValidation type="list" allowBlank="1" showInputMessage="1" showErrorMessage="1" sqref="C6">
      <formula1>group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665"/>
  <sheetViews>
    <sheetView zoomScaleNormal="100" workbookViewId="0">
      <selection activeCell="L7" sqref="L7"/>
    </sheetView>
  </sheetViews>
  <sheetFormatPr defaultRowHeight="15" x14ac:dyDescent="0.25"/>
  <cols>
    <col min="3" max="3" width="17.7109375" bestFit="1" customWidth="1"/>
    <col min="4" max="4" width="17.7109375" customWidth="1"/>
    <col min="5" max="5" width="4.28515625" bestFit="1" customWidth="1"/>
    <col min="6" max="6" width="36.140625" bestFit="1" customWidth="1"/>
    <col min="7" max="7" width="10" style="23" bestFit="1" customWidth="1"/>
    <col min="8" max="8" width="9.140625" customWidth="1"/>
    <col min="15" max="15" width="8.28515625" customWidth="1"/>
    <col min="16" max="16" width="9.140625" customWidth="1"/>
  </cols>
  <sheetData>
    <row r="1" spans="1:14" x14ac:dyDescent="0.25">
      <c r="A1" t="s">
        <v>48</v>
      </c>
      <c r="B1" t="s">
        <v>0</v>
      </c>
      <c r="C1" t="s">
        <v>43</v>
      </c>
      <c r="D1" t="s">
        <v>1</v>
      </c>
      <c r="E1" t="s">
        <v>35</v>
      </c>
      <c r="F1" t="s">
        <v>42</v>
      </c>
      <c r="G1" s="23" t="s">
        <v>2</v>
      </c>
      <c r="H1" t="s">
        <v>19</v>
      </c>
      <c r="I1" t="s">
        <v>41</v>
      </c>
      <c r="J1" t="s">
        <v>34</v>
      </c>
    </row>
    <row r="2" spans="1:14" x14ac:dyDescent="0.25">
      <c r="A2" t="s">
        <v>52</v>
      </c>
      <c r="B2">
        <v>1</v>
      </c>
      <c r="C2" s="1" t="s">
        <v>17</v>
      </c>
      <c r="D2" s="1">
        <v>41456</v>
      </c>
      <c r="E2">
        <v>0</v>
      </c>
      <c r="F2" t="str">
        <f>CONCATENATE(A2,B2,C2,D2,E2)</f>
        <v>Both1All414560</v>
      </c>
      <c r="G2" s="23">
        <v>1.0694558999999999</v>
      </c>
      <c r="H2">
        <v>117919</v>
      </c>
      <c r="I2">
        <v>73.089749999999995</v>
      </c>
      <c r="J2">
        <v>6.5709000000000002E-3</v>
      </c>
      <c r="N2" s="1"/>
    </row>
    <row r="3" spans="1:14" x14ac:dyDescent="0.25">
      <c r="A3" t="s">
        <v>52</v>
      </c>
      <c r="B3">
        <v>1</v>
      </c>
      <c r="C3" s="1" t="s">
        <v>17</v>
      </c>
      <c r="D3" s="1">
        <v>41456</v>
      </c>
      <c r="E3">
        <v>1</v>
      </c>
      <c r="F3" t="str">
        <f t="shared" ref="F3:F66" si="0">CONCATENATE(A3,B3,C3,D3,E3)</f>
        <v>Both1All414561</v>
      </c>
      <c r="G3" s="23">
        <v>1.0369721999999999</v>
      </c>
      <c r="H3">
        <v>117919</v>
      </c>
      <c r="I3">
        <v>73.089749999999995</v>
      </c>
      <c r="J3">
        <v>6.5709000000000002E-3</v>
      </c>
      <c r="N3" s="1"/>
    </row>
    <row r="4" spans="1:14" x14ac:dyDescent="0.25">
      <c r="A4" t="s">
        <v>52</v>
      </c>
      <c r="B4">
        <v>1</v>
      </c>
      <c r="C4" s="1" t="s">
        <v>17</v>
      </c>
      <c r="D4" s="1">
        <v>41457</v>
      </c>
      <c r="E4">
        <v>0</v>
      </c>
      <c r="F4" t="str">
        <f t="shared" si="0"/>
        <v>Both1All414570</v>
      </c>
      <c r="G4" s="23">
        <v>1.1292032000000001</v>
      </c>
      <c r="H4">
        <v>117977</v>
      </c>
      <c r="I4">
        <v>76.497960000000006</v>
      </c>
      <c r="J4">
        <v>7.0271999999999999E-3</v>
      </c>
      <c r="N4" s="1"/>
    </row>
    <row r="5" spans="1:14" x14ac:dyDescent="0.25">
      <c r="A5" t="s">
        <v>52</v>
      </c>
      <c r="B5">
        <v>1</v>
      </c>
      <c r="C5" s="1" t="s">
        <v>17</v>
      </c>
      <c r="D5" s="1">
        <v>41457</v>
      </c>
      <c r="E5">
        <v>1</v>
      </c>
      <c r="F5" t="str">
        <f t="shared" si="0"/>
        <v>Both1All414571</v>
      </c>
      <c r="G5" s="23">
        <v>1.1443623999999999</v>
      </c>
      <c r="H5">
        <v>117977</v>
      </c>
      <c r="I5">
        <v>76.497960000000006</v>
      </c>
      <c r="J5">
        <v>7.0271999999999999E-3</v>
      </c>
      <c r="N5" s="1"/>
    </row>
    <row r="6" spans="1:14" x14ac:dyDescent="0.25">
      <c r="A6" t="s">
        <v>52</v>
      </c>
      <c r="B6">
        <v>1</v>
      </c>
      <c r="C6" s="1" t="s">
        <v>17</v>
      </c>
      <c r="D6" s="1">
        <v>41432</v>
      </c>
      <c r="E6">
        <v>0</v>
      </c>
      <c r="F6" t="str">
        <f t="shared" si="0"/>
        <v>Both1All414320</v>
      </c>
      <c r="G6" s="23">
        <v>0.73489534000000001</v>
      </c>
      <c r="H6">
        <v>114764</v>
      </c>
      <c r="I6">
        <v>64.248260000000002</v>
      </c>
      <c r="J6">
        <v>4.6737999999999997E-3</v>
      </c>
      <c r="N6" s="1"/>
    </row>
    <row r="7" spans="1:14" x14ac:dyDescent="0.25">
      <c r="A7" t="s">
        <v>52</v>
      </c>
      <c r="B7">
        <v>1</v>
      </c>
      <c r="C7" s="1" t="s">
        <v>17</v>
      </c>
      <c r="D7" s="1">
        <v>41432</v>
      </c>
      <c r="E7">
        <v>1</v>
      </c>
      <c r="F7" t="str">
        <f t="shared" si="0"/>
        <v>Both1All414321</v>
      </c>
      <c r="G7" s="23">
        <v>0.71179218</v>
      </c>
      <c r="H7">
        <v>114764</v>
      </c>
      <c r="I7">
        <v>64.248260000000002</v>
      </c>
      <c r="J7">
        <v>4.6737999999999997E-3</v>
      </c>
      <c r="N7" s="1"/>
    </row>
    <row r="8" spans="1:14" x14ac:dyDescent="0.25">
      <c r="A8" t="s">
        <v>52</v>
      </c>
      <c r="B8">
        <v>1</v>
      </c>
      <c r="C8" s="1" t="s">
        <v>17</v>
      </c>
      <c r="D8" s="1">
        <v>41526</v>
      </c>
      <c r="E8">
        <v>0</v>
      </c>
      <c r="F8" t="str">
        <f t="shared" si="0"/>
        <v>Both1All415260</v>
      </c>
      <c r="G8" s="23">
        <v>0.78921450999999998</v>
      </c>
      <c r="H8">
        <v>119320</v>
      </c>
      <c r="I8">
        <v>69.884479999999996</v>
      </c>
      <c r="J8">
        <v>4.7869000000000002E-3</v>
      </c>
      <c r="N8" s="1"/>
    </row>
    <row r="9" spans="1:14" x14ac:dyDescent="0.25">
      <c r="A9" t="s">
        <v>52</v>
      </c>
      <c r="B9">
        <v>1</v>
      </c>
      <c r="C9" s="1" t="s">
        <v>17</v>
      </c>
      <c r="D9" s="1">
        <v>41526</v>
      </c>
      <c r="E9">
        <v>1</v>
      </c>
      <c r="F9" t="str">
        <f t="shared" si="0"/>
        <v>Both1All415261</v>
      </c>
      <c r="G9" s="23">
        <v>0.76583857</v>
      </c>
      <c r="H9">
        <v>119320</v>
      </c>
      <c r="I9">
        <v>69.884479999999996</v>
      </c>
      <c r="J9">
        <v>4.7869000000000002E-3</v>
      </c>
      <c r="N9" s="1"/>
    </row>
    <row r="10" spans="1:14" x14ac:dyDescent="0.25">
      <c r="A10" t="s">
        <v>52</v>
      </c>
      <c r="B10">
        <v>1</v>
      </c>
      <c r="C10" s="1" t="s">
        <v>17</v>
      </c>
      <c r="D10" s="1">
        <v>41527</v>
      </c>
      <c r="E10">
        <v>0</v>
      </c>
      <c r="F10" t="str">
        <f t="shared" si="0"/>
        <v>Both1All415270</v>
      </c>
      <c r="G10" s="23">
        <v>0.78139316999999997</v>
      </c>
      <c r="H10">
        <v>119288</v>
      </c>
      <c r="I10">
        <v>69.876130000000003</v>
      </c>
      <c r="J10">
        <v>4.8180999999999996E-3</v>
      </c>
      <c r="N10" s="1"/>
    </row>
    <row r="11" spans="1:14" x14ac:dyDescent="0.25">
      <c r="A11" t="s">
        <v>52</v>
      </c>
      <c r="B11">
        <v>1</v>
      </c>
      <c r="C11" s="1" t="s">
        <v>17</v>
      </c>
      <c r="D11" s="1">
        <v>41527</v>
      </c>
      <c r="E11">
        <v>1</v>
      </c>
      <c r="F11" t="str">
        <f t="shared" si="0"/>
        <v>Both1All415271</v>
      </c>
      <c r="G11" s="23">
        <v>0.77723867999999996</v>
      </c>
      <c r="H11">
        <v>119288</v>
      </c>
      <c r="I11">
        <v>69.876130000000003</v>
      </c>
      <c r="J11">
        <v>4.8180999999999996E-3</v>
      </c>
      <c r="N11" s="1"/>
    </row>
    <row r="12" spans="1:14" x14ac:dyDescent="0.25">
      <c r="A12" t="s">
        <v>52</v>
      </c>
      <c r="B12">
        <v>1</v>
      </c>
      <c r="C12" s="1" t="s">
        <v>17</v>
      </c>
      <c r="D12" s="1">
        <v>41505</v>
      </c>
      <c r="E12">
        <v>0</v>
      </c>
      <c r="F12" t="str">
        <f t="shared" si="0"/>
        <v>Both1All415050</v>
      </c>
      <c r="G12" s="23">
        <v>0.91192996000000004</v>
      </c>
      <c r="H12">
        <v>119278</v>
      </c>
      <c r="I12">
        <v>75.440730000000002</v>
      </c>
      <c r="J12">
        <v>5.5444999999999999E-3</v>
      </c>
      <c r="N12" s="1"/>
    </row>
    <row r="13" spans="1:14" x14ac:dyDescent="0.25">
      <c r="A13" t="s">
        <v>52</v>
      </c>
      <c r="B13">
        <v>1</v>
      </c>
      <c r="C13" s="1" t="s">
        <v>17</v>
      </c>
      <c r="D13" s="1">
        <v>41505</v>
      </c>
      <c r="E13">
        <v>1</v>
      </c>
      <c r="F13" t="str">
        <f t="shared" si="0"/>
        <v>Both1All415051</v>
      </c>
      <c r="G13" s="23">
        <v>0.88254262000000006</v>
      </c>
      <c r="H13">
        <v>119278</v>
      </c>
      <c r="I13">
        <v>75.440730000000002</v>
      </c>
      <c r="J13">
        <v>5.5444999999999999E-3</v>
      </c>
      <c r="N13" s="1"/>
    </row>
    <row r="14" spans="1:14" x14ac:dyDescent="0.25">
      <c r="A14" t="s">
        <v>52</v>
      </c>
      <c r="B14">
        <v>1</v>
      </c>
      <c r="C14" s="1" t="s">
        <v>17</v>
      </c>
      <c r="D14" s="1">
        <v>41474</v>
      </c>
      <c r="E14">
        <v>0</v>
      </c>
      <c r="F14" t="str">
        <f t="shared" si="0"/>
        <v>Both1All414740</v>
      </c>
      <c r="G14" s="23">
        <v>0.75589971</v>
      </c>
      <c r="H14">
        <v>118810</v>
      </c>
      <c r="I14">
        <v>65.273390000000006</v>
      </c>
      <c r="J14">
        <v>4.5912000000000001E-3</v>
      </c>
      <c r="N14" s="1"/>
    </row>
    <row r="15" spans="1:14" x14ac:dyDescent="0.25">
      <c r="A15" t="s">
        <v>52</v>
      </c>
      <c r="B15">
        <v>1</v>
      </c>
      <c r="C15" s="1" t="s">
        <v>17</v>
      </c>
      <c r="D15" s="1">
        <v>41474</v>
      </c>
      <c r="E15">
        <v>1</v>
      </c>
      <c r="F15" t="str">
        <f t="shared" si="0"/>
        <v>Both1All414741</v>
      </c>
      <c r="G15" s="23">
        <v>0.73439756</v>
      </c>
      <c r="H15">
        <v>118810</v>
      </c>
      <c r="I15">
        <v>65.273390000000006</v>
      </c>
      <c r="J15">
        <v>4.5912000000000001E-3</v>
      </c>
      <c r="N15" s="1"/>
    </row>
    <row r="16" spans="1:14" x14ac:dyDescent="0.25">
      <c r="A16" t="s">
        <v>52</v>
      </c>
      <c r="B16">
        <v>1</v>
      </c>
      <c r="C16" s="1" t="s">
        <v>17</v>
      </c>
      <c r="D16" s="1">
        <v>41453</v>
      </c>
      <c r="E16">
        <v>0</v>
      </c>
      <c r="F16" t="str">
        <f t="shared" si="0"/>
        <v>Both1All414530</v>
      </c>
      <c r="G16" s="23">
        <v>0.91252202999999998</v>
      </c>
      <c r="H16">
        <v>117796</v>
      </c>
      <c r="I16">
        <v>72.6999</v>
      </c>
      <c r="J16">
        <v>5.6775999999999997E-3</v>
      </c>
      <c r="N16" s="1"/>
    </row>
    <row r="17" spans="1:14" x14ac:dyDescent="0.25">
      <c r="A17" t="s">
        <v>52</v>
      </c>
      <c r="B17">
        <v>1</v>
      </c>
      <c r="C17" s="1" t="s">
        <v>17</v>
      </c>
      <c r="D17" s="1">
        <v>41453</v>
      </c>
      <c r="E17">
        <v>1</v>
      </c>
      <c r="F17" t="str">
        <f t="shared" si="0"/>
        <v>Both1All414531</v>
      </c>
      <c r="G17" s="23">
        <v>0.87574388999999997</v>
      </c>
      <c r="H17">
        <v>117796</v>
      </c>
      <c r="I17">
        <v>72.6999</v>
      </c>
      <c r="J17">
        <v>5.6775999999999997E-3</v>
      </c>
      <c r="N17" s="1"/>
    </row>
    <row r="18" spans="1:14" x14ac:dyDescent="0.25">
      <c r="A18" t="s">
        <v>52</v>
      </c>
      <c r="B18">
        <v>1</v>
      </c>
      <c r="C18" s="1" t="s">
        <v>17</v>
      </c>
      <c r="D18" s="1" t="s">
        <v>36</v>
      </c>
      <c r="E18">
        <v>0</v>
      </c>
      <c r="F18" t="str">
        <f t="shared" si="0"/>
        <v>Both1AllAverage Event Day0</v>
      </c>
      <c r="G18" s="23">
        <v>0.88620695000000005</v>
      </c>
      <c r="H18">
        <v>118144</v>
      </c>
      <c r="I18">
        <v>70.901150000000001</v>
      </c>
      <c r="J18">
        <v>1.9813000000000001E-3</v>
      </c>
      <c r="N18" s="1"/>
    </row>
    <row r="19" spans="1:14" x14ac:dyDescent="0.25">
      <c r="A19" t="s">
        <v>52</v>
      </c>
      <c r="B19">
        <v>1</v>
      </c>
      <c r="C19" s="1" t="s">
        <v>17</v>
      </c>
      <c r="D19" s="1" t="s">
        <v>36</v>
      </c>
      <c r="E19">
        <v>1</v>
      </c>
      <c r="F19" t="str">
        <f t="shared" si="0"/>
        <v>Both1AllAverage Event Day1</v>
      </c>
      <c r="G19" s="23">
        <v>0.86644432000000005</v>
      </c>
      <c r="H19">
        <v>118144</v>
      </c>
      <c r="I19">
        <v>70.901150000000001</v>
      </c>
      <c r="J19">
        <v>1.9813000000000001E-3</v>
      </c>
      <c r="N19" s="1"/>
    </row>
    <row r="20" spans="1:14" x14ac:dyDescent="0.25">
      <c r="A20" t="s">
        <v>52</v>
      </c>
      <c r="B20">
        <v>1</v>
      </c>
      <c r="C20" s="1" t="s">
        <v>3</v>
      </c>
      <c r="D20" s="1">
        <v>41456</v>
      </c>
      <c r="E20">
        <v>0</v>
      </c>
      <c r="F20" t="str">
        <f t="shared" si="0"/>
        <v>Both1Greater Bay Area414560</v>
      </c>
      <c r="G20" s="23">
        <v>0.75294099000000003</v>
      </c>
      <c r="H20">
        <v>51870</v>
      </c>
      <c r="I20">
        <v>64.899050000000003</v>
      </c>
      <c r="J20">
        <v>7.4149999999999997E-3</v>
      </c>
      <c r="N20" s="1"/>
    </row>
    <row r="21" spans="1:14" x14ac:dyDescent="0.25">
      <c r="A21" t="s">
        <v>52</v>
      </c>
      <c r="B21">
        <v>1</v>
      </c>
      <c r="C21" s="1" t="s">
        <v>3</v>
      </c>
      <c r="D21" s="1">
        <v>41456</v>
      </c>
      <c r="E21">
        <v>1</v>
      </c>
      <c r="F21" t="str">
        <f t="shared" si="0"/>
        <v>Both1Greater Bay Area414561</v>
      </c>
      <c r="G21" s="23">
        <v>0.72974556000000002</v>
      </c>
      <c r="H21">
        <v>51870</v>
      </c>
      <c r="I21">
        <v>64.899050000000003</v>
      </c>
      <c r="J21">
        <v>7.4149999999999997E-3</v>
      </c>
      <c r="N21" s="1"/>
    </row>
    <row r="22" spans="1:14" x14ac:dyDescent="0.25">
      <c r="A22" t="s">
        <v>52</v>
      </c>
      <c r="B22">
        <v>1</v>
      </c>
      <c r="C22" s="1" t="s">
        <v>3</v>
      </c>
      <c r="D22" s="1">
        <v>41457</v>
      </c>
      <c r="E22">
        <v>0</v>
      </c>
      <c r="F22" t="str">
        <f t="shared" si="0"/>
        <v>Both1Greater Bay Area414570</v>
      </c>
      <c r="G22" s="23">
        <v>0.84052086000000004</v>
      </c>
      <c r="H22">
        <v>51913</v>
      </c>
      <c r="I22">
        <v>69.54862</v>
      </c>
      <c r="J22">
        <v>8.6858999999999999E-3</v>
      </c>
      <c r="N22" s="1"/>
    </row>
    <row r="23" spans="1:14" x14ac:dyDescent="0.25">
      <c r="A23" t="s">
        <v>52</v>
      </c>
      <c r="B23">
        <v>1</v>
      </c>
      <c r="C23" s="1" t="s">
        <v>3</v>
      </c>
      <c r="D23" s="1">
        <v>41457</v>
      </c>
      <c r="E23">
        <v>1</v>
      </c>
      <c r="F23" t="str">
        <f t="shared" si="0"/>
        <v>Both1Greater Bay Area414571</v>
      </c>
      <c r="G23" s="23">
        <v>0.84134436999999995</v>
      </c>
      <c r="H23">
        <v>51913</v>
      </c>
      <c r="I23">
        <v>69.54862</v>
      </c>
      <c r="J23">
        <v>8.6858999999999999E-3</v>
      </c>
      <c r="N23" s="1"/>
    </row>
    <row r="24" spans="1:14" x14ac:dyDescent="0.25">
      <c r="A24" t="s">
        <v>52</v>
      </c>
      <c r="B24">
        <v>1</v>
      </c>
      <c r="C24" s="1" t="s">
        <v>3</v>
      </c>
      <c r="D24" s="1">
        <v>41432</v>
      </c>
      <c r="E24">
        <v>0</v>
      </c>
      <c r="F24" t="str">
        <f t="shared" si="0"/>
        <v>Both1Greater Bay Area414320</v>
      </c>
      <c r="G24" s="23">
        <v>0.53911463999999998</v>
      </c>
      <c r="H24">
        <v>50126</v>
      </c>
      <c r="I24">
        <v>57.29027</v>
      </c>
      <c r="J24">
        <v>5.0381000000000002E-3</v>
      </c>
      <c r="N24" s="1"/>
    </row>
    <row r="25" spans="1:14" x14ac:dyDescent="0.25">
      <c r="A25" t="s">
        <v>52</v>
      </c>
      <c r="B25">
        <v>1</v>
      </c>
      <c r="C25" s="1" t="s">
        <v>3</v>
      </c>
      <c r="D25" s="1">
        <v>41432</v>
      </c>
      <c r="E25">
        <v>1</v>
      </c>
      <c r="F25" t="str">
        <f t="shared" si="0"/>
        <v>Both1Greater Bay Area414321</v>
      </c>
      <c r="G25" s="23">
        <v>0.54309514000000003</v>
      </c>
      <c r="H25">
        <v>50126</v>
      </c>
      <c r="I25">
        <v>57.29027</v>
      </c>
      <c r="J25">
        <v>5.0381000000000002E-3</v>
      </c>
      <c r="N25" s="1"/>
    </row>
    <row r="26" spans="1:14" x14ac:dyDescent="0.25">
      <c r="A26" t="s">
        <v>52</v>
      </c>
      <c r="B26">
        <v>1</v>
      </c>
      <c r="C26" s="1" t="s">
        <v>3</v>
      </c>
      <c r="D26" s="1">
        <v>41526</v>
      </c>
      <c r="E26">
        <v>0</v>
      </c>
      <c r="F26" t="str">
        <f t="shared" si="0"/>
        <v>Both1Greater Bay Area415260</v>
      </c>
      <c r="G26" s="23">
        <v>0.64333509</v>
      </c>
      <c r="H26">
        <v>52756</v>
      </c>
      <c r="I26">
        <v>66.10163</v>
      </c>
      <c r="J26">
        <v>6.2227999999999997E-3</v>
      </c>
      <c r="N26" s="1"/>
    </row>
    <row r="27" spans="1:14" x14ac:dyDescent="0.25">
      <c r="A27" t="s">
        <v>52</v>
      </c>
      <c r="B27">
        <v>1</v>
      </c>
      <c r="C27" s="1" t="s">
        <v>3</v>
      </c>
      <c r="D27" s="1">
        <v>41526</v>
      </c>
      <c r="E27">
        <v>1</v>
      </c>
      <c r="F27" t="str">
        <f t="shared" si="0"/>
        <v>Both1Greater Bay Area415261</v>
      </c>
      <c r="G27" s="23">
        <v>0.63671796000000003</v>
      </c>
      <c r="H27">
        <v>52756</v>
      </c>
      <c r="I27">
        <v>66.10163</v>
      </c>
      <c r="J27">
        <v>6.2227999999999997E-3</v>
      </c>
      <c r="N27" s="1"/>
    </row>
    <row r="28" spans="1:14" x14ac:dyDescent="0.25">
      <c r="A28" t="s">
        <v>52</v>
      </c>
      <c r="B28">
        <v>1</v>
      </c>
      <c r="C28" s="1" t="s">
        <v>3</v>
      </c>
      <c r="D28" s="1">
        <v>41527</v>
      </c>
      <c r="E28">
        <v>0</v>
      </c>
      <c r="F28" t="str">
        <f t="shared" si="0"/>
        <v>Both1Greater Bay Area415270</v>
      </c>
      <c r="G28" s="23">
        <v>0.62536798999999998</v>
      </c>
      <c r="H28">
        <v>52743</v>
      </c>
      <c r="I28">
        <v>65.593860000000006</v>
      </c>
      <c r="J28">
        <v>6.1415000000000003E-3</v>
      </c>
      <c r="N28" s="1"/>
    </row>
    <row r="29" spans="1:14" x14ac:dyDescent="0.25">
      <c r="A29" t="s">
        <v>52</v>
      </c>
      <c r="B29">
        <v>1</v>
      </c>
      <c r="C29" s="1" t="s">
        <v>3</v>
      </c>
      <c r="D29" s="1">
        <v>41527</v>
      </c>
      <c r="E29">
        <v>1</v>
      </c>
      <c r="F29" t="str">
        <f t="shared" si="0"/>
        <v>Both1Greater Bay Area415271</v>
      </c>
      <c r="G29" s="23">
        <v>0.63017378000000002</v>
      </c>
      <c r="H29">
        <v>52743</v>
      </c>
      <c r="I29">
        <v>65.593860000000006</v>
      </c>
      <c r="J29">
        <v>6.1415000000000003E-3</v>
      </c>
      <c r="N29" s="1"/>
    </row>
    <row r="30" spans="1:14" x14ac:dyDescent="0.25">
      <c r="A30" t="s">
        <v>52</v>
      </c>
      <c r="B30">
        <v>1</v>
      </c>
      <c r="C30" s="1" t="s">
        <v>3</v>
      </c>
      <c r="D30" s="1">
        <v>41505</v>
      </c>
      <c r="E30">
        <v>0</v>
      </c>
      <c r="F30" t="str">
        <f t="shared" si="0"/>
        <v>Both1Greater Bay Area415050</v>
      </c>
      <c r="G30" s="23">
        <v>0.71795218999999999</v>
      </c>
      <c r="H30">
        <v>52687</v>
      </c>
      <c r="I30">
        <v>72.374570000000006</v>
      </c>
      <c r="J30">
        <v>7.0916E-3</v>
      </c>
      <c r="N30" s="1"/>
    </row>
    <row r="31" spans="1:14" x14ac:dyDescent="0.25">
      <c r="A31" t="s">
        <v>52</v>
      </c>
      <c r="B31">
        <v>1</v>
      </c>
      <c r="C31" s="1" t="s">
        <v>3</v>
      </c>
      <c r="D31" s="1">
        <v>41505</v>
      </c>
      <c r="E31">
        <v>1</v>
      </c>
      <c r="F31" t="str">
        <f t="shared" si="0"/>
        <v>Both1Greater Bay Area415051</v>
      </c>
      <c r="G31" s="23">
        <v>0.69898952999999997</v>
      </c>
      <c r="H31">
        <v>52687</v>
      </c>
      <c r="I31">
        <v>72.374570000000006</v>
      </c>
      <c r="J31">
        <v>7.0916E-3</v>
      </c>
      <c r="N31" s="1"/>
    </row>
    <row r="32" spans="1:14" x14ac:dyDescent="0.25">
      <c r="A32" t="s">
        <v>52</v>
      </c>
      <c r="B32">
        <v>1</v>
      </c>
      <c r="C32" s="1" t="s">
        <v>3</v>
      </c>
      <c r="D32" s="1">
        <v>41474</v>
      </c>
      <c r="E32">
        <v>0</v>
      </c>
      <c r="F32" t="str">
        <f t="shared" si="0"/>
        <v>Both1Greater Bay Area414740</v>
      </c>
      <c r="G32" s="23">
        <v>0.56849103000000001</v>
      </c>
      <c r="H32">
        <v>52392</v>
      </c>
      <c r="I32">
        <v>58.305639999999997</v>
      </c>
      <c r="J32">
        <v>5.2624999999999998E-3</v>
      </c>
      <c r="N32" s="1"/>
    </row>
    <row r="33" spans="1:14" x14ac:dyDescent="0.25">
      <c r="A33" t="s">
        <v>52</v>
      </c>
      <c r="B33">
        <v>1</v>
      </c>
      <c r="C33" s="1" t="s">
        <v>3</v>
      </c>
      <c r="D33" s="1">
        <v>41474</v>
      </c>
      <c r="E33">
        <v>1</v>
      </c>
      <c r="F33" t="str">
        <f t="shared" si="0"/>
        <v>Both1Greater Bay Area414741</v>
      </c>
      <c r="G33" s="23">
        <v>0.57487904999999995</v>
      </c>
      <c r="H33">
        <v>52392</v>
      </c>
      <c r="I33">
        <v>58.305639999999997</v>
      </c>
      <c r="J33">
        <v>5.2624999999999998E-3</v>
      </c>
      <c r="N33" s="1"/>
    </row>
    <row r="34" spans="1:14" x14ac:dyDescent="0.25">
      <c r="A34" t="s">
        <v>52</v>
      </c>
      <c r="B34">
        <v>1</v>
      </c>
      <c r="C34" s="1" t="s">
        <v>3</v>
      </c>
      <c r="D34" s="1">
        <v>41453</v>
      </c>
      <c r="E34">
        <v>0</v>
      </c>
      <c r="F34" t="str">
        <f t="shared" si="0"/>
        <v>Both1Greater Bay Area414530</v>
      </c>
      <c r="G34" s="23">
        <v>0.69576073000000005</v>
      </c>
      <c r="H34">
        <v>51785</v>
      </c>
      <c r="I34">
        <v>68.765929999999997</v>
      </c>
      <c r="J34">
        <v>6.8548999999999997E-3</v>
      </c>
      <c r="N34" s="1"/>
    </row>
    <row r="35" spans="1:14" x14ac:dyDescent="0.25">
      <c r="A35" t="s">
        <v>52</v>
      </c>
      <c r="B35">
        <v>1</v>
      </c>
      <c r="C35" s="1" t="s">
        <v>3</v>
      </c>
      <c r="D35" s="1">
        <v>41453</v>
      </c>
      <c r="E35">
        <v>1</v>
      </c>
      <c r="F35" t="str">
        <f t="shared" si="0"/>
        <v>Both1Greater Bay Area414531</v>
      </c>
      <c r="G35" s="23">
        <v>0.68014604000000001</v>
      </c>
      <c r="H35">
        <v>51785</v>
      </c>
      <c r="I35">
        <v>68.765929999999997</v>
      </c>
      <c r="J35">
        <v>6.8548999999999997E-3</v>
      </c>
      <c r="N35" s="1"/>
    </row>
    <row r="36" spans="1:14" x14ac:dyDescent="0.25">
      <c r="A36" t="s">
        <v>52</v>
      </c>
      <c r="B36">
        <v>1</v>
      </c>
      <c r="C36" s="1" t="s">
        <v>3</v>
      </c>
      <c r="D36" s="1" t="s">
        <v>36</v>
      </c>
      <c r="E36">
        <v>0</v>
      </c>
      <c r="F36" t="str">
        <f t="shared" si="0"/>
        <v>Both1Greater Bay AreaAverage Event Day0</v>
      </c>
      <c r="G36" s="23">
        <v>0.67331768999999997</v>
      </c>
      <c r="H36">
        <v>52034</v>
      </c>
      <c r="I36">
        <v>65.401629999999997</v>
      </c>
      <c r="J36">
        <v>2.3903000000000002E-3</v>
      </c>
      <c r="N36" s="1"/>
    </row>
    <row r="37" spans="1:14" x14ac:dyDescent="0.25">
      <c r="A37" t="s">
        <v>52</v>
      </c>
      <c r="B37">
        <v>1</v>
      </c>
      <c r="C37" s="1" t="s">
        <v>3</v>
      </c>
      <c r="D37" s="1" t="s">
        <v>36</v>
      </c>
      <c r="E37">
        <v>1</v>
      </c>
      <c r="F37" t="str">
        <f t="shared" si="0"/>
        <v>Both1Greater Bay AreaAverage Event Day1</v>
      </c>
      <c r="G37" s="23">
        <v>0.66731693999999997</v>
      </c>
      <c r="H37">
        <v>52034</v>
      </c>
      <c r="I37">
        <v>65.401629999999997</v>
      </c>
      <c r="J37">
        <v>2.3903000000000002E-3</v>
      </c>
      <c r="N37" s="1"/>
    </row>
    <row r="38" spans="1:14" x14ac:dyDescent="0.25">
      <c r="A38" t="s">
        <v>52</v>
      </c>
      <c r="B38">
        <v>1</v>
      </c>
      <c r="C38" s="1" t="s">
        <v>44</v>
      </c>
      <c r="D38" s="1">
        <v>41456</v>
      </c>
      <c r="E38">
        <v>0</v>
      </c>
      <c r="F38" t="str">
        <f t="shared" si="0"/>
        <v>Both1Greater Fresno Area414560</v>
      </c>
      <c r="G38" s="23">
        <v>1.7825017000000001</v>
      </c>
      <c r="H38">
        <v>9577</v>
      </c>
      <c r="I38">
        <v>90.5</v>
      </c>
      <c r="J38">
        <v>2.9332299999999999E-2</v>
      </c>
      <c r="N38" s="1"/>
    </row>
    <row r="39" spans="1:14" x14ac:dyDescent="0.25">
      <c r="A39" t="s">
        <v>52</v>
      </c>
      <c r="B39">
        <v>1</v>
      </c>
      <c r="C39" s="1" t="s">
        <v>44</v>
      </c>
      <c r="D39" s="1">
        <v>41456</v>
      </c>
      <c r="E39">
        <v>1</v>
      </c>
      <c r="F39" t="str">
        <f t="shared" si="0"/>
        <v>Both1Greater Fresno Area414561</v>
      </c>
      <c r="G39" s="23">
        <v>1.7275513</v>
      </c>
      <c r="H39">
        <v>9577</v>
      </c>
      <c r="I39">
        <v>90.5</v>
      </c>
      <c r="J39">
        <v>2.9332299999999999E-2</v>
      </c>
      <c r="N39" s="1"/>
    </row>
    <row r="40" spans="1:14" x14ac:dyDescent="0.25">
      <c r="A40" t="s">
        <v>52</v>
      </c>
      <c r="B40">
        <v>1</v>
      </c>
      <c r="C40" s="1" t="s">
        <v>44</v>
      </c>
      <c r="D40" s="1">
        <v>41457</v>
      </c>
      <c r="E40">
        <v>0</v>
      </c>
      <c r="F40" t="str">
        <f t="shared" si="0"/>
        <v>Both1Greater Fresno Area414570</v>
      </c>
      <c r="G40" s="23">
        <v>1.6817865999999999</v>
      </c>
      <c r="H40">
        <v>9566</v>
      </c>
      <c r="I40">
        <v>89.5</v>
      </c>
      <c r="J40">
        <v>2.8209000000000001E-2</v>
      </c>
      <c r="N40" s="1"/>
    </row>
    <row r="41" spans="1:14" x14ac:dyDescent="0.25">
      <c r="A41" t="s">
        <v>52</v>
      </c>
      <c r="B41">
        <v>1</v>
      </c>
      <c r="C41" s="1" t="s">
        <v>44</v>
      </c>
      <c r="D41" s="1">
        <v>41457</v>
      </c>
      <c r="E41">
        <v>1</v>
      </c>
      <c r="F41" t="str">
        <f t="shared" si="0"/>
        <v>Both1Greater Fresno Area414571</v>
      </c>
      <c r="G41" s="23">
        <v>1.6706730000000001</v>
      </c>
      <c r="H41">
        <v>9566</v>
      </c>
      <c r="I41">
        <v>89.5</v>
      </c>
      <c r="J41">
        <v>2.8209000000000001E-2</v>
      </c>
      <c r="N41" s="1"/>
    </row>
    <row r="42" spans="1:14" x14ac:dyDescent="0.25">
      <c r="A42" t="s">
        <v>52</v>
      </c>
      <c r="B42">
        <v>1</v>
      </c>
      <c r="C42" s="1" t="s">
        <v>44</v>
      </c>
      <c r="D42" s="1">
        <v>41432</v>
      </c>
      <c r="E42">
        <v>0</v>
      </c>
      <c r="F42" t="str">
        <f t="shared" si="0"/>
        <v>Both1Greater Fresno Area414320</v>
      </c>
      <c r="G42" s="23">
        <v>1.1876837</v>
      </c>
      <c r="H42">
        <v>9461</v>
      </c>
      <c r="I42">
        <v>81.5</v>
      </c>
      <c r="J42">
        <v>2.2690700000000001E-2</v>
      </c>
      <c r="N42" s="1"/>
    </row>
    <row r="43" spans="1:14" x14ac:dyDescent="0.25">
      <c r="A43" t="s">
        <v>52</v>
      </c>
      <c r="B43">
        <v>1</v>
      </c>
      <c r="C43" s="1" t="s">
        <v>44</v>
      </c>
      <c r="D43" s="1">
        <v>41432</v>
      </c>
      <c r="E43">
        <v>1</v>
      </c>
      <c r="F43" t="str">
        <f t="shared" si="0"/>
        <v>Both1Greater Fresno Area414321</v>
      </c>
      <c r="G43" s="23">
        <v>1.1187838999999999</v>
      </c>
      <c r="H43">
        <v>9461</v>
      </c>
      <c r="I43">
        <v>81.5</v>
      </c>
      <c r="J43">
        <v>2.2690700000000001E-2</v>
      </c>
      <c r="N43" s="1"/>
    </row>
    <row r="44" spans="1:14" x14ac:dyDescent="0.25">
      <c r="A44" t="s">
        <v>52</v>
      </c>
      <c r="B44">
        <v>1</v>
      </c>
      <c r="C44" s="1" t="s">
        <v>44</v>
      </c>
      <c r="D44" s="1">
        <v>41526</v>
      </c>
      <c r="E44">
        <v>0</v>
      </c>
      <c r="F44" t="str">
        <f t="shared" si="0"/>
        <v>Both1Greater Fresno Area415260</v>
      </c>
      <c r="G44" s="23">
        <v>1.1496252</v>
      </c>
      <c r="H44">
        <v>9624</v>
      </c>
      <c r="I44">
        <v>82.5</v>
      </c>
      <c r="J44">
        <v>2.07964E-2</v>
      </c>
      <c r="N44" s="1"/>
    </row>
    <row r="45" spans="1:14" x14ac:dyDescent="0.25">
      <c r="A45" t="s">
        <v>52</v>
      </c>
      <c r="B45">
        <v>1</v>
      </c>
      <c r="C45" s="1" t="s">
        <v>44</v>
      </c>
      <c r="D45" s="1">
        <v>41526</v>
      </c>
      <c r="E45">
        <v>1</v>
      </c>
      <c r="F45" t="str">
        <f t="shared" si="0"/>
        <v>Both1Greater Fresno Area415261</v>
      </c>
      <c r="G45" s="23">
        <v>1.0883153999999999</v>
      </c>
      <c r="H45">
        <v>9624</v>
      </c>
      <c r="I45">
        <v>82.5</v>
      </c>
      <c r="J45">
        <v>2.07964E-2</v>
      </c>
      <c r="N45" s="1"/>
    </row>
    <row r="46" spans="1:14" x14ac:dyDescent="0.25">
      <c r="A46" t="s">
        <v>52</v>
      </c>
      <c r="B46">
        <v>1</v>
      </c>
      <c r="C46" s="1" t="s">
        <v>44</v>
      </c>
      <c r="D46" s="1">
        <v>41527</v>
      </c>
      <c r="E46">
        <v>0</v>
      </c>
      <c r="F46" t="str">
        <f t="shared" si="0"/>
        <v>Both1Greater Fresno Area415270</v>
      </c>
      <c r="G46" s="23">
        <v>1.0899867000000001</v>
      </c>
      <c r="H46">
        <v>9619</v>
      </c>
      <c r="I46">
        <v>81</v>
      </c>
      <c r="J46">
        <v>1.9968300000000001E-2</v>
      </c>
      <c r="N46" s="1"/>
    </row>
    <row r="47" spans="1:14" x14ac:dyDescent="0.25">
      <c r="A47" t="s">
        <v>52</v>
      </c>
      <c r="B47">
        <v>1</v>
      </c>
      <c r="C47" s="1" t="s">
        <v>44</v>
      </c>
      <c r="D47" s="1">
        <v>41527</v>
      </c>
      <c r="E47">
        <v>1</v>
      </c>
      <c r="F47" t="str">
        <f t="shared" si="0"/>
        <v>Both1Greater Fresno Area415271</v>
      </c>
      <c r="G47" s="23">
        <v>1.0685737</v>
      </c>
      <c r="H47">
        <v>9619</v>
      </c>
      <c r="I47">
        <v>81</v>
      </c>
      <c r="J47">
        <v>1.9968300000000001E-2</v>
      </c>
      <c r="N47" s="1"/>
    </row>
    <row r="48" spans="1:14" x14ac:dyDescent="0.25">
      <c r="A48" t="s">
        <v>52</v>
      </c>
      <c r="B48">
        <v>1</v>
      </c>
      <c r="C48" s="1" t="s">
        <v>44</v>
      </c>
      <c r="D48" s="1">
        <v>41505</v>
      </c>
      <c r="E48">
        <v>0</v>
      </c>
      <c r="F48" t="str">
        <f t="shared" si="0"/>
        <v>Both1Greater Fresno Area415050</v>
      </c>
      <c r="G48" s="23">
        <v>1.3636253</v>
      </c>
      <c r="H48">
        <v>9628</v>
      </c>
      <c r="I48">
        <v>84.5</v>
      </c>
      <c r="J48">
        <v>2.3432000000000001E-2</v>
      </c>
      <c r="N48" s="1"/>
    </row>
    <row r="49" spans="1:14" x14ac:dyDescent="0.25">
      <c r="A49" t="s">
        <v>52</v>
      </c>
      <c r="B49">
        <v>1</v>
      </c>
      <c r="C49" s="1" t="s">
        <v>44</v>
      </c>
      <c r="D49" s="1">
        <v>41505</v>
      </c>
      <c r="E49">
        <v>1</v>
      </c>
      <c r="F49" t="str">
        <f t="shared" si="0"/>
        <v>Both1Greater Fresno Area415051</v>
      </c>
      <c r="G49" s="23">
        <v>1.2952047</v>
      </c>
      <c r="H49">
        <v>9628</v>
      </c>
      <c r="I49">
        <v>84.5</v>
      </c>
      <c r="J49">
        <v>2.3432000000000001E-2</v>
      </c>
      <c r="N49" s="1"/>
    </row>
    <row r="50" spans="1:14" x14ac:dyDescent="0.25">
      <c r="A50" t="s">
        <v>52</v>
      </c>
      <c r="B50">
        <v>1</v>
      </c>
      <c r="C50" s="1" t="s">
        <v>44</v>
      </c>
      <c r="D50" s="1">
        <v>41474</v>
      </c>
      <c r="E50">
        <v>0</v>
      </c>
      <c r="F50" t="str">
        <f t="shared" si="0"/>
        <v>Both1Greater Fresno Area414740</v>
      </c>
      <c r="G50" s="23">
        <v>1.2193887999999999</v>
      </c>
      <c r="H50">
        <v>9595</v>
      </c>
      <c r="I50">
        <v>81.5</v>
      </c>
      <c r="J50">
        <v>2.1919999999999999E-2</v>
      </c>
      <c r="N50" s="1"/>
    </row>
    <row r="51" spans="1:14" x14ac:dyDescent="0.25">
      <c r="A51" t="s">
        <v>52</v>
      </c>
      <c r="B51">
        <v>1</v>
      </c>
      <c r="C51" s="1" t="s">
        <v>44</v>
      </c>
      <c r="D51" s="1">
        <v>41474</v>
      </c>
      <c r="E51">
        <v>1</v>
      </c>
      <c r="F51" t="str">
        <f t="shared" si="0"/>
        <v>Both1Greater Fresno Area414741</v>
      </c>
      <c r="G51" s="23">
        <v>1.1416824000000001</v>
      </c>
      <c r="H51">
        <v>9595</v>
      </c>
      <c r="I51">
        <v>81.5</v>
      </c>
      <c r="J51">
        <v>2.1919999999999999E-2</v>
      </c>
      <c r="N51" s="1"/>
    </row>
    <row r="52" spans="1:14" x14ac:dyDescent="0.25">
      <c r="A52" t="s">
        <v>52</v>
      </c>
      <c r="B52">
        <v>1</v>
      </c>
      <c r="C52" s="1" t="s">
        <v>44</v>
      </c>
      <c r="D52" s="1">
        <v>41453</v>
      </c>
      <c r="E52">
        <v>0</v>
      </c>
      <c r="F52" t="str">
        <f t="shared" si="0"/>
        <v>Both1Greater Fresno Area414530</v>
      </c>
      <c r="G52" s="23">
        <v>1.4598445</v>
      </c>
      <c r="H52">
        <v>9587</v>
      </c>
      <c r="I52">
        <v>84.5</v>
      </c>
      <c r="J52">
        <v>2.5844200000000001E-2</v>
      </c>
      <c r="N52" s="1"/>
    </row>
    <row r="53" spans="1:14" x14ac:dyDescent="0.25">
      <c r="A53" t="s">
        <v>52</v>
      </c>
      <c r="B53">
        <v>1</v>
      </c>
      <c r="C53" s="1" t="s">
        <v>44</v>
      </c>
      <c r="D53" s="1">
        <v>41453</v>
      </c>
      <c r="E53">
        <v>1</v>
      </c>
      <c r="F53" t="str">
        <f t="shared" si="0"/>
        <v>Both1Greater Fresno Area414531</v>
      </c>
      <c r="G53" s="23">
        <v>1.3688165000000001</v>
      </c>
      <c r="H53">
        <v>9587</v>
      </c>
      <c r="I53">
        <v>84.5</v>
      </c>
      <c r="J53">
        <v>2.5844200000000001E-2</v>
      </c>
      <c r="N53" s="1"/>
    </row>
    <row r="54" spans="1:14" x14ac:dyDescent="0.25">
      <c r="A54" t="s">
        <v>52</v>
      </c>
      <c r="B54">
        <v>1</v>
      </c>
      <c r="C54" s="1" t="s">
        <v>44</v>
      </c>
      <c r="D54" s="1" t="s">
        <v>36</v>
      </c>
      <c r="E54">
        <v>0</v>
      </c>
      <c r="F54" t="str">
        <f t="shared" si="0"/>
        <v>Both1Greater Fresno AreaAverage Event Day0</v>
      </c>
      <c r="G54" s="23">
        <v>1.3684244000000001</v>
      </c>
      <c r="H54">
        <v>9582.125</v>
      </c>
      <c r="I54">
        <v>84.446780000000004</v>
      </c>
      <c r="J54">
        <v>8.7576000000000008E-3</v>
      </c>
      <c r="N54" s="1"/>
    </row>
    <row r="55" spans="1:14" x14ac:dyDescent="0.25">
      <c r="A55" t="s">
        <v>52</v>
      </c>
      <c r="B55">
        <v>1</v>
      </c>
      <c r="C55" s="1" t="s">
        <v>44</v>
      </c>
      <c r="D55" s="1" t="s">
        <v>36</v>
      </c>
      <c r="E55">
        <v>1</v>
      </c>
      <c r="F55" t="str">
        <f t="shared" si="0"/>
        <v>Both1Greater Fresno AreaAverage Event Day1</v>
      </c>
      <c r="G55" s="23">
        <v>1.3105423</v>
      </c>
      <c r="H55">
        <v>9582.125</v>
      </c>
      <c r="I55">
        <v>84.446780000000004</v>
      </c>
      <c r="J55">
        <v>8.7576000000000008E-3</v>
      </c>
      <c r="N55" s="1"/>
    </row>
    <row r="56" spans="1:14" x14ac:dyDescent="0.25">
      <c r="A56" t="s">
        <v>52</v>
      </c>
      <c r="B56">
        <v>1</v>
      </c>
      <c r="C56" s="1" t="s">
        <v>45</v>
      </c>
      <c r="D56" s="1">
        <v>41456</v>
      </c>
      <c r="E56">
        <v>0</v>
      </c>
      <c r="F56" t="str">
        <f t="shared" si="0"/>
        <v>Both1Humboldt414560</v>
      </c>
      <c r="G56" s="23">
        <v>0.86429820000000002</v>
      </c>
      <c r="H56">
        <v>1123</v>
      </c>
      <c r="I56">
        <v>68.242639999999994</v>
      </c>
      <c r="J56">
        <v>6.1516000000000001E-2</v>
      </c>
      <c r="N56" s="1"/>
    </row>
    <row r="57" spans="1:14" x14ac:dyDescent="0.25">
      <c r="A57" t="s">
        <v>52</v>
      </c>
      <c r="B57">
        <v>1</v>
      </c>
      <c r="C57" s="1" t="s">
        <v>45</v>
      </c>
      <c r="D57" s="1">
        <v>41456</v>
      </c>
      <c r="E57">
        <v>1</v>
      </c>
      <c r="F57" t="str">
        <f t="shared" si="0"/>
        <v>Both1Humboldt414561</v>
      </c>
      <c r="G57" s="23">
        <v>0.84911345999999999</v>
      </c>
      <c r="H57">
        <v>1123</v>
      </c>
      <c r="I57">
        <v>68.242639999999994</v>
      </c>
      <c r="J57">
        <v>6.1516000000000001E-2</v>
      </c>
      <c r="N57" s="1"/>
    </row>
    <row r="58" spans="1:14" x14ac:dyDescent="0.25">
      <c r="A58" t="s">
        <v>52</v>
      </c>
      <c r="B58">
        <v>1</v>
      </c>
      <c r="C58" s="1" t="s">
        <v>45</v>
      </c>
      <c r="D58" s="1">
        <v>41457</v>
      </c>
      <c r="E58">
        <v>0</v>
      </c>
      <c r="F58" t="str">
        <f t="shared" si="0"/>
        <v>Both1Humboldt414570</v>
      </c>
      <c r="G58" s="23">
        <v>0.92117674999999999</v>
      </c>
      <c r="H58">
        <v>1130</v>
      </c>
      <c r="I58">
        <v>70.905259999999998</v>
      </c>
      <c r="J58">
        <v>6.7075200000000001E-2</v>
      </c>
      <c r="N58" s="1"/>
    </row>
    <row r="59" spans="1:14" x14ac:dyDescent="0.25">
      <c r="A59" t="s">
        <v>52</v>
      </c>
      <c r="B59">
        <v>1</v>
      </c>
      <c r="C59" s="1" t="s">
        <v>45</v>
      </c>
      <c r="D59" s="1">
        <v>41457</v>
      </c>
      <c r="E59">
        <v>1</v>
      </c>
      <c r="F59" t="str">
        <f t="shared" si="0"/>
        <v>Both1Humboldt414571</v>
      </c>
      <c r="G59" s="23">
        <v>0.97585087000000004</v>
      </c>
      <c r="H59">
        <v>1130</v>
      </c>
      <c r="I59">
        <v>70.905259999999998</v>
      </c>
      <c r="J59">
        <v>6.7075200000000001E-2</v>
      </c>
      <c r="N59" s="1"/>
    </row>
    <row r="60" spans="1:14" x14ac:dyDescent="0.25">
      <c r="A60" t="s">
        <v>52</v>
      </c>
      <c r="B60">
        <v>1</v>
      </c>
      <c r="C60" s="1" t="s">
        <v>45</v>
      </c>
      <c r="D60" s="1">
        <v>41432</v>
      </c>
      <c r="E60">
        <v>0</v>
      </c>
      <c r="F60" t="str">
        <f t="shared" si="0"/>
        <v>Both1Humboldt414320</v>
      </c>
      <c r="G60" s="23">
        <v>0.77146685000000004</v>
      </c>
      <c r="H60">
        <v>1077</v>
      </c>
      <c r="I60">
        <v>60.221260000000001</v>
      </c>
      <c r="J60">
        <v>5.8696400000000003E-2</v>
      </c>
      <c r="N60" s="1"/>
    </row>
    <row r="61" spans="1:14" x14ac:dyDescent="0.25">
      <c r="A61" t="s">
        <v>52</v>
      </c>
      <c r="B61">
        <v>1</v>
      </c>
      <c r="C61" s="1" t="s">
        <v>45</v>
      </c>
      <c r="D61" s="1">
        <v>41432</v>
      </c>
      <c r="E61">
        <v>1</v>
      </c>
      <c r="F61" t="str">
        <f t="shared" si="0"/>
        <v>Both1Humboldt414321</v>
      </c>
      <c r="G61" s="23">
        <v>0.79221121999999999</v>
      </c>
      <c r="H61">
        <v>1077</v>
      </c>
      <c r="I61">
        <v>60.221260000000001</v>
      </c>
      <c r="J61">
        <v>5.8696400000000003E-2</v>
      </c>
      <c r="N61" s="1"/>
    </row>
    <row r="62" spans="1:14" x14ac:dyDescent="0.25">
      <c r="A62" t="s">
        <v>52</v>
      </c>
      <c r="B62">
        <v>1</v>
      </c>
      <c r="C62" s="1" t="s">
        <v>45</v>
      </c>
      <c r="D62" s="1">
        <v>41526</v>
      </c>
      <c r="E62">
        <v>0</v>
      </c>
      <c r="F62" t="str">
        <f t="shared" si="0"/>
        <v>Both1Humboldt415260</v>
      </c>
      <c r="G62" s="23">
        <v>0.72696384000000003</v>
      </c>
      <c r="H62">
        <v>1146</v>
      </c>
      <c r="I62">
        <v>60.41939</v>
      </c>
      <c r="J62">
        <v>5.3726200000000002E-2</v>
      </c>
      <c r="N62" s="1"/>
    </row>
    <row r="63" spans="1:14" x14ac:dyDescent="0.25">
      <c r="A63" t="s">
        <v>52</v>
      </c>
      <c r="B63">
        <v>1</v>
      </c>
      <c r="C63" s="1" t="s">
        <v>45</v>
      </c>
      <c r="D63" s="1">
        <v>41526</v>
      </c>
      <c r="E63">
        <v>1</v>
      </c>
      <c r="F63" t="str">
        <f t="shared" si="0"/>
        <v>Both1Humboldt415261</v>
      </c>
      <c r="G63" s="23">
        <v>0.72526654000000002</v>
      </c>
      <c r="H63">
        <v>1146</v>
      </c>
      <c r="I63">
        <v>60.41939</v>
      </c>
      <c r="J63">
        <v>5.3726200000000002E-2</v>
      </c>
      <c r="N63" s="1"/>
    </row>
    <row r="64" spans="1:14" x14ac:dyDescent="0.25">
      <c r="A64" t="s">
        <v>52</v>
      </c>
      <c r="B64">
        <v>1</v>
      </c>
      <c r="C64" s="1" t="s">
        <v>45</v>
      </c>
      <c r="D64" s="1">
        <v>41527</v>
      </c>
      <c r="E64">
        <v>0</v>
      </c>
      <c r="F64" t="str">
        <f t="shared" si="0"/>
        <v>Both1Humboldt415270</v>
      </c>
      <c r="G64" s="23">
        <v>0.72616829000000005</v>
      </c>
      <c r="H64">
        <v>1145</v>
      </c>
      <c r="I64">
        <v>61.437719999999999</v>
      </c>
      <c r="J64">
        <v>5.3473899999999998E-2</v>
      </c>
      <c r="N64" s="1"/>
    </row>
    <row r="65" spans="1:14" x14ac:dyDescent="0.25">
      <c r="A65" t="s">
        <v>52</v>
      </c>
      <c r="B65">
        <v>1</v>
      </c>
      <c r="C65" s="1" t="s">
        <v>45</v>
      </c>
      <c r="D65" s="1">
        <v>41527</v>
      </c>
      <c r="E65">
        <v>1</v>
      </c>
      <c r="F65" t="str">
        <f t="shared" si="0"/>
        <v>Both1Humboldt415271</v>
      </c>
      <c r="G65" s="23">
        <v>0.76286918999999997</v>
      </c>
      <c r="H65">
        <v>1145</v>
      </c>
      <c r="I65">
        <v>61.437719999999999</v>
      </c>
      <c r="J65">
        <v>5.3473899999999998E-2</v>
      </c>
      <c r="N65" s="1"/>
    </row>
    <row r="66" spans="1:14" x14ac:dyDescent="0.25">
      <c r="A66" t="s">
        <v>52</v>
      </c>
      <c r="B66">
        <v>1</v>
      </c>
      <c r="C66" s="1" t="s">
        <v>45</v>
      </c>
      <c r="D66" s="1">
        <v>41505</v>
      </c>
      <c r="E66">
        <v>0</v>
      </c>
      <c r="F66" t="str">
        <f t="shared" si="0"/>
        <v>Both1Humboldt415050</v>
      </c>
      <c r="G66" s="23">
        <v>0.85211848999999995</v>
      </c>
      <c r="H66">
        <v>1142</v>
      </c>
      <c r="I66">
        <v>67.74879</v>
      </c>
      <c r="J66">
        <v>5.9501400000000003E-2</v>
      </c>
      <c r="N66" s="1"/>
    </row>
    <row r="67" spans="1:14" x14ac:dyDescent="0.25">
      <c r="A67" t="s">
        <v>52</v>
      </c>
      <c r="B67">
        <v>1</v>
      </c>
      <c r="C67" s="1" t="s">
        <v>45</v>
      </c>
      <c r="D67" s="1">
        <v>41505</v>
      </c>
      <c r="E67">
        <v>1</v>
      </c>
      <c r="F67" t="str">
        <f t="shared" ref="F67:F130" si="1">CONCATENATE(A67,B67,C67,D67,E67)</f>
        <v>Both1Humboldt415051</v>
      </c>
      <c r="G67" s="23">
        <v>0.80921019999999999</v>
      </c>
      <c r="H67">
        <v>1142</v>
      </c>
      <c r="I67">
        <v>67.74879</v>
      </c>
      <c r="J67">
        <v>5.9501400000000003E-2</v>
      </c>
      <c r="N67" s="1"/>
    </row>
    <row r="68" spans="1:14" x14ac:dyDescent="0.25">
      <c r="A68" t="s">
        <v>52</v>
      </c>
      <c r="B68">
        <v>1</v>
      </c>
      <c r="C68" s="1" t="s">
        <v>45</v>
      </c>
      <c r="D68" s="1">
        <v>41474</v>
      </c>
      <c r="E68">
        <v>0</v>
      </c>
      <c r="F68" t="str">
        <f t="shared" si="1"/>
        <v>Both1Humboldt414740</v>
      </c>
      <c r="G68" s="23">
        <v>0.80587392000000002</v>
      </c>
      <c r="H68">
        <v>1136</v>
      </c>
      <c r="I68">
        <v>61.477609999999999</v>
      </c>
      <c r="J68">
        <v>5.7119299999999998E-2</v>
      </c>
      <c r="N68" s="1"/>
    </row>
    <row r="69" spans="1:14" x14ac:dyDescent="0.25">
      <c r="A69" t="s">
        <v>52</v>
      </c>
      <c r="B69">
        <v>1</v>
      </c>
      <c r="C69" s="1" t="s">
        <v>45</v>
      </c>
      <c r="D69" s="1">
        <v>41474</v>
      </c>
      <c r="E69">
        <v>1</v>
      </c>
      <c r="F69" t="str">
        <f t="shared" si="1"/>
        <v>Both1Humboldt414741</v>
      </c>
      <c r="G69" s="23">
        <v>0.76874489999999995</v>
      </c>
      <c r="H69">
        <v>1136</v>
      </c>
      <c r="I69">
        <v>61.477609999999999</v>
      </c>
      <c r="J69">
        <v>5.7119299999999998E-2</v>
      </c>
      <c r="N69" s="1"/>
    </row>
    <row r="70" spans="1:14" x14ac:dyDescent="0.25">
      <c r="A70" t="s">
        <v>52</v>
      </c>
      <c r="B70">
        <v>1</v>
      </c>
      <c r="C70" s="1" t="s">
        <v>45</v>
      </c>
      <c r="D70" s="1">
        <v>41453</v>
      </c>
      <c r="E70">
        <v>0</v>
      </c>
      <c r="F70" t="str">
        <f t="shared" si="1"/>
        <v>Both1Humboldt414530</v>
      </c>
      <c r="G70" s="23">
        <v>0.78645967000000006</v>
      </c>
      <c r="H70">
        <v>1121</v>
      </c>
      <c r="I70">
        <v>64.012219999999999</v>
      </c>
      <c r="J70">
        <v>5.8803500000000002E-2</v>
      </c>
      <c r="N70" s="1"/>
    </row>
    <row r="71" spans="1:14" x14ac:dyDescent="0.25">
      <c r="A71" t="s">
        <v>52</v>
      </c>
      <c r="B71">
        <v>1</v>
      </c>
      <c r="C71" s="1" t="s">
        <v>45</v>
      </c>
      <c r="D71" s="1">
        <v>41453</v>
      </c>
      <c r="E71">
        <v>1</v>
      </c>
      <c r="F71" t="str">
        <f t="shared" si="1"/>
        <v>Both1Humboldt414531</v>
      </c>
      <c r="G71" s="23">
        <v>0.76996408999999999</v>
      </c>
      <c r="H71">
        <v>1121</v>
      </c>
      <c r="I71">
        <v>64.012219999999999</v>
      </c>
      <c r="J71">
        <v>5.8803500000000002E-2</v>
      </c>
      <c r="N71" s="1"/>
    </row>
    <row r="72" spans="1:14" x14ac:dyDescent="0.25">
      <c r="A72" t="s">
        <v>52</v>
      </c>
      <c r="B72">
        <v>1</v>
      </c>
      <c r="C72" s="1" t="s">
        <v>45</v>
      </c>
      <c r="D72" s="1" t="s">
        <v>36</v>
      </c>
      <c r="E72">
        <v>0</v>
      </c>
      <c r="F72" t="str">
        <f t="shared" si="1"/>
        <v>Both1HumboldtAverage Event Day0</v>
      </c>
      <c r="G72" s="23">
        <v>0.80708440999999997</v>
      </c>
      <c r="H72">
        <v>1127.5</v>
      </c>
      <c r="I72">
        <v>64.327160000000006</v>
      </c>
      <c r="J72">
        <v>2.0924499999999999E-2</v>
      </c>
      <c r="N72" s="1"/>
    </row>
    <row r="73" spans="1:14" x14ac:dyDescent="0.25">
      <c r="A73" t="s">
        <v>52</v>
      </c>
      <c r="B73">
        <v>1</v>
      </c>
      <c r="C73" s="1" t="s">
        <v>45</v>
      </c>
      <c r="D73" s="1" t="s">
        <v>36</v>
      </c>
      <c r="E73">
        <v>1</v>
      </c>
      <c r="F73" t="str">
        <f t="shared" si="1"/>
        <v>Both1HumboldtAverage Event Day1</v>
      </c>
      <c r="G73" s="23">
        <v>0.80648494000000004</v>
      </c>
      <c r="H73">
        <v>1127.5</v>
      </c>
      <c r="I73">
        <v>64.327160000000006</v>
      </c>
      <c r="J73">
        <v>2.0924499999999999E-2</v>
      </c>
      <c r="N73" s="1"/>
    </row>
    <row r="74" spans="1:14" x14ac:dyDescent="0.25">
      <c r="A74" t="s">
        <v>52</v>
      </c>
      <c r="B74">
        <v>1</v>
      </c>
      <c r="C74" s="1" t="s">
        <v>4</v>
      </c>
      <c r="D74" s="1">
        <v>41456</v>
      </c>
      <c r="E74">
        <v>0</v>
      </c>
      <c r="F74" t="str">
        <f t="shared" si="1"/>
        <v>Both1Kern414560</v>
      </c>
      <c r="G74" s="23">
        <v>1.8202368</v>
      </c>
      <c r="H74">
        <v>8713</v>
      </c>
      <c r="I74">
        <v>89.5</v>
      </c>
      <c r="J74">
        <v>2.67289E-2</v>
      </c>
      <c r="N74" s="1"/>
    </row>
    <row r="75" spans="1:14" x14ac:dyDescent="0.25">
      <c r="A75" t="s">
        <v>52</v>
      </c>
      <c r="B75">
        <v>1</v>
      </c>
      <c r="C75" s="1" t="s">
        <v>4</v>
      </c>
      <c r="D75" s="1">
        <v>41456</v>
      </c>
      <c r="E75">
        <v>1</v>
      </c>
      <c r="F75" t="str">
        <f t="shared" si="1"/>
        <v>Both1Kern414561</v>
      </c>
      <c r="G75" s="23">
        <v>1.7464963</v>
      </c>
      <c r="H75">
        <v>8713</v>
      </c>
      <c r="I75">
        <v>89.5</v>
      </c>
      <c r="J75">
        <v>2.67289E-2</v>
      </c>
      <c r="N75" s="1"/>
    </row>
    <row r="76" spans="1:14" x14ac:dyDescent="0.25">
      <c r="A76" t="s">
        <v>52</v>
      </c>
      <c r="B76">
        <v>1</v>
      </c>
      <c r="C76" s="1" t="s">
        <v>4</v>
      </c>
      <c r="D76" s="1">
        <v>41457</v>
      </c>
      <c r="E76">
        <v>0</v>
      </c>
      <c r="F76" t="str">
        <f t="shared" si="1"/>
        <v>Both1Kern414570</v>
      </c>
      <c r="G76" s="23">
        <v>1.6860177999999999</v>
      </c>
      <c r="H76">
        <v>8714</v>
      </c>
      <c r="I76">
        <v>88.5</v>
      </c>
      <c r="J76">
        <v>2.5426199999999999E-2</v>
      </c>
      <c r="N76" s="1"/>
    </row>
    <row r="77" spans="1:14" x14ac:dyDescent="0.25">
      <c r="A77" t="s">
        <v>52</v>
      </c>
      <c r="B77">
        <v>1</v>
      </c>
      <c r="C77" s="1" t="s">
        <v>4</v>
      </c>
      <c r="D77" s="1">
        <v>41457</v>
      </c>
      <c r="E77">
        <v>1</v>
      </c>
      <c r="F77" t="str">
        <f t="shared" si="1"/>
        <v>Both1Kern414571</v>
      </c>
      <c r="G77" s="23">
        <v>1.6489065000000001</v>
      </c>
      <c r="H77">
        <v>8714</v>
      </c>
      <c r="I77">
        <v>88.5</v>
      </c>
      <c r="J77">
        <v>2.5426199999999999E-2</v>
      </c>
      <c r="N77" s="1"/>
    </row>
    <row r="78" spans="1:14" x14ac:dyDescent="0.25">
      <c r="A78" t="s">
        <v>52</v>
      </c>
      <c r="B78">
        <v>1</v>
      </c>
      <c r="C78" s="1" t="s">
        <v>4</v>
      </c>
      <c r="D78" s="1">
        <v>41432</v>
      </c>
      <c r="E78">
        <v>0</v>
      </c>
      <c r="F78" t="str">
        <f t="shared" si="1"/>
        <v>Both1Kern414320</v>
      </c>
      <c r="G78" s="23">
        <v>1.2868326999999999</v>
      </c>
      <c r="H78">
        <v>8671</v>
      </c>
      <c r="I78">
        <v>82</v>
      </c>
      <c r="J78">
        <v>2.1025800000000001E-2</v>
      </c>
      <c r="N78" s="1"/>
    </row>
    <row r="79" spans="1:14" x14ac:dyDescent="0.25">
      <c r="A79" t="s">
        <v>52</v>
      </c>
      <c r="B79">
        <v>1</v>
      </c>
      <c r="C79" s="1" t="s">
        <v>4</v>
      </c>
      <c r="D79" s="1">
        <v>41432</v>
      </c>
      <c r="E79">
        <v>1</v>
      </c>
      <c r="F79" t="str">
        <f t="shared" si="1"/>
        <v>Both1Kern414321</v>
      </c>
      <c r="G79" s="23">
        <v>1.2131623</v>
      </c>
      <c r="H79">
        <v>8671</v>
      </c>
      <c r="I79">
        <v>82</v>
      </c>
      <c r="J79">
        <v>2.1025800000000001E-2</v>
      </c>
      <c r="N79" s="1"/>
    </row>
    <row r="80" spans="1:14" x14ac:dyDescent="0.25">
      <c r="A80" t="s">
        <v>52</v>
      </c>
      <c r="B80">
        <v>1</v>
      </c>
      <c r="C80" s="1" t="s">
        <v>4</v>
      </c>
      <c r="D80" s="1">
        <v>41526</v>
      </c>
      <c r="E80">
        <v>0</v>
      </c>
      <c r="F80" t="str">
        <f t="shared" si="1"/>
        <v>Both1Kern415260</v>
      </c>
      <c r="G80" s="23">
        <v>1.2271080999999999</v>
      </c>
      <c r="H80">
        <v>8704</v>
      </c>
      <c r="I80">
        <v>79.5</v>
      </c>
      <c r="J80">
        <v>1.9509599999999998E-2</v>
      </c>
      <c r="N80" s="1"/>
    </row>
    <row r="81" spans="1:14" x14ac:dyDescent="0.25">
      <c r="A81" t="s">
        <v>52</v>
      </c>
      <c r="B81">
        <v>1</v>
      </c>
      <c r="C81" s="1" t="s">
        <v>4</v>
      </c>
      <c r="D81" s="1">
        <v>41526</v>
      </c>
      <c r="E81">
        <v>1</v>
      </c>
      <c r="F81" t="str">
        <f t="shared" si="1"/>
        <v>Both1Kern415261</v>
      </c>
      <c r="G81" s="23">
        <v>1.1710691</v>
      </c>
      <c r="H81">
        <v>8704</v>
      </c>
      <c r="I81">
        <v>79.5</v>
      </c>
      <c r="J81">
        <v>1.9509599999999998E-2</v>
      </c>
      <c r="N81" s="1"/>
    </row>
    <row r="82" spans="1:14" x14ac:dyDescent="0.25">
      <c r="A82" t="s">
        <v>52</v>
      </c>
      <c r="B82">
        <v>1</v>
      </c>
      <c r="C82" s="1" t="s">
        <v>4</v>
      </c>
      <c r="D82" s="1">
        <v>41527</v>
      </c>
      <c r="E82">
        <v>0</v>
      </c>
      <c r="F82" t="str">
        <f t="shared" si="1"/>
        <v>Both1Kern415270</v>
      </c>
      <c r="G82" s="23">
        <v>1.1919436999999999</v>
      </c>
      <c r="H82">
        <v>8703</v>
      </c>
      <c r="I82">
        <v>79</v>
      </c>
      <c r="J82">
        <v>1.9304200000000001E-2</v>
      </c>
      <c r="N82" s="1"/>
    </row>
    <row r="83" spans="1:14" x14ac:dyDescent="0.25">
      <c r="A83" t="s">
        <v>52</v>
      </c>
      <c r="B83">
        <v>1</v>
      </c>
      <c r="C83" s="1" t="s">
        <v>4</v>
      </c>
      <c r="D83" s="1">
        <v>41527</v>
      </c>
      <c r="E83">
        <v>1</v>
      </c>
      <c r="F83" t="str">
        <f t="shared" si="1"/>
        <v>Both1Kern415271</v>
      </c>
      <c r="G83" s="23">
        <v>1.1721394000000001</v>
      </c>
      <c r="H83">
        <v>8703</v>
      </c>
      <c r="I83">
        <v>79</v>
      </c>
      <c r="J83">
        <v>1.9304200000000001E-2</v>
      </c>
      <c r="N83" s="1"/>
    </row>
    <row r="84" spans="1:14" x14ac:dyDescent="0.25">
      <c r="A84" t="s">
        <v>52</v>
      </c>
      <c r="B84">
        <v>1</v>
      </c>
      <c r="C84" s="1" t="s">
        <v>4</v>
      </c>
      <c r="D84" s="1">
        <v>41505</v>
      </c>
      <c r="E84">
        <v>0</v>
      </c>
      <c r="F84" t="str">
        <f t="shared" si="1"/>
        <v>Both1Kern415050</v>
      </c>
      <c r="G84" s="23">
        <v>1.2819848</v>
      </c>
      <c r="H84">
        <v>8701</v>
      </c>
      <c r="I84">
        <v>83.5</v>
      </c>
      <c r="J84">
        <v>2.03191E-2</v>
      </c>
      <c r="N84" s="1"/>
    </row>
    <row r="85" spans="1:14" x14ac:dyDescent="0.25">
      <c r="A85" t="s">
        <v>52</v>
      </c>
      <c r="B85">
        <v>1</v>
      </c>
      <c r="C85" s="1" t="s">
        <v>4</v>
      </c>
      <c r="D85" s="1">
        <v>41505</v>
      </c>
      <c r="E85">
        <v>1</v>
      </c>
      <c r="F85" t="str">
        <f t="shared" si="1"/>
        <v>Both1Kern415051</v>
      </c>
      <c r="G85" s="23">
        <v>1.2369380999999999</v>
      </c>
      <c r="H85">
        <v>8701</v>
      </c>
      <c r="I85">
        <v>83.5</v>
      </c>
      <c r="J85">
        <v>2.03191E-2</v>
      </c>
      <c r="N85" s="1"/>
    </row>
    <row r="86" spans="1:14" x14ac:dyDescent="0.25">
      <c r="A86" t="s">
        <v>52</v>
      </c>
      <c r="B86">
        <v>1</v>
      </c>
      <c r="C86" s="1" t="s">
        <v>4</v>
      </c>
      <c r="D86" s="1">
        <v>41474</v>
      </c>
      <c r="E86">
        <v>0</v>
      </c>
      <c r="F86" t="str">
        <f t="shared" si="1"/>
        <v>Both1Kern414740</v>
      </c>
      <c r="G86" s="23">
        <v>1.2699898999999999</v>
      </c>
      <c r="H86">
        <v>8697</v>
      </c>
      <c r="I86">
        <v>81</v>
      </c>
      <c r="J86">
        <v>2.0254399999999999E-2</v>
      </c>
      <c r="N86" s="1"/>
    </row>
    <row r="87" spans="1:14" x14ac:dyDescent="0.25">
      <c r="A87" t="s">
        <v>52</v>
      </c>
      <c r="B87">
        <v>1</v>
      </c>
      <c r="C87" s="1" t="s">
        <v>4</v>
      </c>
      <c r="D87" s="1">
        <v>41474</v>
      </c>
      <c r="E87">
        <v>1</v>
      </c>
      <c r="F87" t="str">
        <f t="shared" si="1"/>
        <v>Both1Kern414741</v>
      </c>
      <c r="G87" s="23">
        <v>1.2069207</v>
      </c>
      <c r="H87">
        <v>8697</v>
      </c>
      <c r="I87">
        <v>81</v>
      </c>
      <c r="J87">
        <v>2.0254399999999999E-2</v>
      </c>
      <c r="N87" s="1"/>
    </row>
    <row r="88" spans="1:14" x14ac:dyDescent="0.25">
      <c r="A88" t="s">
        <v>52</v>
      </c>
      <c r="B88">
        <v>1</v>
      </c>
      <c r="C88" s="1" t="s">
        <v>4</v>
      </c>
      <c r="D88" s="1">
        <v>41453</v>
      </c>
      <c r="E88">
        <v>0</v>
      </c>
      <c r="F88" t="str">
        <f t="shared" si="1"/>
        <v>Both1Kern414530</v>
      </c>
      <c r="G88" s="23">
        <v>1.5913588000000001</v>
      </c>
      <c r="H88">
        <v>8706</v>
      </c>
      <c r="I88">
        <v>86.5</v>
      </c>
      <c r="J88">
        <v>2.4197900000000001E-2</v>
      </c>
      <c r="N88" s="1"/>
    </row>
    <row r="89" spans="1:14" x14ac:dyDescent="0.25">
      <c r="A89" t="s">
        <v>52</v>
      </c>
      <c r="B89">
        <v>1</v>
      </c>
      <c r="C89" s="1" t="s">
        <v>4</v>
      </c>
      <c r="D89" s="1">
        <v>41453</v>
      </c>
      <c r="E89">
        <v>1</v>
      </c>
      <c r="F89" t="str">
        <f t="shared" si="1"/>
        <v>Both1Kern414531</v>
      </c>
      <c r="G89" s="23">
        <v>1.5108192</v>
      </c>
      <c r="H89">
        <v>8706</v>
      </c>
      <c r="I89">
        <v>86.5</v>
      </c>
      <c r="J89">
        <v>2.4197900000000001E-2</v>
      </c>
      <c r="N89" s="1"/>
    </row>
    <row r="90" spans="1:14" x14ac:dyDescent="0.25">
      <c r="A90" t="s">
        <v>52</v>
      </c>
      <c r="B90">
        <v>1</v>
      </c>
      <c r="C90" s="1" t="s">
        <v>4</v>
      </c>
      <c r="D90" s="1" t="s">
        <v>36</v>
      </c>
      <c r="E90">
        <v>0</v>
      </c>
      <c r="F90" t="str">
        <f t="shared" si="1"/>
        <v>Both1KernAverage Event Day0</v>
      </c>
      <c r="G90" s="23">
        <v>1.4210896</v>
      </c>
      <c r="H90">
        <v>8701.125</v>
      </c>
      <c r="I90">
        <v>83.698179999999994</v>
      </c>
      <c r="J90">
        <v>8.0470999999999997E-3</v>
      </c>
      <c r="N90" s="1"/>
    </row>
    <row r="91" spans="1:14" x14ac:dyDescent="0.25">
      <c r="A91" t="s">
        <v>52</v>
      </c>
      <c r="B91">
        <v>1</v>
      </c>
      <c r="C91" s="1" t="s">
        <v>4</v>
      </c>
      <c r="D91" s="1" t="s">
        <v>36</v>
      </c>
      <c r="E91">
        <v>1</v>
      </c>
      <c r="F91" t="str">
        <f t="shared" si="1"/>
        <v>Both1KernAverage Event Day1</v>
      </c>
      <c r="G91" s="23">
        <v>1.3637292000000001</v>
      </c>
      <c r="H91">
        <v>8701.125</v>
      </c>
      <c r="I91">
        <v>83.698179999999994</v>
      </c>
      <c r="J91">
        <v>8.0470999999999997E-3</v>
      </c>
      <c r="N91" s="1"/>
    </row>
    <row r="92" spans="1:14" x14ac:dyDescent="0.25">
      <c r="A92" t="s">
        <v>52</v>
      </c>
      <c r="B92">
        <v>1</v>
      </c>
      <c r="C92" s="1" t="s">
        <v>46</v>
      </c>
      <c r="D92" s="1">
        <v>41456</v>
      </c>
      <c r="E92">
        <v>0</v>
      </c>
      <c r="F92" t="str">
        <f t="shared" si="1"/>
        <v>Both1North Coast and North Bay414560</v>
      </c>
      <c r="G92" s="23">
        <v>0.71202268000000002</v>
      </c>
      <c r="H92">
        <v>5241</v>
      </c>
      <c r="I92">
        <v>63.09872</v>
      </c>
      <c r="J92">
        <v>2.3569400000000001E-2</v>
      </c>
      <c r="N92" s="1"/>
    </row>
    <row r="93" spans="1:14" x14ac:dyDescent="0.25">
      <c r="A93" t="s">
        <v>52</v>
      </c>
      <c r="B93">
        <v>1</v>
      </c>
      <c r="C93" s="1" t="s">
        <v>46</v>
      </c>
      <c r="D93" s="1">
        <v>41456</v>
      </c>
      <c r="E93">
        <v>1</v>
      </c>
      <c r="F93" t="str">
        <f t="shared" si="1"/>
        <v>Both1North Coast and North Bay414561</v>
      </c>
      <c r="G93" s="23">
        <v>0.70510077999999998</v>
      </c>
      <c r="H93">
        <v>5241</v>
      </c>
      <c r="I93">
        <v>63.09872</v>
      </c>
      <c r="J93">
        <v>2.3569400000000001E-2</v>
      </c>
      <c r="N93" s="1"/>
    </row>
    <row r="94" spans="1:14" x14ac:dyDescent="0.25">
      <c r="A94" t="s">
        <v>52</v>
      </c>
      <c r="B94">
        <v>1</v>
      </c>
      <c r="C94" s="1" t="s">
        <v>46</v>
      </c>
      <c r="D94" s="1">
        <v>41457</v>
      </c>
      <c r="E94">
        <v>0</v>
      </c>
      <c r="F94" t="str">
        <f t="shared" si="1"/>
        <v>Both1North Coast and North Bay414570</v>
      </c>
      <c r="G94" s="23">
        <v>0.75093613999999997</v>
      </c>
      <c r="H94">
        <v>5245</v>
      </c>
      <c r="I94">
        <v>67.987719999999996</v>
      </c>
      <c r="J94">
        <v>2.5694399999999999E-2</v>
      </c>
      <c r="N94" s="1"/>
    </row>
    <row r="95" spans="1:14" x14ac:dyDescent="0.25">
      <c r="A95" t="s">
        <v>52</v>
      </c>
      <c r="B95">
        <v>1</v>
      </c>
      <c r="C95" s="1" t="s">
        <v>46</v>
      </c>
      <c r="D95" s="1">
        <v>41457</v>
      </c>
      <c r="E95">
        <v>1</v>
      </c>
      <c r="F95" t="str">
        <f t="shared" si="1"/>
        <v>Both1North Coast and North Bay414571</v>
      </c>
      <c r="G95" s="23">
        <v>0.76897720000000003</v>
      </c>
      <c r="H95">
        <v>5245</v>
      </c>
      <c r="I95">
        <v>67.987719999999996</v>
      </c>
      <c r="J95">
        <v>2.5694399999999999E-2</v>
      </c>
      <c r="N95" s="1"/>
    </row>
    <row r="96" spans="1:14" x14ac:dyDescent="0.25">
      <c r="A96" t="s">
        <v>52</v>
      </c>
      <c r="B96">
        <v>1</v>
      </c>
      <c r="C96" s="1" t="s">
        <v>46</v>
      </c>
      <c r="D96" s="1">
        <v>41432</v>
      </c>
      <c r="E96">
        <v>0</v>
      </c>
      <c r="F96" t="str">
        <f t="shared" si="1"/>
        <v>Both1North Coast and North Bay414320</v>
      </c>
      <c r="G96" s="23">
        <v>0.54215579999999997</v>
      </c>
      <c r="H96">
        <v>5129</v>
      </c>
      <c r="I96">
        <v>52.6175</v>
      </c>
      <c r="J96">
        <v>1.89859E-2</v>
      </c>
      <c r="N96" s="1"/>
    </row>
    <row r="97" spans="1:14" x14ac:dyDescent="0.25">
      <c r="A97" t="s">
        <v>52</v>
      </c>
      <c r="B97">
        <v>1</v>
      </c>
      <c r="C97" s="1" t="s">
        <v>46</v>
      </c>
      <c r="D97" s="1">
        <v>41432</v>
      </c>
      <c r="E97">
        <v>1</v>
      </c>
      <c r="F97" t="str">
        <f t="shared" si="1"/>
        <v>Both1North Coast and North Bay414321</v>
      </c>
      <c r="G97" s="23">
        <v>0.522536</v>
      </c>
      <c r="H97">
        <v>5129</v>
      </c>
      <c r="I97">
        <v>52.6175</v>
      </c>
      <c r="J97">
        <v>1.89859E-2</v>
      </c>
      <c r="N97" s="1"/>
    </row>
    <row r="98" spans="1:14" x14ac:dyDescent="0.25">
      <c r="A98" t="s">
        <v>52</v>
      </c>
      <c r="B98">
        <v>1</v>
      </c>
      <c r="C98" s="1" t="s">
        <v>46</v>
      </c>
      <c r="D98" s="1">
        <v>41526</v>
      </c>
      <c r="E98">
        <v>0</v>
      </c>
      <c r="F98" t="str">
        <f t="shared" si="1"/>
        <v>Both1North Coast and North Bay415260</v>
      </c>
      <c r="G98" s="23">
        <v>0.59799292000000004</v>
      </c>
      <c r="H98">
        <v>5291</v>
      </c>
      <c r="I98">
        <v>59.498860000000001</v>
      </c>
      <c r="J98">
        <v>1.93919E-2</v>
      </c>
      <c r="N98" s="1"/>
    </row>
    <row r="99" spans="1:14" x14ac:dyDescent="0.25">
      <c r="A99" t="s">
        <v>52</v>
      </c>
      <c r="B99">
        <v>1</v>
      </c>
      <c r="C99" s="1" t="s">
        <v>46</v>
      </c>
      <c r="D99" s="1">
        <v>41526</v>
      </c>
      <c r="E99">
        <v>1</v>
      </c>
      <c r="F99" t="str">
        <f t="shared" si="1"/>
        <v>Both1North Coast and North Bay415261</v>
      </c>
      <c r="G99" s="23">
        <v>0.58488331999999998</v>
      </c>
      <c r="H99">
        <v>5291</v>
      </c>
      <c r="I99">
        <v>59.498860000000001</v>
      </c>
      <c r="J99">
        <v>1.93919E-2</v>
      </c>
      <c r="N99" s="1"/>
    </row>
    <row r="100" spans="1:14" x14ac:dyDescent="0.25">
      <c r="A100" t="s">
        <v>52</v>
      </c>
      <c r="B100">
        <v>1</v>
      </c>
      <c r="C100" s="1" t="s">
        <v>46</v>
      </c>
      <c r="D100" s="1">
        <v>41527</v>
      </c>
      <c r="E100">
        <v>0</v>
      </c>
      <c r="F100" t="str">
        <f t="shared" si="1"/>
        <v>Both1North Coast and North Bay415270</v>
      </c>
      <c r="G100" s="23">
        <v>0.57928468</v>
      </c>
      <c r="H100">
        <v>5287</v>
      </c>
      <c r="I100">
        <v>58.604170000000003</v>
      </c>
      <c r="J100">
        <v>1.90548E-2</v>
      </c>
      <c r="N100" s="1"/>
    </row>
    <row r="101" spans="1:14" x14ac:dyDescent="0.25">
      <c r="A101" t="s">
        <v>52</v>
      </c>
      <c r="B101">
        <v>1</v>
      </c>
      <c r="C101" s="1" t="s">
        <v>46</v>
      </c>
      <c r="D101" s="1">
        <v>41527</v>
      </c>
      <c r="E101">
        <v>1</v>
      </c>
      <c r="F101" t="str">
        <f t="shared" si="1"/>
        <v>Both1North Coast and North Bay415271</v>
      </c>
      <c r="G101" s="23">
        <v>0.57185677999999995</v>
      </c>
      <c r="H101">
        <v>5287</v>
      </c>
      <c r="I101">
        <v>58.604170000000003</v>
      </c>
      <c r="J101">
        <v>1.90548E-2</v>
      </c>
      <c r="N101" s="1"/>
    </row>
    <row r="102" spans="1:14" x14ac:dyDescent="0.25">
      <c r="A102" t="s">
        <v>52</v>
      </c>
      <c r="B102">
        <v>1</v>
      </c>
      <c r="C102" s="1" t="s">
        <v>46</v>
      </c>
      <c r="D102" s="1">
        <v>41505</v>
      </c>
      <c r="E102">
        <v>0</v>
      </c>
      <c r="F102" t="str">
        <f t="shared" si="1"/>
        <v>Both1North Coast and North Bay415050</v>
      </c>
      <c r="G102" s="23">
        <v>0.68306518999999999</v>
      </c>
      <c r="H102">
        <v>5283</v>
      </c>
      <c r="I102">
        <v>66.409769999999995</v>
      </c>
      <c r="J102">
        <v>2.1845699999999999E-2</v>
      </c>
      <c r="N102" s="1"/>
    </row>
    <row r="103" spans="1:14" x14ac:dyDescent="0.25">
      <c r="A103" t="s">
        <v>52</v>
      </c>
      <c r="B103">
        <v>1</v>
      </c>
      <c r="C103" s="1" t="s">
        <v>46</v>
      </c>
      <c r="D103" s="1">
        <v>41505</v>
      </c>
      <c r="E103">
        <v>1</v>
      </c>
      <c r="F103" t="str">
        <f t="shared" si="1"/>
        <v>Both1North Coast and North Bay415051</v>
      </c>
      <c r="G103" s="23">
        <v>0.67905163000000002</v>
      </c>
      <c r="H103">
        <v>5283</v>
      </c>
      <c r="I103">
        <v>66.409769999999995</v>
      </c>
      <c r="J103">
        <v>2.1845699999999999E-2</v>
      </c>
      <c r="N103" s="1"/>
    </row>
    <row r="104" spans="1:14" x14ac:dyDescent="0.25">
      <c r="A104" t="s">
        <v>52</v>
      </c>
      <c r="B104">
        <v>1</v>
      </c>
      <c r="C104" s="1" t="s">
        <v>46</v>
      </c>
      <c r="D104" s="1">
        <v>41474</v>
      </c>
      <c r="E104">
        <v>0</v>
      </c>
      <c r="F104" t="str">
        <f t="shared" si="1"/>
        <v>Both1North Coast and North Bay414740</v>
      </c>
      <c r="G104" s="23">
        <v>0.54952336000000002</v>
      </c>
      <c r="H104">
        <v>5274</v>
      </c>
      <c r="I104">
        <v>55.110909999999997</v>
      </c>
      <c r="J104">
        <v>1.74787E-2</v>
      </c>
      <c r="N104" s="1"/>
    </row>
    <row r="105" spans="1:14" x14ac:dyDescent="0.25">
      <c r="A105" t="s">
        <v>52</v>
      </c>
      <c r="B105">
        <v>1</v>
      </c>
      <c r="C105" s="1" t="s">
        <v>46</v>
      </c>
      <c r="D105" s="1">
        <v>41474</v>
      </c>
      <c r="E105">
        <v>1</v>
      </c>
      <c r="F105" t="str">
        <f t="shared" si="1"/>
        <v>Both1North Coast and North Bay414741</v>
      </c>
      <c r="G105" s="23">
        <v>0.54323407999999995</v>
      </c>
      <c r="H105">
        <v>5274</v>
      </c>
      <c r="I105">
        <v>55.110909999999997</v>
      </c>
      <c r="J105">
        <v>1.74787E-2</v>
      </c>
      <c r="N105" s="1"/>
    </row>
    <row r="106" spans="1:14" x14ac:dyDescent="0.25">
      <c r="A106" t="s">
        <v>52</v>
      </c>
      <c r="B106">
        <v>1</v>
      </c>
      <c r="C106" s="1" t="s">
        <v>46</v>
      </c>
      <c r="D106" s="1">
        <v>41453</v>
      </c>
      <c r="E106">
        <v>0</v>
      </c>
      <c r="F106" t="str">
        <f t="shared" si="1"/>
        <v>Both1North Coast and North Bay414530</v>
      </c>
      <c r="G106" s="23">
        <v>0.69904615000000003</v>
      </c>
      <c r="H106">
        <v>5232</v>
      </c>
      <c r="I106">
        <v>65.904910000000001</v>
      </c>
      <c r="J106">
        <v>2.36793E-2</v>
      </c>
      <c r="N106" s="1"/>
    </row>
    <row r="107" spans="1:14" x14ac:dyDescent="0.25">
      <c r="A107" t="s">
        <v>52</v>
      </c>
      <c r="B107">
        <v>1</v>
      </c>
      <c r="C107" s="1" t="s">
        <v>46</v>
      </c>
      <c r="D107" s="1">
        <v>41453</v>
      </c>
      <c r="E107">
        <v>1</v>
      </c>
      <c r="F107" t="str">
        <f t="shared" si="1"/>
        <v>Both1North Coast and North Bay414531</v>
      </c>
      <c r="G107" s="23">
        <v>0.67933255000000003</v>
      </c>
      <c r="H107">
        <v>5232</v>
      </c>
      <c r="I107">
        <v>65.904910000000001</v>
      </c>
      <c r="J107">
        <v>2.36793E-2</v>
      </c>
      <c r="N107" s="1"/>
    </row>
    <row r="108" spans="1:14" x14ac:dyDescent="0.25">
      <c r="A108" t="s">
        <v>52</v>
      </c>
      <c r="B108">
        <v>1</v>
      </c>
      <c r="C108" s="1" t="s">
        <v>46</v>
      </c>
      <c r="D108" s="1" t="s">
        <v>36</v>
      </c>
      <c r="E108">
        <v>0</v>
      </c>
      <c r="F108" t="str">
        <f t="shared" si="1"/>
        <v>Both1North Coast and North BayAverage Event Day0</v>
      </c>
      <c r="G108" s="23">
        <v>0.63946201000000003</v>
      </c>
      <c r="H108">
        <v>5247.75</v>
      </c>
      <c r="I108">
        <v>61.180579999999999</v>
      </c>
      <c r="J108">
        <v>7.6270000000000001E-3</v>
      </c>
      <c r="N108" s="1"/>
    </row>
    <row r="109" spans="1:14" x14ac:dyDescent="0.25">
      <c r="A109" t="s">
        <v>52</v>
      </c>
      <c r="B109">
        <v>1</v>
      </c>
      <c r="C109" s="1" t="s">
        <v>46</v>
      </c>
      <c r="D109" s="1" t="s">
        <v>36</v>
      </c>
      <c r="E109">
        <v>1</v>
      </c>
      <c r="F109" t="str">
        <f t="shared" si="1"/>
        <v>Both1North Coast and North BayAverage Event Day1</v>
      </c>
      <c r="G109" s="23">
        <v>0.63215460000000001</v>
      </c>
      <c r="H109">
        <v>5247.75</v>
      </c>
      <c r="I109">
        <v>61.180579999999999</v>
      </c>
      <c r="J109">
        <v>7.6270000000000001E-3</v>
      </c>
      <c r="N109" s="1"/>
    </row>
    <row r="110" spans="1:14" x14ac:dyDescent="0.25">
      <c r="A110" t="s">
        <v>52</v>
      </c>
      <c r="B110">
        <v>1</v>
      </c>
      <c r="C110" s="1" t="s">
        <v>5</v>
      </c>
      <c r="D110" s="1">
        <v>41456</v>
      </c>
      <c r="E110">
        <v>0</v>
      </c>
      <c r="F110" t="str">
        <f t="shared" si="1"/>
        <v>Both1Other414560</v>
      </c>
      <c r="G110" s="23">
        <v>1.0739897</v>
      </c>
      <c r="H110">
        <v>22373</v>
      </c>
      <c r="I110">
        <v>76.583340000000007</v>
      </c>
      <c r="J110">
        <v>1.4714E-2</v>
      </c>
      <c r="N110" s="1"/>
    </row>
    <row r="111" spans="1:14" x14ac:dyDescent="0.25">
      <c r="A111" t="s">
        <v>52</v>
      </c>
      <c r="B111">
        <v>1</v>
      </c>
      <c r="C111" s="1" t="s">
        <v>5</v>
      </c>
      <c r="D111" s="1">
        <v>41456</v>
      </c>
      <c r="E111">
        <v>1</v>
      </c>
      <c r="F111" t="str">
        <f t="shared" si="1"/>
        <v>Both1Other414561</v>
      </c>
      <c r="G111" s="23">
        <v>1.0474858</v>
      </c>
      <c r="H111">
        <v>22373</v>
      </c>
      <c r="I111">
        <v>76.583340000000007</v>
      </c>
      <c r="J111">
        <v>1.4714E-2</v>
      </c>
      <c r="N111" s="1"/>
    </row>
    <row r="112" spans="1:14" x14ac:dyDescent="0.25">
      <c r="A112" t="s">
        <v>52</v>
      </c>
      <c r="B112">
        <v>1</v>
      </c>
      <c r="C112" s="1" t="s">
        <v>5</v>
      </c>
      <c r="D112" s="1">
        <v>41457</v>
      </c>
      <c r="E112">
        <v>0</v>
      </c>
      <c r="F112" t="str">
        <f t="shared" si="1"/>
        <v>Both1Other414570</v>
      </c>
      <c r="G112" s="23">
        <v>1.1433051999999999</v>
      </c>
      <c r="H112">
        <v>22392</v>
      </c>
      <c r="I112">
        <v>79.594089999999994</v>
      </c>
      <c r="J112">
        <v>1.60444E-2</v>
      </c>
      <c r="N112" s="1"/>
    </row>
    <row r="113" spans="1:14" x14ac:dyDescent="0.25">
      <c r="A113" t="s">
        <v>52</v>
      </c>
      <c r="B113">
        <v>1</v>
      </c>
      <c r="C113" s="1" t="s">
        <v>5</v>
      </c>
      <c r="D113" s="1">
        <v>41457</v>
      </c>
      <c r="E113">
        <v>1</v>
      </c>
      <c r="F113" t="str">
        <f t="shared" si="1"/>
        <v>Both1Other414571</v>
      </c>
      <c r="G113" s="23">
        <v>1.1890113</v>
      </c>
      <c r="H113">
        <v>22392</v>
      </c>
      <c r="I113">
        <v>79.594089999999994</v>
      </c>
      <c r="J113">
        <v>1.60444E-2</v>
      </c>
      <c r="N113" s="1"/>
    </row>
    <row r="114" spans="1:14" x14ac:dyDescent="0.25">
      <c r="A114" t="s">
        <v>52</v>
      </c>
      <c r="B114">
        <v>1</v>
      </c>
      <c r="C114" s="1" t="s">
        <v>5</v>
      </c>
      <c r="D114" s="1">
        <v>41432</v>
      </c>
      <c r="E114">
        <v>0</v>
      </c>
      <c r="F114" t="str">
        <f t="shared" si="1"/>
        <v>Both1Other414320</v>
      </c>
      <c r="G114" s="23">
        <v>0.74117562999999997</v>
      </c>
      <c r="H114">
        <v>21460</v>
      </c>
      <c r="I114">
        <v>67.037049999999994</v>
      </c>
      <c r="J114">
        <v>1.0686599999999999E-2</v>
      </c>
      <c r="N114" s="1"/>
    </row>
    <row r="115" spans="1:14" x14ac:dyDescent="0.25">
      <c r="A115" t="s">
        <v>52</v>
      </c>
      <c r="B115">
        <v>1</v>
      </c>
      <c r="C115" s="1" t="s">
        <v>5</v>
      </c>
      <c r="D115" s="1">
        <v>41432</v>
      </c>
      <c r="E115">
        <v>1</v>
      </c>
      <c r="F115" t="str">
        <f t="shared" si="1"/>
        <v>Both1Other414321</v>
      </c>
      <c r="G115" s="23">
        <v>0.70330537999999998</v>
      </c>
      <c r="H115">
        <v>21460</v>
      </c>
      <c r="I115">
        <v>67.037049999999994</v>
      </c>
      <c r="J115">
        <v>1.0686599999999999E-2</v>
      </c>
      <c r="N115" s="1"/>
    </row>
    <row r="116" spans="1:14" x14ac:dyDescent="0.25">
      <c r="A116" t="s">
        <v>52</v>
      </c>
      <c r="B116">
        <v>1</v>
      </c>
      <c r="C116" s="1" t="s">
        <v>5</v>
      </c>
      <c r="D116" s="1">
        <v>41526</v>
      </c>
      <c r="E116">
        <v>0</v>
      </c>
      <c r="F116" t="str">
        <f t="shared" si="1"/>
        <v>Both1Other415260</v>
      </c>
      <c r="G116" s="23">
        <v>0.77736377999999995</v>
      </c>
      <c r="H116">
        <v>22818</v>
      </c>
      <c r="I116">
        <v>70.839849999999998</v>
      </c>
      <c r="J116">
        <v>1.0508399999999999E-2</v>
      </c>
      <c r="N116" s="1"/>
    </row>
    <row r="117" spans="1:14" x14ac:dyDescent="0.25">
      <c r="A117" t="s">
        <v>52</v>
      </c>
      <c r="B117">
        <v>1</v>
      </c>
      <c r="C117" s="1" t="s">
        <v>5</v>
      </c>
      <c r="D117" s="1">
        <v>41526</v>
      </c>
      <c r="E117">
        <v>1</v>
      </c>
      <c r="F117" t="str">
        <f t="shared" si="1"/>
        <v>Both1Other415261</v>
      </c>
      <c r="G117" s="23">
        <v>0.74819091999999998</v>
      </c>
      <c r="H117">
        <v>22818</v>
      </c>
      <c r="I117">
        <v>70.839849999999998</v>
      </c>
      <c r="J117">
        <v>1.0508399999999999E-2</v>
      </c>
      <c r="N117" s="1"/>
    </row>
    <row r="118" spans="1:14" x14ac:dyDescent="0.25">
      <c r="A118" t="s">
        <v>52</v>
      </c>
      <c r="B118">
        <v>1</v>
      </c>
      <c r="C118" s="1" t="s">
        <v>5</v>
      </c>
      <c r="D118" s="1">
        <v>41527</v>
      </c>
      <c r="E118">
        <v>0</v>
      </c>
      <c r="F118" t="str">
        <f t="shared" si="1"/>
        <v>Both1Other415270</v>
      </c>
      <c r="G118" s="23">
        <v>0.78338205000000005</v>
      </c>
      <c r="H118">
        <v>22817</v>
      </c>
      <c r="I118">
        <v>71.550269999999998</v>
      </c>
      <c r="J118">
        <v>1.0830899999999999E-2</v>
      </c>
      <c r="N118" s="1"/>
    </row>
    <row r="119" spans="1:14" x14ac:dyDescent="0.25">
      <c r="A119" t="s">
        <v>52</v>
      </c>
      <c r="B119">
        <v>1</v>
      </c>
      <c r="C119" s="1" t="s">
        <v>5</v>
      </c>
      <c r="D119" s="1">
        <v>41527</v>
      </c>
      <c r="E119">
        <v>1</v>
      </c>
      <c r="F119" t="str">
        <f t="shared" si="1"/>
        <v>Both1Other415271</v>
      </c>
      <c r="G119" s="23">
        <v>0.77800247</v>
      </c>
      <c r="H119">
        <v>22817</v>
      </c>
      <c r="I119">
        <v>71.550269999999998</v>
      </c>
      <c r="J119">
        <v>1.0830899999999999E-2</v>
      </c>
      <c r="N119" s="1"/>
    </row>
    <row r="120" spans="1:14" x14ac:dyDescent="0.25">
      <c r="A120" t="s">
        <v>52</v>
      </c>
      <c r="B120">
        <v>1</v>
      </c>
      <c r="C120" s="1" t="s">
        <v>5</v>
      </c>
      <c r="D120" s="1">
        <v>41505</v>
      </c>
      <c r="E120">
        <v>0</v>
      </c>
      <c r="F120" t="str">
        <f t="shared" si="1"/>
        <v>Both1Other415050</v>
      </c>
      <c r="G120" s="23">
        <v>0.90063265000000003</v>
      </c>
      <c r="H120">
        <v>22846</v>
      </c>
      <c r="I120">
        <v>74.884640000000005</v>
      </c>
      <c r="J120">
        <v>1.2320299999999999E-2</v>
      </c>
      <c r="N120" s="1"/>
    </row>
    <row r="121" spans="1:14" x14ac:dyDescent="0.25">
      <c r="A121" t="s">
        <v>52</v>
      </c>
      <c r="B121">
        <v>1</v>
      </c>
      <c r="C121" s="1" t="s">
        <v>5</v>
      </c>
      <c r="D121" s="1">
        <v>41505</v>
      </c>
      <c r="E121">
        <v>1</v>
      </c>
      <c r="F121" t="str">
        <f t="shared" si="1"/>
        <v>Both1Other415051</v>
      </c>
      <c r="G121" s="23">
        <v>0.87432215999999996</v>
      </c>
      <c r="H121">
        <v>22846</v>
      </c>
      <c r="I121">
        <v>74.884640000000005</v>
      </c>
      <c r="J121">
        <v>1.2320299999999999E-2</v>
      </c>
      <c r="N121" s="1"/>
    </row>
    <row r="122" spans="1:14" x14ac:dyDescent="0.25">
      <c r="A122" t="s">
        <v>52</v>
      </c>
      <c r="B122">
        <v>1</v>
      </c>
      <c r="C122" s="1" t="s">
        <v>5</v>
      </c>
      <c r="D122" s="1">
        <v>41474</v>
      </c>
      <c r="E122">
        <v>0</v>
      </c>
      <c r="F122" t="str">
        <f t="shared" si="1"/>
        <v>Both1Other414740</v>
      </c>
      <c r="G122" s="23">
        <v>0.75433718000000005</v>
      </c>
      <c r="H122">
        <v>22721</v>
      </c>
      <c r="I122">
        <v>68.178529999999995</v>
      </c>
      <c r="J122">
        <v>1.0280299999999999E-2</v>
      </c>
      <c r="N122" s="1"/>
    </row>
    <row r="123" spans="1:14" x14ac:dyDescent="0.25">
      <c r="A123" t="s">
        <v>52</v>
      </c>
      <c r="B123">
        <v>1</v>
      </c>
      <c r="C123" s="1" t="s">
        <v>5</v>
      </c>
      <c r="D123" s="1">
        <v>41474</v>
      </c>
      <c r="E123">
        <v>1</v>
      </c>
      <c r="F123" t="str">
        <f t="shared" si="1"/>
        <v>Both1Other414741</v>
      </c>
      <c r="G123" s="23">
        <v>0.72943935999999998</v>
      </c>
      <c r="H123">
        <v>22721</v>
      </c>
      <c r="I123">
        <v>68.178529999999995</v>
      </c>
      <c r="J123">
        <v>1.0280299999999999E-2</v>
      </c>
      <c r="N123" s="1"/>
    </row>
    <row r="124" spans="1:14" x14ac:dyDescent="0.25">
      <c r="A124" t="s">
        <v>52</v>
      </c>
      <c r="B124">
        <v>1</v>
      </c>
      <c r="C124" s="1" t="s">
        <v>5</v>
      </c>
      <c r="D124" s="1">
        <v>41453</v>
      </c>
      <c r="E124">
        <v>0</v>
      </c>
      <c r="F124" t="str">
        <f t="shared" si="1"/>
        <v>Both1Other414530</v>
      </c>
      <c r="G124" s="23">
        <v>0.90053678000000004</v>
      </c>
      <c r="H124">
        <v>22332</v>
      </c>
      <c r="I124">
        <v>73.355999999999995</v>
      </c>
      <c r="J124">
        <v>1.27253E-2</v>
      </c>
      <c r="N124" s="1"/>
    </row>
    <row r="125" spans="1:14" x14ac:dyDescent="0.25">
      <c r="A125" t="s">
        <v>52</v>
      </c>
      <c r="B125">
        <v>1</v>
      </c>
      <c r="C125" s="1" t="s">
        <v>5</v>
      </c>
      <c r="D125" s="1">
        <v>41453</v>
      </c>
      <c r="E125">
        <v>1</v>
      </c>
      <c r="F125" t="str">
        <f t="shared" si="1"/>
        <v>Both1Other414531</v>
      </c>
      <c r="G125" s="23">
        <v>0.86150161000000003</v>
      </c>
      <c r="H125">
        <v>22332</v>
      </c>
      <c r="I125">
        <v>73.355999999999995</v>
      </c>
      <c r="J125">
        <v>1.27253E-2</v>
      </c>
      <c r="N125" s="1"/>
    </row>
    <row r="126" spans="1:14" x14ac:dyDescent="0.25">
      <c r="A126" t="s">
        <v>52</v>
      </c>
      <c r="B126">
        <v>1</v>
      </c>
      <c r="C126" s="1" t="s">
        <v>5</v>
      </c>
      <c r="D126" s="1" t="s">
        <v>36</v>
      </c>
      <c r="E126">
        <v>0</v>
      </c>
      <c r="F126" t="str">
        <f t="shared" si="1"/>
        <v>Both1OtherAverage Event Day0</v>
      </c>
      <c r="G126" s="23">
        <v>0.88505385000000003</v>
      </c>
      <c r="H126">
        <v>22469.88</v>
      </c>
      <c r="I126">
        <v>72.775930000000002</v>
      </c>
      <c r="J126">
        <v>4.4612000000000002E-3</v>
      </c>
      <c r="N126" s="1"/>
    </row>
    <row r="127" spans="1:14" x14ac:dyDescent="0.25">
      <c r="A127" t="s">
        <v>52</v>
      </c>
      <c r="B127">
        <v>1</v>
      </c>
      <c r="C127" s="1" t="s">
        <v>5</v>
      </c>
      <c r="D127" s="1" t="s">
        <v>36</v>
      </c>
      <c r="E127">
        <v>1</v>
      </c>
      <c r="F127" t="str">
        <f t="shared" si="1"/>
        <v>Both1OtherAverage Event Day1</v>
      </c>
      <c r="G127" s="23">
        <v>0.86669057999999999</v>
      </c>
      <c r="H127">
        <v>22469.88</v>
      </c>
      <c r="I127">
        <v>72.775930000000002</v>
      </c>
      <c r="J127">
        <v>4.4612000000000002E-3</v>
      </c>
      <c r="N127" s="1"/>
    </row>
    <row r="128" spans="1:14" x14ac:dyDescent="0.25">
      <c r="A128" t="s">
        <v>52</v>
      </c>
      <c r="B128">
        <v>1</v>
      </c>
      <c r="C128" s="1" t="s">
        <v>6</v>
      </c>
      <c r="D128" s="1">
        <v>41456</v>
      </c>
      <c r="E128">
        <v>0</v>
      </c>
      <c r="F128" t="str">
        <f t="shared" si="1"/>
        <v>Both1Sierra414560</v>
      </c>
      <c r="G128" s="23">
        <v>1.3655267</v>
      </c>
      <c r="H128">
        <v>9739</v>
      </c>
      <c r="I128">
        <v>74.869579999999999</v>
      </c>
      <c r="J128">
        <v>2.6698300000000001E-2</v>
      </c>
      <c r="N128" s="1"/>
    </row>
    <row r="129" spans="1:14" x14ac:dyDescent="0.25">
      <c r="A129" t="s">
        <v>52</v>
      </c>
      <c r="B129">
        <v>1</v>
      </c>
      <c r="C129" s="1" t="s">
        <v>6</v>
      </c>
      <c r="D129" s="1">
        <v>41456</v>
      </c>
      <c r="E129">
        <v>1</v>
      </c>
      <c r="F129" t="str">
        <f t="shared" si="1"/>
        <v>Both1Sierra414561</v>
      </c>
      <c r="G129" s="23">
        <v>1.3071296999999999</v>
      </c>
      <c r="H129">
        <v>9739</v>
      </c>
      <c r="I129">
        <v>74.869579999999999</v>
      </c>
      <c r="J129">
        <v>2.6698300000000001E-2</v>
      </c>
      <c r="N129" s="1"/>
    </row>
    <row r="130" spans="1:14" x14ac:dyDescent="0.25">
      <c r="A130" t="s">
        <v>52</v>
      </c>
      <c r="B130">
        <v>1</v>
      </c>
      <c r="C130" s="1" t="s">
        <v>6</v>
      </c>
      <c r="D130" s="1">
        <v>41457</v>
      </c>
      <c r="E130">
        <v>0</v>
      </c>
      <c r="F130" t="str">
        <f t="shared" si="1"/>
        <v>Both1Sierra414570</v>
      </c>
      <c r="G130" s="23">
        <v>1.5169945</v>
      </c>
      <c r="H130">
        <v>9738</v>
      </c>
      <c r="I130">
        <v>79.641549999999995</v>
      </c>
      <c r="J130">
        <v>2.9854700000000001E-2</v>
      </c>
      <c r="N130" s="1"/>
    </row>
    <row r="131" spans="1:14" x14ac:dyDescent="0.25">
      <c r="A131" t="s">
        <v>52</v>
      </c>
      <c r="B131">
        <v>1</v>
      </c>
      <c r="C131" s="1" t="s">
        <v>6</v>
      </c>
      <c r="D131" s="1">
        <v>41457</v>
      </c>
      <c r="E131">
        <v>1</v>
      </c>
      <c r="F131" t="str">
        <f t="shared" ref="F131:F194" si="2">CONCATENATE(A131,B131,C131,D131,E131)</f>
        <v>Both1Sierra414571</v>
      </c>
      <c r="G131" s="23">
        <v>1.5802239</v>
      </c>
      <c r="H131">
        <v>9738</v>
      </c>
      <c r="I131">
        <v>79.641549999999995</v>
      </c>
      <c r="J131">
        <v>2.9854700000000001E-2</v>
      </c>
      <c r="N131" s="1"/>
    </row>
    <row r="132" spans="1:14" x14ac:dyDescent="0.25">
      <c r="A132" t="s">
        <v>52</v>
      </c>
      <c r="B132">
        <v>1</v>
      </c>
      <c r="C132" s="1" t="s">
        <v>6</v>
      </c>
      <c r="D132" s="1">
        <v>41432</v>
      </c>
      <c r="E132">
        <v>0</v>
      </c>
      <c r="F132" t="str">
        <f t="shared" si="2"/>
        <v>Both1Sierra414320</v>
      </c>
      <c r="G132" s="23">
        <v>0.88254208000000001</v>
      </c>
      <c r="H132">
        <v>9602</v>
      </c>
      <c r="I132">
        <v>65.420929999999998</v>
      </c>
      <c r="J132">
        <v>1.7933999999999999E-2</v>
      </c>
      <c r="N132" s="1"/>
    </row>
    <row r="133" spans="1:14" x14ac:dyDescent="0.25">
      <c r="A133" t="s">
        <v>52</v>
      </c>
      <c r="B133">
        <v>1</v>
      </c>
      <c r="C133" s="1" t="s">
        <v>6</v>
      </c>
      <c r="D133" s="1">
        <v>41432</v>
      </c>
      <c r="E133">
        <v>1</v>
      </c>
      <c r="F133" t="str">
        <f t="shared" si="2"/>
        <v>Both1Sierra414321</v>
      </c>
      <c r="G133" s="23">
        <v>0.80362588999999995</v>
      </c>
      <c r="H133">
        <v>9602</v>
      </c>
      <c r="I133">
        <v>65.420929999999998</v>
      </c>
      <c r="J133">
        <v>1.7933999999999999E-2</v>
      </c>
      <c r="N133" s="1"/>
    </row>
    <row r="134" spans="1:14" x14ac:dyDescent="0.25">
      <c r="A134" t="s">
        <v>52</v>
      </c>
      <c r="B134">
        <v>1</v>
      </c>
      <c r="C134" s="1" t="s">
        <v>6</v>
      </c>
      <c r="D134" s="1">
        <v>41526</v>
      </c>
      <c r="E134">
        <v>0</v>
      </c>
      <c r="F134" t="str">
        <f t="shared" si="2"/>
        <v>Both1Sierra415260</v>
      </c>
      <c r="G134" s="23">
        <v>0.83163986000000001</v>
      </c>
      <c r="H134">
        <v>9730</v>
      </c>
      <c r="I134">
        <v>66.744979999999998</v>
      </c>
      <c r="J134">
        <v>1.66099E-2</v>
      </c>
      <c r="N134" s="1"/>
    </row>
    <row r="135" spans="1:14" x14ac:dyDescent="0.25">
      <c r="A135" t="s">
        <v>52</v>
      </c>
      <c r="B135">
        <v>1</v>
      </c>
      <c r="C135" s="1" t="s">
        <v>6</v>
      </c>
      <c r="D135" s="1">
        <v>41526</v>
      </c>
      <c r="E135">
        <v>1</v>
      </c>
      <c r="F135" t="str">
        <f t="shared" si="2"/>
        <v>Both1Sierra415261</v>
      </c>
      <c r="G135" s="23">
        <v>0.79247745000000003</v>
      </c>
      <c r="H135">
        <v>9730</v>
      </c>
      <c r="I135">
        <v>66.744979999999998</v>
      </c>
      <c r="J135">
        <v>1.66099E-2</v>
      </c>
      <c r="N135" s="1"/>
    </row>
    <row r="136" spans="1:14" x14ac:dyDescent="0.25">
      <c r="A136" t="s">
        <v>52</v>
      </c>
      <c r="B136">
        <v>1</v>
      </c>
      <c r="C136" s="1" t="s">
        <v>6</v>
      </c>
      <c r="D136" s="1">
        <v>41527</v>
      </c>
      <c r="E136">
        <v>0</v>
      </c>
      <c r="F136" t="str">
        <f t="shared" si="2"/>
        <v>Both1Sierra415270</v>
      </c>
      <c r="G136" s="23">
        <v>0.93781389999999998</v>
      </c>
      <c r="H136">
        <v>9724</v>
      </c>
      <c r="I136">
        <v>70.023740000000004</v>
      </c>
      <c r="J136">
        <v>1.8982099999999998E-2</v>
      </c>
      <c r="N136" s="1"/>
    </row>
    <row r="137" spans="1:14" x14ac:dyDescent="0.25">
      <c r="A137" t="s">
        <v>52</v>
      </c>
      <c r="B137">
        <v>1</v>
      </c>
      <c r="C137" s="1" t="s">
        <v>6</v>
      </c>
      <c r="D137" s="1">
        <v>41527</v>
      </c>
      <c r="E137">
        <v>1</v>
      </c>
      <c r="F137" t="str">
        <f t="shared" si="2"/>
        <v>Both1Sierra415271</v>
      </c>
      <c r="G137" s="23">
        <v>0.90501803999999997</v>
      </c>
      <c r="H137">
        <v>9724</v>
      </c>
      <c r="I137">
        <v>70.023740000000004</v>
      </c>
      <c r="J137">
        <v>1.8982099999999998E-2</v>
      </c>
      <c r="N137" s="1"/>
    </row>
    <row r="138" spans="1:14" x14ac:dyDescent="0.25">
      <c r="A138" t="s">
        <v>52</v>
      </c>
      <c r="B138">
        <v>1</v>
      </c>
      <c r="C138" s="1" t="s">
        <v>6</v>
      </c>
      <c r="D138" s="1">
        <v>41505</v>
      </c>
      <c r="E138">
        <v>0</v>
      </c>
      <c r="F138" t="str">
        <f t="shared" si="2"/>
        <v>Both1Sierra415050</v>
      </c>
      <c r="G138" s="23">
        <v>1.1634401000000001</v>
      </c>
      <c r="H138">
        <v>9730</v>
      </c>
      <c r="I138">
        <v>76.875559999999993</v>
      </c>
      <c r="J138">
        <v>2.2474500000000001E-2</v>
      </c>
      <c r="N138" s="1"/>
    </row>
    <row r="139" spans="1:14" x14ac:dyDescent="0.25">
      <c r="A139" t="s">
        <v>52</v>
      </c>
      <c r="B139">
        <v>1</v>
      </c>
      <c r="C139" s="1" t="s">
        <v>6</v>
      </c>
      <c r="D139" s="1">
        <v>41505</v>
      </c>
      <c r="E139">
        <v>1</v>
      </c>
      <c r="F139" t="str">
        <f t="shared" si="2"/>
        <v>Both1Sierra415051</v>
      </c>
      <c r="G139" s="23">
        <v>1.1104951999999999</v>
      </c>
      <c r="H139">
        <v>9730</v>
      </c>
      <c r="I139">
        <v>76.875559999999993</v>
      </c>
      <c r="J139">
        <v>2.2474500000000001E-2</v>
      </c>
      <c r="N139" s="1"/>
    </row>
    <row r="140" spans="1:14" x14ac:dyDescent="0.25">
      <c r="A140" t="s">
        <v>52</v>
      </c>
      <c r="B140">
        <v>1</v>
      </c>
      <c r="C140" s="1" t="s">
        <v>6</v>
      </c>
      <c r="D140" s="1">
        <v>41474</v>
      </c>
      <c r="E140">
        <v>0</v>
      </c>
      <c r="F140" t="str">
        <f t="shared" si="2"/>
        <v>Both1Sierra414740</v>
      </c>
      <c r="G140" s="23">
        <v>0.878363</v>
      </c>
      <c r="H140">
        <v>9734</v>
      </c>
      <c r="I140">
        <v>65.93262</v>
      </c>
      <c r="J140">
        <v>1.7434000000000002E-2</v>
      </c>
      <c r="N140" s="1"/>
    </row>
    <row r="141" spans="1:14" x14ac:dyDescent="0.25">
      <c r="A141" t="s">
        <v>52</v>
      </c>
      <c r="B141">
        <v>1</v>
      </c>
      <c r="C141" s="1" t="s">
        <v>6</v>
      </c>
      <c r="D141" s="1">
        <v>41474</v>
      </c>
      <c r="E141">
        <v>1</v>
      </c>
      <c r="F141" t="str">
        <f t="shared" si="2"/>
        <v>Both1Sierra414741</v>
      </c>
      <c r="G141" s="23">
        <v>0.80729466000000005</v>
      </c>
      <c r="H141">
        <v>9734</v>
      </c>
      <c r="I141">
        <v>65.93262</v>
      </c>
      <c r="J141">
        <v>1.7434000000000002E-2</v>
      </c>
      <c r="N141" s="1"/>
    </row>
    <row r="142" spans="1:14" x14ac:dyDescent="0.25">
      <c r="A142" t="s">
        <v>52</v>
      </c>
      <c r="B142">
        <v>1</v>
      </c>
      <c r="C142" s="1" t="s">
        <v>6</v>
      </c>
      <c r="D142" s="1">
        <v>41453</v>
      </c>
      <c r="E142">
        <v>0</v>
      </c>
      <c r="F142" t="str">
        <f t="shared" si="2"/>
        <v>Both1Sierra414530</v>
      </c>
      <c r="G142" s="23">
        <v>0.98951001999999999</v>
      </c>
      <c r="H142">
        <v>9746</v>
      </c>
      <c r="I142">
        <v>68.93965</v>
      </c>
      <c r="J142">
        <v>2.0321700000000002E-2</v>
      </c>
      <c r="N142" s="1"/>
    </row>
    <row r="143" spans="1:14" x14ac:dyDescent="0.25">
      <c r="A143" t="s">
        <v>52</v>
      </c>
      <c r="B143">
        <v>1</v>
      </c>
      <c r="C143" s="1" t="s">
        <v>6</v>
      </c>
      <c r="D143" s="1">
        <v>41453</v>
      </c>
      <c r="E143">
        <v>1</v>
      </c>
      <c r="F143" t="str">
        <f t="shared" si="2"/>
        <v>Both1Sierra414531</v>
      </c>
      <c r="G143" s="23">
        <v>0.91168952000000003</v>
      </c>
      <c r="H143">
        <v>9746</v>
      </c>
      <c r="I143">
        <v>68.93965</v>
      </c>
      <c r="J143">
        <v>2.0321700000000002E-2</v>
      </c>
      <c r="N143" s="1"/>
    </row>
    <row r="144" spans="1:14" x14ac:dyDescent="0.25">
      <c r="A144" t="s">
        <v>52</v>
      </c>
      <c r="B144">
        <v>1</v>
      </c>
      <c r="C144" s="1" t="s">
        <v>6</v>
      </c>
      <c r="D144" s="1" t="s">
        <v>36</v>
      </c>
      <c r="E144">
        <v>0</v>
      </c>
      <c r="F144" t="str">
        <f t="shared" si="2"/>
        <v>Both1SierraAverage Event Day0</v>
      </c>
      <c r="G144" s="23">
        <v>1.0715503</v>
      </c>
      <c r="H144">
        <v>9717.875</v>
      </c>
      <c r="I144">
        <v>71.073939999999993</v>
      </c>
      <c r="J144">
        <v>7.9162999999999994E-3</v>
      </c>
      <c r="N144" s="1"/>
    </row>
    <row r="145" spans="1:14" x14ac:dyDescent="0.25">
      <c r="A145" t="s">
        <v>52</v>
      </c>
      <c r="B145">
        <v>1</v>
      </c>
      <c r="C145" s="1" t="s">
        <v>6</v>
      </c>
      <c r="D145" s="1" t="s">
        <v>36</v>
      </c>
      <c r="E145">
        <v>1</v>
      </c>
      <c r="F145" t="str">
        <f t="shared" si="2"/>
        <v>Both1SierraAverage Event Day1</v>
      </c>
      <c r="G145" s="23">
        <v>1.0280071</v>
      </c>
      <c r="H145">
        <v>9717.875</v>
      </c>
      <c r="I145">
        <v>71.073939999999993</v>
      </c>
      <c r="J145">
        <v>7.9162999999999994E-3</v>
      </c>
      <c r="N145" s="1"/>
    </row>
    <row r="146" spans="1:14" x14ac:dyDescent="0.25">
      <c r="A146" t="s">
        <v>52</v>
      </c>
      <c r="B146">
        <v>1</v>
      </c>
      <c r="C146" s="1" t="s">
        <v>7</v>
      </c>
      <c r="D146" s="1">
        <v>41456</v>
      </c>
      <c r="E146">
        <v>0</v>
      </c>
      <c r="F146" t="str">
        <f t="shared" si="2"/>
        <v>Both1Stockton414560</v>
      </c>
      <c r="G146" s="23">
        <v>1.3083795</v>
      </c>
      <c r="H146">
        <v>9283</v>
      </c>
      <c r="I146">
        <v>81.546999999999997</v>
      </c>
      <c r="J146">
        <v>2.61155E-2</v>
      </c>
      <c r="N146" s="1"/>
    </row>
    <row r="147" spans="1:14" x14ac:dyDescent="0.25">
      <c r="A147" t="s">
        <v>52</v>
      </c>
      <c r="B147">
        <v>1</v>
      </c>
      <c r="C147" s="1" t="s">
        <v>7</v>
      </c>
      <c r="D147" s="1">
        <v>41456</v>
      </c>
      <c r="E147">
        <v>1</v>
      </c>
      <c r="F147" t="str">
        <f t="shared" si="2"/>
        <v>Both1Stockton414561</v>
      </c>
      <c r="G147" s="23">
        <v>1.2684542999999999</v>
      </c>
      <c r="H147">
        <v>9283</v>
      </c>
      <c r="I147">
        <v>81.546999999999997</v>
      </c>
      <c r="J147">
        <v>2.61155E-2</v>
      </c>
      <c r="N147" s="1"/>
    </row>
    <row r="148" spans="1:14" x14ac:dyDescent="0.25">
      <c r="A148" t="s">
        <v>52</v>
      </c>
      <c r="B148">
        <v>1</v>
      </c>
      <c r="C148" s="1" t="s">
        <v>7</v>
      </c>
      <c r="D148" s="1">
        <v>41457</v>
      </c>
      <c r="E148">
        <v>0</v>
      </c>
      <c r="F148" t="str">
        <f t="shared" si="2"/>
        <v>Both1Stockton414570</v>
      </c>
      <c r="G148" s="23">
        <v>1.4536956000000001</v>
      </c>
      <c r="H148">
        <v>9279</v>
      </c>
      <c r="I148">
        <v>85.498270000000005</v>
      </c>
      <c r="J148">
        <v>2.8753899999999999E-2</v>
      </c>
      <c r="N148" s="1"/>
    </row>
    <row r="149" spans="1:14" x14ac:dyDescent="0.25">
      <c r="A149" t="s">
        <v>52</v>
      </c>
      <c r="B149">
        <v>1</v>
      </c>
      <c r="C149" s="1" t="s">
        <v>7</v>
      </c>
      <c r="D149" s="1">
        <v>41457</v>
      </c>
      <c r="E149">
        <v>1</v>
      </c>
      <c r="F149" t="str">
        <f t="shared" si="2"/>
        <v>Both1Stockton414571</v>
      </c>
      <c r="G149" s="23">
        <v>1.4848520000000001</v>
      </c>
      <c r="H149">
        <v>9279</v>
      </c>
      <c r="I149">
        <v>85.498270000000005</v>
      </c>
      <c r="J149">
        <v>2.8753899999999999E-2</v>
      </c>
      <c r="N149" s="1"/>
    </row>
    <row r="150" spans="1:14" x14ac:dyDescent="0.25">
      <c r="A150" t="s">
        <v>52</v>
      </c>
      <c r="B150">
        <v>1</v>
      </c>
      <c r="C150" s="1" t="s">
        <v>7</v>
      </c>
      <c r="D150" s="1">
        <v>41432</v>
      </c>
      <c r="E150">
        <v>0</v>
      </c>
      <c r="F150" t="str">
        <f t="shared" si="2"/>
        <v>Both1Stockton414320</v>
      </c>
      <c r="G150" s="23">
        <v>0.78371511999999999</v>
      </c>
      <c r="H150">
        <v>9238</v>
      </c>
      <c r="I150">
        <v>67.102459999999994</v>
      </c>
      <c r="J150">
        <v>1.6994200000000001E-2</v>
      </c>
      <c r="N150" s="1"/>
    </row>
    <row r="151" spans="1:14" x14ac:dyDescent="0.25">
      <c r="A151" t="s">
        <v>52</v>
      </c>
      <c r="B151">
        <v>1</v>
      </c>
      <c r="C151" s="1" t="s">
        <v>7</v>
      </c>
      <c r="D151" s="1">
        <v>41432</v>
      </c>
      <c r="E151">
        <v>1</v>
      </c>
      <c r="F151" t="str">
        <f t="shared" si="2"/>
        <v>Both1Stockton414321</v>
      </c>
      <c r="G151" s="23">
        <v>0.75639458000000004</v>
      </c>
      <c r="H151">
        <v>9238</v>
      </c>
      <c r="I151">
        <v>67.102459999999994</v>
      </c>
      <c r="J151">
        <v>1.6994200000000001E-2</v>
      </c>
      <c r="N151" s="1"/>
    </row>
    <row r="152" spans="1:14" x14ac:dyDescent="0.25">
      <c r="A152" t="s">
        <v>52</v>
      </c>
      <c r="B152">
        <v>1</v>
      </c>
      <c r="C152" s="1" t="s">
        <v>7</v>
      </c>
      <c r="D152" s="1">
        <v>41526</v>
      </c>
      <c r="E152">
        <v>0</v>
      </c>
      <c r="F152" t="str">
        <f t="shared" si="2"/>
        <v>Both1Stockton415260</v>
      </c>
      <c r="G152" s="23">
        <v>0.93087717000000003</v>
      </c>
      <c r="H152">
        <v>9251</v>
      </c>
      <c r="I152">
        <v>77.444940000000003</v>
      </c>
      <c r="J152">
        <v>1.9915499999999999E-2</v>
      </c>
      <c r="N152" s="1"/>
    </row>
    <row r="153" spans="1:14" x14ac:dyDescent="0.25">
      <c r="A153" t="s">
        <v>52</v>
      </c>
      <c r="B153">
        <v>1</v>
      </c>
      <c r="C153" s="1" t="s">
        <v>7</v>
      </c>
      <c r="D153" s="1">
        <v>41526</v>
      </c>
      <c r="E153">
        <v>1</v>
      </c>
      <c r="F153" t="str">
        <f t="shared" si="2"/>
        <v>Both1Stockton415261</v>
      </c>
      <c r="G153" s="23">
        <v>0.90502550000000004</v>
      </c>
      <c r="H153">
        <v>9251</v>
      </c>
      <c r="I153">
        <v>77.444940000000003</v>
      </c>
      <c r="J153">
        <v>1.9915499999999999E-2</v>
      </c>
      <c r="N153" s="1"/>
    </row>
    <row r="154" spans="1:14" x14ac:dyDescent="0.25">
      <c r="A154" t="s">
        <v>52</v>
      </c>
      <c r="B154">
        <v>1</v>
      </c>
      <c r="C154" s="1" t="s">
        <v>7</v>
      </c>
      <c r="D154" s="1">
        <v>41527</v>
      </c>
      <c r="E154">
        <v>0</v>
      </c>
      <c r="F154" t="str">
        <f t="shared" si="2"/>
        <v>Both1Stockton415270</v>
      </c>
      <c r="G154" s="23">
        <v>0.91179469000000002</v>
      </c>
      <c r="H154">
        <v>9250</v>
      </c>
      <c r="I154">
        <v>77.446110000000004</v>
      </c>
      <c r="J154">
        <v>1.97688E-2</v>
      </c>
      <c r="N154" s="1"/>
    </row>
    <row r="155" spans="1:14" x14ac:dyDescent="0.25">
      <c r="A155" t="s">
        <v>52</v>
      </c>
      <c r="B155">
        <v>1</v>
      </c>
      <c r="C155" s="1" t="s">
        <v>7</v>
      </c>
      <c r="D155" s="1">
        <v>41527</v>
      </c>
      <c r="E155">
        <v>1</v>
      </c>
      <c r="F155" t="str">
        <f t="shared" si="2"/>
        <v>Both1Stockton415271</v>
      </c>
      <c r="G155" s="23">
        <v>0.92041141999999998</v>
      </c>
      <c r="H155">
        <v>9250</v>
      </c>
      <c r="I155">
        <v>77.446110000000004</v>
      </c>
      <c r="J155">
        <v>1.97688E-2</v>
      </c>
      <c r="N155" s="1"/>
    </row>
    <row r="156" spans="1:14" x14ac:dyDescent="0.25">
      <c r="A156" t="s">
        <v>52</v>
      </c>
      <c r="B156">
        <v>1</v>
      </c>
      <c r="C156" s="1" t="s">
        <v>7</v>
      </c>
      <c r="D156" s="1">
        <v>41505</v>
      </c>
      <c r="E156">
        <v>0</v>
      </c>
      <c r="F156" t="str">
        <f t="shared" si="2"/>
        <v>Both1Stockton415050</v>
      </c>
      <c r="G156" s="23">
        <v>1.0904818999999999</v>
      </c>
      <c r="H156">
        <v>9261</v>
      </c>
      <c r="I156">
        <v>81.898830000000004</v>
      </c>
      <c r="J156">
        <v>2.3104199999999998E-2</v>
      </c>
      <c r="N156" s="1"/>
    </row>
    <row r="157" spans="1:14" x14ac:dyDescent="0.25">
      <c r="A157" t="s">
        <v>52</v>
      </c>
      <c r="B157">
        <v>1</v>
      </c>
      <c r="C157" s="1" t="s">
        <v>7</v>
      </c>
      <c r="D157" s="1">
        <v>41505</v>
      </c>
      <c r="E157">
        <v>1</v>
      </c>
      <c r="F157" t="str">
        <f t="shared" si="2"/>
        <v>Both1Stockton415051</v>
      </c>
      <c r="G157" s="23">
        <v>1.0664507999999999</v>
      </c>
      <c r="H157">
        <v>9261</v>
      </c>
      <c r="I157">
        <v>81.898830000000004</v>
      </c>
      <c r="J157">
        <v>2.3104199999999998E-2</v>
      </c>
      <c r="N157" s="1"/>
    </row>
    <row r="158" spans="1:14" x14ac:dyDescent="0.25">
      <c r="A158" t="s">
        <v>52</v>
      </c>
      <c r="B158">
        <v>1</v>
      </c>
      <c r="C158" s="1" t="s">
        <v>7</v>
      </c>
      <c r="D158" s="1">
        <v>41474</v>
      </c>
      <c r="E158">
        <v>0</v>
      </c>
      <c r="F158" t="str">
        <f t="shared" si="2"/>
        <v>Both1Stockton414740</v>
      </c>
      <c r="G158" s="23">
        <v>0.82716997000000003</v>
      </c>
      <c r="H158">
        <v>9261</v>
      </c>
      <c r="I158">
        <v>71.551410000000004</v>
      </c>
      <c r="J158">
        <v>1.72807E-2</v>
      </c>
      <c r="N158" s="1"/>
    </row>
    <row r="159" spans="1:14" x14ac:dyDescent="0.25">
      <c r="A159" t="s">
        <v>52</v>
      </c>
      <c r="B159">
        <v>1</v>
      </c>
      <c r="C159" s="1" t="s">
        <v>7</v>
      </c>
      <c r="D159" s="1">
        <v>41474</v>
      </c>
      <c r="E159">
        <v>1</v>
      </c>
      <c r="F159" t="str">
        <f t="shared" si="2"/>
        <v>Both1Stockton414741</v>
      </c>
      <c r="G159" s="23">
        <v>0.80279036999999998</v>
      </c>
      <c r="H159">
        <v>9261</v>
      </c>
      <c r="I159">
        <v>71.551410000000004</v>
      </c>
      <c r="J159">
        <v>1.72807E-2</v>
      </c>
      <c r="N159" s="1"/>
    </row>
    <row r="160" spans="1:14" x14ac:dyDescent="0.25">
      <c r="A160" t="s">
        <v>52</v>
      </c>
      <c r="B160">
        <v>1</v>
      </c>
      <c r="C160" s="1" t="s">
        <v>7</v>
      </c>
      <c r="D160" s="1">
        <v>41453</v>
      </c>
      <c r="E160">
        <v>0</v>
      </c>
      <c r="F160" t="str">
        <f t="shared" si="2"/>
        <v>Both1Stockton414530</v>
      </c>
      <c r="G160" s="23">
        <v>1.0106257999999999</v>
      </c>
      <c r="H160">
        <v>9287</v>
      </c>
      <c r="I160">
        <v>76.820149999999998</v>
      </c>
      <c r="J160">
        <v>2.15587E-2</v>
      </c>
      <c r="N160" s="1"/>
    </row>
    <row r="161" spans="1:14" x14ac:dyDescent="0.25">
      <c r="A161" t="s">
        <v>52</v>
      </c>
      <c r="B161">
        <v>1</v>
      </c>
      <c r="C161" s="1" t="s">
        <v>7</v>
      </c>
      <c r="D161" s="1">
        <v>41453</v>
      </c>
      <c r="E161">
        <v>1</v>
      </c>
      <c r="F161" t="str">
        <f t="shared" si="2"/>
        <v>Both1Stockton414531</v>
      </c>
      <c r="G161" s="23">
        <v>0.97345910999999996</v>
      </c>
      <c r="H161">
        <v>9287</v>
      </c>
      <c r="I161">
        <v>76.820149999999998</v>
      </c>
      <c r="J161">
        <v>2.15587E-2</v>
      </c>
      <c r="N161" s="1"/>
    </row>
    <row r="162" spans="1:14" x14ac:dyDescent="0.25">
      <c r="A162" t="s">
        <v>52</v>
      </c>
      <c r="B162">
        <v>1</v>
      </c>
      <c r="C162" s="1" t="s">
        <v>7</v>
      </c>
      <c r="D162" s="1" t="s">
        <v>36</v>
      </c>
      <c r="E162">
        <v>0</v>
      </c>
      <c r="F162" t="str">
        <f t="shared" si="2"/>
        <v>Both1StocktonAverage Event Day0</v>
      </c>
      <c r="G162" s="23">
        <v>1.0405138</v>
      </c>
      <c r="H162">
        <v>9263.75</v>
      </c>
      <c r="I162">
        <v>77.42698</v>
      </c>
      <c r="J162">
        <v>7.9717E-3</v>
      </c>
      <c r="N162" s="1"/>
    </row>
    <row r="163" spans="1:14" x14ac:dyDescent="0.25">
      <c r="A163" t="s">
        <v>52</v>
      </c>
      <c r="B163">
        <v>1</v>
      </c>
      <c r="C163" s="1" t="s">
        <v>7</v>
      </c>
      <c r="D163" s="1" t="s">
        <v>36</v>
      </c>
      <c r="E163">
        <v>1</v>
      </c>
      <c r="F163" t="str">
        <f t="shared" si="2"/>
        <v>Both1StocktonAverage Event Day1</v>
      </c>
      <c r="G163" s="23">
        <v>1.0228527000000001</v>
      </c>
      <c r="H163">
        <v>9263.75</v>
      </c>
      <c r="I163">
        <v>77.42698</v>
      </c>
      <c r="J163">
        <v>7.9717E-3</v>
      </c>
      <c r="N163" s="1"/>
    </row>
    <row r="164" spans="1:14" x14ac:dyDescent="0.25">
      <c r="A164" t="s">
        <v>52</v>
      </c>
      <c r="B164">
        <v>2</v>
      </c>
      <c r="C164" s="1" t="s">
        <v>17</v>
      </c>
      <c r="D164" s="1">
        <v>41456</v>
      </c>
      <c r="E164">
        <v>0</v>
      </c>
      <c r="F164" t="str">
        <f t="shared" si="2"/>
        <v>Both2All414560</v>
      </c>
      <c r="G164" s="23">
        <v>0.91514238999999997</v>
      </c>
      <c r="H164">
        <v>117919</v>
      </c>
      <c r="I164">
        <v>71.972800000000007</v>
      </c>
      <c r="J164">
        <v>5.7491E-3</v>
      </c>
      <c r="N164" s="1"/>
    </row>
    <row r="165" spans="1:14" x14ac:dyDescent="0.25">
      <c r="A165" t="s">
        <v>52</v>
      </c>
      <c r="B165">
        <v>2</v>
      </c>
      <c r="C165" s="1" t="s">
        <v>17</v>
      </c>
      <c r="D165" s="1">
        <v>41456</v>
      </c>
      <c r="E165">
        <v>1</v>
      </c>
      <c r="F165" t="str">
        <f t="shared" si="2"/>
        <v>Both2All414561</v>
      </c>
      <c r="G165" s="23">
        <v>0.88029727000000002</v>
      </c>
      <c r="H165">
        <v>117919</v>
      </c>
      <c r="I165">
        <v>71.972800000000007</v>
      </c>
      <c r="J165">
        <v>5.7491E-3</v>
      </c>
      <c r="N165" s="1"/>
    </row>
    <row r="166" spans="1:14" x14ac:dyDescent="0.25">
      <c r="A166" t="s">
        <v>52</v>
      </c>
      <c r="B166">
        <v>2</v>
      </c>
      <c r="C166" s="1" t="s">
        <v>17</v>
      </c>
      <c r="D166" s="1">
        <v>41457</v>
      </c>
      <c r="E166">
        <v>0</v>
      </c>
      <c r="F166" t="str">
        <f t="shared" si="2"/>
        <v>Both2All414570</v>
      </c>
      <c r="G166" s="23">
        <v>0.97623504999999999</v>
      </c>
      <c r="H166">
        <v>117977</v>
      </c>
      <c r="I166">
        <v>75.234759999999994</v>
      </c>
      <c r="J166">
        <v>6.2011000000000002E-3</v>
      </c>
      <c r="N166" s="1"/>
    </row>
    <row r="167" spans="1:14" x14ac:dyDescent="0.25">
      <c r="A167" t="s">
        <v>52</v>
      </c>
      <c r="B167">
        <v>2</v>
      </c>
      <c r="C167" s="1" t="s">
        <v>17</v>
      </c>
      <c r="D167" s="1">
        <v>41457</v>
      </c>
      <c r="E167">
        <v>1</v>
      </c>
      <c r="F167" t="str">
        <f t="shared" si="2"/>
        <v>Both2All414571</v>
      </c>
      <c r="G167" s="23">
        <v>0.97843623000000002</v>
      </c>
      <c r="H167">
        <v>117977</v>
      </c>
      <c r="I167">
        <v>75.234759999999994</v>
      </c>
      <c r="J167">
        <v>6.2011000000000002E-3</v>
      </c>
      <c r="N167" s="1"/>
    </row>
    <row r="168" spans="1:14" x14ac:dyDescent="0.25">
      <c r="A168" t="s">
        <v>52</v>
      </c>
      <c r="B168">
        <v>2</v>
      </c>
      <c r="C168" s="1" t="s">
        <v>17</v>
      </c>
      <c r="D168" s="1">
        <v>41432</v>
      </c>
      <c r="E168">
        <v>0</v>
      </c>
      <c r="F168" t="str">
        <f t="shared" si="2"/>
        <v>Both2All414320</v>
      </c>
      <c r="G168" s="23">
        <v>0.63647819000000005</v>
      </c>
      <c r="H168">
        <v>114764</v>
      </c>
      <c r="I168">
        <v>63.330030000000001</v>
      </c>
      <c r="J168">
        <v>4.1269999999999996E-3</v>
      </c>
      <c r="N168" s="1"/>
    </row>
    <row r="169" spans="1:14" x14ac:dyDescent="0.25">
      <c r="A169" t="s">
        <v>52</v>
      </c>
      <c r="B169">
        <v>2</v>
      </c>
      <c r="C169" s="1" t="s">
        <v>17</v>
      </c>
      <c r="D169" s="1">
        <v>41432</v>
      </c>
      <c r="E169">
        <v>1</v>
      </c>
      <c r="F169" t="str">
        <f t="shared" si="2"/>
        <v>Both2All414321</v>
      </c>
      <c r="G169" s="23">
        <v>0.61520017999999999</v>
      </c>
      <c r="H169">
        <v>114764</v>
      </c>
      <c r="I169">
        <v>63.330030000000001</v>
      </c>
      <c r="J169">
        <v>4.1269999999999996E-3</v>
      </c>
      <c r="N169" s="1"/>
    </row>
    <row r="170" spans="1:14" x14ac:dyDescent="0.25">
      <c r="A170" t="s">
        <v>52</v>
      </c>
      <c r="B170">
        <v>2</v>
      </c>
      <c r="C170" s="1" t="s">
        <v>17</v>
      </c>
      <c r="D170" s="1">
        <v>41526</v>
      </c>
      <c r="E170">
        <v>0</v>
      </c>
      <c r="F170" t="str">
        <f t="shared" si="2"/>
        <v>Both2All415260</v>
      </c>
      <c r="G170" s="23">
        <v>0.68284882999999996</v>
      </c>
      <c r="H170">
        <v>119320</v>
      </c>
      <c r="I170">
        <v>68.899929999999998</v>
      </c>
      <c r="J170">
        <v>4.1853999999999997E-3</v>
      </c>
      <c r="N170" s="1"/>
    </row>
    <row r="171" spans="1:14" x14ac:dyDescent="0.25">
      <c r="A171" t="s">
        <v>52</v>
      </c>
      <c r="B171">
        <v>2</v>
      </c>
      <c r="C171" s="1" t="s">
        <v>17</v>
      </c>
      <c r="D171" s="1">
        <v>41526</v>
      </c>
      <c r="E171">
        <v>1</v>
      </c>
      <c r="F171" t="str">
        <f t="shared" si="2"/>
        <v>Both2All415261</v>
      </c>
      <c r="G171" s="23">
        <v>0.66366747999999998</v>
      </c>
      <c r="H171">
        <v>119320</v>
      </c>
      <c r="I171">
        <v>68.899929999999998</v>
      </c>
      <c r="J171">
        <v>4.1853999999999997E-3</v>
      </c>
      <c r="N171" s="1"/>
    </row>
    <row r="172" spans="1:14" x14ac:dyDescent="0.25">
      <c r="A172" t="s">
        <v>52</v>
      </c>
      <c r="B172">
        <v>2</v>
      </c>
      <c r="C172" s="1" t="s">
        <v>17</v>
      </c>
      <c r="D172" s="1">
        <v>41527</v>
      </c>
      <c r="E172">
        <v>0</v>
      </c>
      <c r="F172" t="str">
        <f t="shared" si="2"/>
        <v>Both2All415270</v>
      </c>
      <c r="G172" s="23">
        <v>0.68128252</v>
      </c>
      <c r="H172">
        <v>119288</v>
      </c>
      <c r="I172">
        <v>69.028030000000001</v>
      </c>
      <c r="J172">
        <v>4.2342999999999999E-3</v>
      </c>
      <c r="N172" s="1"/>
    </row>
    <row r="173" spans="1:14" x14ac:dyDescent="0.25">
      <c r="A173" t="s">
        <v>52</v>
      </c>
      <c r="B173">
        <v>2</v>
      </c>
      <c r="C173" s="1" t="s">
        <v>17</v>
      </c>
      <c r="D173" s="1">
        <v>41527</v>
      </c>
      <c r="E173">
        <v>1</v>
      </c>
      <c r="F173" t="str">
        <f t="shared" si="2"/>
        <v>Both2All415271</v>
      </c>
      <c r="G173" s="23">
        <v>0.67102454</v>
      </c>
      <c r="H173">
        <v>119288</v>
      </c>
      <c r="I173">
        <v>69.028030000000001</v>
      </c>
      <c r="J173">
        <v>4.2342999999999999E-3</v>
      </c>
      <c r="N173" s="1"/>
    </row>
    <row r="174" spans="1:14" x14ac:dyDescent="0.25">
      <c r="A174" t="s">
        <v>52</v>
      </c>
      <c r="B174">
        <v>2</v>
      </c>
      <c r="C174" s="1" t="s">
        <v>17</v>
      </c>
      <c r="D174" s="1">
        <v>41505</v>
      </c>
      <c r="E174">
        <v>0</v>
      </c>
      <c r="F174" t="str">
        <f t="shared" si="2"/>
        <v>Both2All415050</v>
      </c>
      <c r="G174" s="23">
        <v>0.78935524999999995</v>
      </c>
      <c r="H174">
        <v>119278</v>
      </c>
      <c r="I174">
        <v>74.207710000000006</v>
      </c>
      <c r="J174">
        <v>4.8558000000000004E-3</v>
      </c>
      <c r="N174" s="1"/>
    </row>
    <row r="175" spans="1:14" x14ac:dyDescent="0.25">
      <c r="A175" t="s">
        <v>52</v>
      </c>
      <c r="B175">
        <v>2</v>
      </c>
      <c r="C175" s="1" t="s">
        <v>17</v>
      </c>
      <c r="D175" s="1">
        <v>41505</v>
      </c>
      <c r="E175">
        <v>1</v>
      </c>
      <c r="F175" t="str">
        <f t="shared" si="2"/>
        <v>Both2All415051</v>
      </c>
      <c r="G175" s="23">
        <v>0.76107126999999997</v>
      </c>
      <c r="H175">
        <v>119278</v>
      </c>
      <c r="I175">
        <v>74.207710000000006</v>
      </c>
      <c r="J175">
        <v>4.8558000000000004E-3</v>
      </c>
      <c r="N175" s="1"/>
    </row>
    <row r="176" spans="1:14" x14ac:dyDescent="0.25">
      <c r="A176" t="s">
        <v>52</v>
      </c>
      <c r="B176">
        <v>2</v>
      </c>
      <c r="C176" s="1" t="s">
        <v>17</v>
      </c>
      <c r="D176" s="1">
        <v>41474</v>
      </c>
      <c r="E176">
        <v>0</v>
      </c>
      <c r="F176" t="str">
        <f t="shared" si="2"/>
        <v>Both2All414740</v>
      </c>
      <c r="G176" s="23">
        <v>0.64991843999999999</v>
      </c>
      <c r="H176">
        <v>118810</v>
      </c>
      <c r="I176">
        <v>64.286609999999996</v>
      </c>
      <c r="J176">
        <v>4.0153999999999997E-3</v>
      </c>
      <c r="N176" s="1"/>
    </row>
    <row r="177" spans="1:14" x14ac:dyDescent="0.25">
      <c r="A177" t="s">
        <v>52</v>
      </c>
      <c r="B177">
        <v>2</v>
      </c>
      <c r="C177" s="1" t="s">
        <v>17</v>
      </c>
      <c r="D177" s="1">
        <v>41474</v>
      </c>
      <c r="E177">
        <v>1</v>
      </c>
      <c r="F177" t="str">
        <f t="shared" si="2"/>
        <v>Both2All414741</v>
      </c>
      <c r="G177" s="23">
        <v>0.63209839999999995</v>
      </c>
      <c r="H177">
        <v>118810</v>
      </c>
      <c r="I177">
        <v>64.286609999999996</v>
      </c>
      <c r="J177">
        <v>4.0153999999999997E-3</v>
      </c>
      <c r="N177" s="1"/>
    </row>
    <row r="178" spans="1:14" x14ac:dyDescent="0.25">
      <c r="A178" t="s">
        <v>52</v>
      </c>
      <c r="B178">
        <v>2</v>
      </c>
      <c r="C178" s="1" t="s">
        <v>17</v>
      </c>
      <c r="D178" s="1">
        <v>41453</v>
      </c>
      <c r="E178">
        <v>0</v>
      </c>
      <c r="F178" t="str">
        <f t="shared" si="2"/>
        <v>Both2All414530</v>
      </c>
      <c r="G178" s="23">
        <v>0.78037694000000002</v>
      </c>
      <c r="H178">
        <v>117796</v>
      </c>
      <c r="I178">
        <v>71.499179999999996</v>
      </c>
      <c r="J178">
        <v>4.9417000000000003E-3</v>
      </c>
      <c r="N178" s="1"/>
    </row>
    <row r="179" spans="1:14" x14ac:dyDescent="0.25">
      <c r="A179" t="s">
        <v>52</v>
      </c>
      <c r="B179">
        <v>2</v>
      </c>
      <c r="C179" s="1" t="s">
        <v>17</v>
      </c>
      <c r="D179" s="1">
        <v>41453</v>
      </c>
      <c r="E179">
        <v>1</v>
      </c>
      <c r="F179" t="str">
        <f t="shared" si="2"/>
        <v>Both2All414531</v>
      </c>
      <c r="G179" s="23">
        <v>0.74420505999999997</v>
      </c>
      <c r="H179">
        <v>117796</v>
      </c>
      <c r="I179">
        <v>71.499179999999996</v>
      </c>
      <c r="J179">
        <v>4.9417000000000003E-3</v>
      </c>
      <c r="N179" s="1"/>
    </row>
    <row r="180" spans="1:14" x14ac:dyDescent="0.25">
      <c r="A180" t="s">
        <v>52</v>
      </c>
      <c r="B180">
        <v>2</v>
      </c>
      <c r="C180" s="1" t="s">
        <v>17</v>
      </c>
      <c r="D180" s="1" t="s">
        <v>36</v>
      </c>
      <c r="E180">
        <v>0</v>
      </c>
      <c r="F180" t="str">
        <f t="shared" si="2"/>
        <v>Both2AllAverage Event Day0</v>
      </c>
      <c r="G180" s="23">
        <v>0.76447712000000001</v>
      </c>
      <c r="H180">
        <v>118144</v>
      </c>
      <c r="I180">
        <v>69.831599999999995</v>
      </c>
      <c r="J180">
        <v>1.7358E-3</v>
      </c>
      <c r="N180" s="1"/>
    </row>
    <row r="181" spans="1:14" x14ac:dyDescent="0.25">
      <c r="A181" t="s">
        <v>52</v>
      </c>
      <c r="B181">
        <v>2</v>
      </c>
      <c r="C181" s="1" t="s">
        <v>17</v>
      </c>
      <c r="D181" s="1" t="s">
        <v>36</v>
      </c>
      <c r="E181">
        <v>1</v>
      </c>
      <c r="F181" t="str">
        <f t="shared" si="2"/>
        <v>Both2AllAverage Event Day1</v>
      </c>
      <c r="G181" s="23">
        <v>0.74354014999999996</v>
      </c>
      <c r="H181">
        <v>118144</v>
      </c>
      <c r="I181">
        <v>69.831599999999995</v>
      </c>
      <c r="J181">
        <v>1.7358E-3</v>
      </c>
      <c r="N181" s="1"/>
    </row>
    <row r="182" spans="1:14" x14ac:dyDescent="0.25">
      <c r="A182" t="s">
        <v>52</v>
      </c>
      <c r="B182">
        <v>2</v>
      </c>
      <c r="C182" s="1" t="s">
        <v>3</v>
      </c>
      <c r="D182" s="1">
        <v>41456</v>
      </c>
      <c r="E182">
        <v>0</v>
      </c>
      <c r="F182" t="str">
        <f t="shared" si="2"/>
        <v>Both2Greater Bay Area414560</v>
      </c>
      <c r="G182" s="23">
        <v>0.63348137000000004</v>
      </c>
      <c r="H182">
        <v>51870</v>
      </c>
      <c r="I182">
        <v>64.370930000000001</v>
      </c>
      <c r="J182">
        <v>6.3216000000000001E-3</v>
      </c>
      <c r="N182" s="1"/>
    </row>
    <row r="183" spans="1:14" x14ac:dyDescent="0.25">
      <c r="A183" t="s">
        <v>52</v>
      </c>
      <c r="B183">
        <v>2</v>
      </c>
      <c r="C183" s="1" t="s">
        <v>3</v>
      </c>
      <c r="D183" s="1">
        <v>41456</v>
      </c>
      <c r="E183">
        <v>1</v>
      </c>
      <c r="F183" t="str">
        <f t="shared" si="2"/>
        <v>Both2Greater Bay Area414561</v>
      </c>
      <c r="G183" s="23">
        <v>0.6108268</v>
      </c>
      <c r="H183">
        <v>51870</v>
      </c>
      <c r="I183">
        <v>64.370930000000001</v>
      </c>
      <c r="J183">
        <v>6.3216000000000001E-3</v>
      </c>
      <c r="N183" s="1"/>
    </row>
    <row r="184" spans="1:14" x14ac:dyDescent="0.25">
      <c r="A184" t="s">
        <v>52</v>
      </c>
      <c r="B184">
        <v>2</v>
      </c>
      <c r="C184" s="1" t="s">
        <v>3</v>
      </c>
      <c r="D184" s="1">
        <v>41457</v>
      </c>
      <c r="E184">
        <v>0</v>
      </c>
      <c r="F184" t="str">
        <f t="shared" si="2"/>
        <v>Both2Greater Bay Area414570</v>
      </c>
      <c r="G184" s="23">
        <v>0.71229087999999996</v>
      </c>
      <c r="H184">
        <v>51913</v>
      </c>
      <c r="I184">
        <v>68.497770000000003</v>
      </c>
      <c r="J184">
        <v>7.5025999999999999E-3</v>
      </c>
      <c r="N184" s="1"/>
    </row>
    <row r="185" spans="1:14" x14ac:dyDescent="0.25">
      <c r="A185" t="s">
        <v>52</v>
      </c>
      <c r="B185">
        <v>2</v>
      </c>
      <c r="C185" s="1" t="s">
        <v>3</v>
      </c>
      <c r="D185" s="1">
        <v>41457</v>
      </c>
      <c r="E185">
        <v>1</v>
      </c>
      <c r="F185" t="str">
        <f t="shared" si="2"/>
        <v>Both2Greater Bay Area414571</v>
      </c>
      <c r="G185" s="23">
        <v>0.70593739</v>
      </c>
      <c r="H185">
        <v>51913</v>
      </c>
      <c r="I185">
        <v>68.497770000000003</v>
      </c>
      <c r="J185">
        <v>7.5025999999999999E-3</v>
      </c>
      <c r="N185" s="1"/>
    </row>
    <row r="186" spans="1:14" x14ac:dyDescent="0.25">
      <c r="A186" t="s">
        <v>52</v>
      </c>
      <c r="B186">
        <v>2</v>
      </c>
      <c r="C186" s="1" t="s">
        <v>3</v>
      </c>
      <c r="D186" s="1">
        <v>41432</v>
      </c>
      <c r="E186">
        <v>0</v>
      </c>
      <c r="F186" t="str">
        <f t="shared" si="2"/>
        <v>Both2Greater Bay Area414320</v>
      </c>
      <c r="G186" s="23">
        <v>0.46748969000000001</v>
      </c>
      <c r="H186">
        <v>50126</v>
      </c>
      <c r="I186">
        <v>56.973660000000002</v>
      </c>
      <c r="J186">
        <v>4.5050999999999997E-3</v>
      </c>
      <c r="N186" s="1"/>
    </row>
    <row r="187" spans="1:14" x14ac:dyDescent="0.25">
      <c r="A187" t="s">
        <v>52</v>
      </c>
      <c r="B187">
        <v>2</v>
      </c>
      <c r="C187" s="1" t="s">
        <v>3</v>
      </c>
      <c r="D187" s="1">
        <v>41432</v>
      </c>
      <c r="E187">
        <v>1</v>
      </c>
      <c r="F187" t="str">
        <f t="shared" si="2"/>
        <v>Both2Greater Bay Area414321</v>
      </c>
      <c r="G187" s="23">
        <v>0.46934577</v>
      </c>
      <c r="H187">
        <v>50126</v>
      </c>
      <c r="I187">
        <v>56.973660000000002</v>
      </c>
      <c r="J187">
        <v>4.5050999999999997E-3</v>
      </c>
      <c r="N187" s="1"/>
    </row>
    <row r="188" spans="1:14" x14ac:dyDescent="0.25">
      <c r="A188" t="s">
        <v>52</v>
      </c>
      <c r="B188">
        <v>2</v>
      </c>
      <c r="C188" s="1" t="s">
        <v>3</v>
      </c>
      <c r="D188" s="1">
        <v>41526</v>
      </c>
      <c r="E188">
        <v>0</v>
      </c>
      <c r="F188" t="str">
        <f t="shared" si="2"/>
        <v>Both2Greater Bay Area415260</v>
      </c>
      <c r="G188" s="23">
        <v>0.55027400000000004</v>
      </c>
      <c r="H188">
        <v>52756</v>
      </c>
      <c r="I188">
        <v>65.176370000000006</v>
      </c>
      <c r="J188">
        <v>5.3184E-3</v>
      </c>
      <c r="N188" s="1"/>
    </row>
    <row r="189" spans="1:14" x14ac:dyDescent="0.25">
      <c r="A189" t="s">
        <v>52</v>
      </c>
      <c r="B189">
        <v>2</v>
      </c>
      <c r="C189" s="1" t="s">
        <v>3</v>
      </c>
      <c r="D189" s="1">
        <v>41526</v>
      </c>
      <c r="E189">
        <v>1</v>
      </c>
      <c r="F189" t="str">
        <f t="shared" si="2"/>
        <v>Both2Greater Bay Area415261</v>
      </c>
      <c r="G189" s="23">
        <v>0.54382059000000005</v>
      </c>
      <c r="H189">
        <v>52756</v>
      </c>
      <c r="I189">
        <v>65.176370000000006</v>
      </c>
      <c r="J189">
        <v>5.3184E-3</v>
      </c>
      <c r="N189" s="1"/>
    </row>
    <row r="190" spans="1:14" x14ac:dyDescent="0.25">
      <c r="A190" t="s">
        <v>52</v>
      </c>
      <c r="B190">
        <v>2</v>
      </c>
      <c r="C190" s="1" t="s">
        <v>3</v>
      </c>
      <c r="D190" s="1">
        <v>41527</v>
      </c>
      <c r="E190">
        <v>0</v>
      </c>
      <c r="F190" t="str">
        <f t="shared" si="2"/>
        <v>Both2Greater Bay Area415270</v>
      </c>
      <c r="G190" s="23">
        <v>0.54264966000000003</v>
      </c>
      <c r="H190">
        <v>52743</v>
      </c>
      <c r="I190">
        <v>65.026870000000002</v>
      </c>
      <c r="J190">
        <v>5.3452999999999999E-3</v>
      </c>
      <c r="N190" s="1"/>
    </row>
    <row r="191" spans="1:14" x14ac:dyDescent="0.25">
      <c r="A191" t="s">
        <v>52</v>
      </c>
      <c r="B191">
        <v>2</v>
      </c>
      <c r="C191" s="1" t="s">
        <v>3</v>
      </c>
      <c r="D191" s="1">
        <v>41527</v>
      </c>
      <c r="E191">
        <v>1</v>
      </c>
      <c r="F191" t="str">
        <f t="shared" si="2"/>
        <v>Both2Greater Bay Area415271</v>
      </c>
      <c r="G191" s="23">
        <v>0.53846687999999998</v>
      </c>
      <c r="H191">
        <v>52743</v>
      </c>
      <c r="I191">
        <v>65.026870000000002</v>
      </c>
      <c r="J191">
        <v>5.3452999999999999E-3</v>
      </c>
      <c r="N191" s="1"/>
    </row>
    <row r="192" spans="1:14" x14ac:dyDescent="0.25">
      <c r="A192" t="s">
        <v>52</v>
      </c>
      <c r="B192">
        <v>2</v>
      </c>
      <c r="C192" s="1" t="s">
        <v>3</v>
      </c>
      <c r="D192" s="1">
        <v>41505</v>
      </c>
      <c r="E192">
        <v>0</v>
      </c>
      <c r="F192" t="str">
        <f t="shared" si="2"/>
        <v>Both2Greater Bay Area415050</v>
      </c>
      <c r="G192" s="23">
        <v>0.60923300999999996</v>
      </c>
      <c r="H192">
        <v>52687</v>
      </c>
      <c r="I192">
        <v>71.316630000000004</v>
      </c>
      <c r="J192">
        <v>6.0213000000000003E-3</v>
      </c>
      <c r="N192" s="1"/>
    </row>
    <row r="193" spans="1:14" x14ac:dyDescent="0.25">
      <c r="A193" t="s">
        <v>52</v>
      </c>
      <c r="B193">
        <v>2</v>
      </c>
      <c r="C193" s="1" t="s">
        <v>3</v>
      </c>
      <c r="D193" s="1">
        <v>41505</v>
      </c>
      <c r="E193">
        <v>1</v>
      </c>
      <c r="F193" t="str">
        <f t="shared" si="2"/>
        <v>Both2Greater Bay Area415051</v>
      </c>
      <c r="G193" s="23">
        <v>0.58815143999999997</v>
      </c>
      <c r="H193">
        <v>52687</v>
      </c>
      <c r="I193">
        <v>71.316630000000004</v>
      </c>
      <c r="J193">
        <v>6.0213000000000003E-3</v>
      </c>
      <c r="N193" s="1"/>
    </row>
    <row r="194" spans="1:14" x14ac:dyDescent="0.25">
      <c r="A194" t="s">
        <v>52</v>
      </c>
      <c r="B194">
        <v>2</v>
      </c>
      <c r="C194" s="1" t="s">
        <v>3</v>
      </c>
      <c r="D194" s="1">
        <v>41474</v>
      </c>
      <c r="E194">
        <v>0</v>
      </c>
      <c r="F194" t="str">
        <f t="shared" si="2"/>
        <v>Both2Greater Bay Area414740</v>
      </c>
      <c r="G194" s="23">
        <v>0.48875707000000002</v>
      </c>
      <c r="H194">
        <v>52392</v>
      </c>
      <c r="I194">
        <v>57.97128</v>
      </c>
      <c r="J194">
        <v>4.5878999999999998E-3</v>
      </c>
      <c r="N194" s="1"/>
    </row>
    <row r="195" spans="1:14" x14ac:dyDescent="0.25">
      <c r="A195" t="s">
        <v>52</v>
      </c>
      <c r="B195">
        <v>2</v>
      </c>
      <c r="C195" s="1" t="s">
        <v>3</v>
      </c>
      <c r="D195" s="1">
        <v>41474</v>
      </c>
      <c r="E195">
        <v>1</v>
      </c>
      <c r="F195" t="str">
        <f t="shared" ref="F195:F258" si="3">CONCATENATE(A195,B195,C195,D195,E195)</f>
        <v>Both2Greater Bay Area414741</v>
      </c>
      <c r="G195" s="23">
        <v>0.49319712999999998</v>
      </c>
      <c r="H195">
        <v>52392</v>
      </c>
      <c r="I195">
        <v>57.97128</v>
      </c>
      <c r="J195">
        <v>4.5878999999999998E-3</v>
      </c>
      <c r="N195" s="1"/>
    </row>
    <row r="196" spans="1:14" x14ac:dyDescent="0.25">
      <c r="A196" t="s">
        <v>52</v>
      </c>
      <c r="B196">
        <v>2</v>
      </c>
      <c r="C196" s="1" t="s">
        <v>3</v>
      </c>
      <c r="D196" s="1">
        <v>41453</v>
      </c>
      <c r="E196">
        <v>0</v>
      </c>
      <c r="F196" t="str">
        <f t="shared" si="3"/>
        <v>Both2Greater Bay Area414530</v>
      </c>
      <c r="G196" s="23">
        <v>0.59032709999999999</v>
      </c>
      <c r="H196">
        <v>51785</v>
      </c>
      <c r="I196">
        <v>67.497420000000005</v>
      </c>
      <c r="J196">
        <v>5.8621000000000003E-3</v>
      </c>
      <c r="N196" s="1"/>
    </row>
    <row r="197" spans="1:14" x14ac:dyDescent="0.25">
      <c r="A197" t="s">
        <v>52</v>
      </c>
      <c r="B197">
        <v>2</v>
      </c>
      <c r="C197" s="1" t="s">
        <v>3</v>
      </c>
      <c r="D197" s="1">
        <v>41453</v>
      </c>
      <c r="E197">
        <v>1</v>
      </c>
      <c r="F197" t="str">
        <f t="shared" si="3"/>
        <v>Both2Greater Bay Area414531</v>
      </c>
      <c r="G197" s="23">
        <v>0.57136684000000004</v>
      </c>
      <c r="H197">
        <v>51785</v>
      </c>
      <c r="I197">
        <v>67.497420000000005</v>
      </c>
      <c r="J197">
        <v>5.8621000000000003E-3</v>
      </c>
      <c r="N197" s="1"/>
    </row>
    <row r="198" spans="1:14" x14ac:dyDescent="0.25">
      <c r="A198" t="s">
        <v>52</v>
      </c>
      <c r="B198">
        <v>2</v>
      </c>
      <c r="C198" s="1" t="s">
        <v>3</v>
      </c>
      <c r="D198" s="1" t="s">
        <v>36</v>
      </c>
      <c r="E198">
        <v>0</v>
      </c>
      <c r="F198" t="str">
        <f t="shared" si="3"/>
        <v>Both2Greater Bay AreaAverage Event Day0</v>
      </c>
      <c r="G198" s="23">
        <v>0.57460073</v>
      </c>
      <c r="H198">
        <v>52034</v>
      </c>
      <c r="I198">
        <v>64.64367</v>
      </c>
      <c r="J198">
        <v>2.0560999999999999E-3</v>
      </c>
      <c r="N198" s="1"/>
    </row>
    <row r="199" spans="1:14" x14ac:dyDescent="0.25">
      <c r="A199" t="s">
        <v>52</v>
      </c>
      <c r="B199">
        <v>2</v>
      </c>
      <c r="C199" s="1" t="s">
        <v>3</v>
      </c>
      <c r="D199" s="1" t="s">
        <v>36</v>
      </c>
      <c r="E199">
        <v>1</v>
      </c>
      <c r="F199" t="str">
        <f t="shared" si="3"/>
        <v>Both2Greater Bay AreaAverage Event Day1</v>
      </c>
      <c r="G199" s="23">
        <v>0.56547625000000001</v>
      </c>
      <c r="H199">
        <v>52034</v>
      </c>
      <c r="I199">
        <v>64.64367</v>
      </c>
      <c r="J199">
        <v>2.0560999999999999E-3</v>
      </c>
      <c r="N199" s="1"/>
    </row>
    <row r="200" spans="1:14" x14ac:dyDescent="0.25">
      <c r="A200" t="s">
        <v>52</v>
      </c>
      <c r="B200">
        <v>2</v>
      </c>
      <c r="C200" s="1" t="s">
        <v>44</v>
      </c>
      <c r="D200" s="1">
        <v>41456</v>
      </c>
      <c r="E200">
        <v>0</v>
      </c>
      <c r="F200" t="str">
        <f t="shared" si="3"/>
        <v>Both2Greater Fresno Area414560</v>
      </c>
      <c r="G200" s="23">
        <v>1.5344268999999999</v>
      </c>
      <c r="H200">
        <v>9577</v>
      </c>
      <c r="I200">
        <v>88.5</v>
      </c>
      <c r="J200">
        <v>2.59536E-2</v>
      </c>
      <c r="N200" s="1"/>
    </row>
    <row r="201" spans="1:14" x14ac:dyDescent="0.25">
      <c r="A201" t="s">
        <v>52</v>
      </c>
      <c r="B201">
        <v>2</v>
      </c>
      <c r="C201" s="1" t="s">
        <v>44</v>
      </c>
      <c r="D201" s="1">
        <v>41456</v>
      </c>
      <c r="E201">
        <v>1</v>
      </c>
      <c r="F201" t="str">
        <f t="shared" si="3"/>
        <v>Both2Greater Fresno Area414561</v>
      </c>
      <c r="G201" s="23">
        <v>1.4732285000000001</v>
      </c>
      <c r="H201">
        <v>9577</v>
      </c>
      <c r="I201">
        <v>88.5</v>
      </c>
      <c r="J201">
        <v>2.59536E-2</v>
      </c>
      <c r="N201" s="1"/>
    </row>
    <row r="202" spans="1:14" x14ac:dyDescent="0.25">
      <c r="A202" t="s">
        <v>52</v>
      </c>
      <c r="B202">
        <v>2</v>
      </c>
      <c r="C202" s="1" t="s">
        <v>44</v>
      </c>
      <c r="D202" s="1">
        <v>41457</v>
      </c>
      <c r="E202">
        <v>0</v>
      </c>
      <c r="F202" t="str">
        <f t="shared" si="3"/>
        <v>Both2Greater Fresno Area414570</v>
      </c>
      <c r="G202" s="23">
        <v>1.4550862</v>
      </c>
      <c r="H202">
        <v>9566</v>
      </c>
      <c r="I202">
        <v>88</v>
      </c>
      <c r="J202">
        <v>2.5090100000000001E-2</v>
      </c>
      <c r="N202" s="1"/>
    </row>
    <row r="203" spans="1:14" x14ac:dyDescent="0.25">
      <c r="A203" t="s">
        <v>52</v>
      </c>
      <c r="B203">
        <v>2</v>
      </c>
      <c r="C203" s="1" t="s">
        <v>44</v>
      </c>
      <c r="D203" s="1">
        <v>41457</v>
      </c>
      <c r="E203">
        <v>1</v>
      </c>
      <c r="F203" t="str">
        <f t="shared" si="3"/>
        <v>Both2Greater Fresno Area414571</v>
      </c>
      <c r="G203" s="23">
        <v>1.4385173</v>
      </c>
      <c r="H203">
        <v>9566</v>
      </c>
      <c r="I203">
        <v>88</v>
      </c>
      <c r="J203">
        <v>2.5090100000000001E-2</v>
      </c>
      <c r="N203" s="1"/>
    </row>
    <row r="204" spans="1:14" x14ac:dyDescent="0.25">
      <c r="A204" t="s">
        <v>52</v>
      </c>
      <c r="B204">
        <v>2</v>
      </c>
      <c r="C204" s="1" t="s">
        <v>44</v>
      </c>
      <c r="D204" s="1">
        <v>41432</v>
      </c>
      <c r="E204">
        <v>0</v>
      </c>
      <c r="F204" t="str">
        <f t="shared" si="3"/>
        <v>Both2Greater Fresno Area414320</v>
      </c>
      <c r="G204" s="23">
        <v>1.0136399</v>
      </c>
      <c r="H204">
        <v>9461</v>
      </c>
      <c r="I204">
        <v>79.5</v>
      </c>
      <c r="J204">
        <v>1.98119E-2</v>
      </c>
      <c r="N204" s="1"/>
    </row>
    <row r="205" spans="1:14" x14ac:dyDescent="0.25">
      <c r="A205" t="s">
        <v>52</v>
      </c>
      <c r="B205">
        <v>2</v>
      </c>
      <c r="C205" s="1" t="s">
        <v>44</v>
      </c>
      <c r="D205" s="1">
        <v>41432</v>
      </c>
      <c r="E205">
        <v>1</v>
      </c>
      <c r="F205" t="str">
        <f t="shared" si="3"/>
        <v>Both2Greater Fresno Area414321</v>
      </c>
      <c r="G205" s="23">
        <v>0.94584106999999995</v>
      </c>
      <c r="H205">
        <v>9461</v>
      </c>
      <c r="I205">
        <v>79.5</v>
      </c>
      <c r="J205">
        <v>1.98119E-2</v>
      </c>
      <c r="N205" s="1"/>
    </row>
    <row r="206" spans="1:14" x14ac:dyDescent="0.25">
      <c r="A206" t="s">
        <v>52</v>
      </c>
      <c r="B206">
        <v>2</v>
      </c>
      <c r="C206" s="1" t="s">
        <v>44</v>
      </c>
      <c r="D206" s="1">
        <v>41526</v>
      </c>
      <c r="E206">
        <v>0</v>
      </c>
      <c r="F206" t="str">
        <f t="shared" si="3"/>
        <v>Both2Greater Fresno Area415260</v>
      </c>
      <c r="G206" s="23">
        <v>0.98249933</v>
      </c>
      <c r="H206">
        <v>9624</v>
      </c>
      <c r="I206">
        <v>80</v>
      </c>
      <c r="J206">
        <v>1.8347100000000002E-2</v>
      </c>
      <c r="N206" s="1"/>
    </row>
    <row r="207" spans="1:14" x14ac:dyDescent="0.25">
      <c r="A207" t="s">
        <v>52</v>
      </c>
      <c r="B207">
        <v>2</v>
      </c>
      <c r="C207" s="1" t="s">
        <v>44</v>
      </c>
      <c r="D207" s="1">
        <v>41526</v>
      </c>
      <c r="E207">
        <v>1</v>
      </c>
      <c r="F207" t="str">
        <f t="shared" si="3"/>
        <v>Both2Greater Fresno Area415261</v>
      </c>
      <c r="G207" s="23">
        <v>0.94149925999999995</v>
      </c>
      <c r="H207">
        <v>9624</v>
      </c>
      <c r="I207">
        <v>80</v>
      </c>
      <c r="J207">
        <v>1.8347100000000002E-2</v>
      </c>
      <c r="N207" s="1"/>
    </row>
    <row r="208" spans="1:14" x14ac:dyDescent="0.25">
      <c r="A208" t="s">
        <v>52</v>
      </c>
      <c r="B208">
        <v>2</v>
      </c>
      <c r="C208" s="1" t="s">
        <v>44</v>
      </c>
      <c r="D208" s="1">
        <v>41527</v>
      </c>
      <c r="E208">
        <v>0</v>
      </c>
      <c r="F208" t="str">
        <f t="shared" si="3"/>
        <v>Both2Greater Fresno Area415270</v>
      </c>
      <c r="G208" s="23">
        <v>0.94298820999999999</v>
      </c>
      <c r="H208">
        <v>9619</v>
      </c>
      <c r="I208">
        <v>79.5</v>
      </c>
      <c r="J208">
        <v>1.7779699999999999E-2</v>
      </c>
      <c r="N208" s="1"/>
    </row>
    <row r="209" spans="1:14" x14ac:dyDescent="0.25">
      <c r="A209" t="s">
        <v>52</v>
      </c>
      <c r="B209">
        <v>2</v>
      </c>
      <c r="C209" s="1" t="s">
        <v>44</v>
      </c>
      <c r="D209" s="1">
        <v>41527</v>
      </c>
      <c r="E209">
        <v>1</v>
      </c>
      <c r="F209" t="str">
        <f t="shared" si="3"/>
        <v>Both2Greater Fresno Area415271</v>
      </c>
      <c r="G209" s="23">
        <v>0.91322574000000001</v>
      </c>
      <c r="H209">
        <v>9619</v>
      </c>
      <c r="I209">
        <v>79.5</v>
      </c>
      <c r="J209">
        <v>1.7779699999999999E-2</v>
      </c>
      <c r="N209" s="1"/>
    </row>
    <row r="210" spans="1:14" x14ac:dyDescent="0.25">
      <c r="A210" t="s">
        <v>52</v>
      </c>
      <c r="B210">
        <v>2</v>
      </c>
      <c r="C210" s="1" t="s">
        <v>44</v>
      </c>
      <c r="D210" s="1">
        <v>41505</v>
      </c>
      <c r="E210">
        <v>0</v>
      </c>
      <c r="F210" t="str">
        <f t="shared" si="3"/>
        <v>Both2Greater Fresno Area415050</v>
      </c>
      <c r="G210" s="23">
        <v>1.1818667</v>
      </c>
      <c r="H210">
        <v>9628</v>
      </c>
      <c r="I210">
        <v>82.5</v>
      </c>
      <c r="J210">
        <v>2.0916799999999999E-2</v>
      </c>
      <c r="N210" s="1"/>
    </row>
    <row r="211" spans="1:14" x14ac:dyDescent="0.25">
      <c r="A211" t="s">
        <v>52</v>
      </c>
      <c r="B211">
        <v>2</v>
      </c>
      <c r="C211" s="1" t="s">
        <v>44</v>
      </c>
      <c r="D211" s="1">
        <v>41505</v>
      </c>
      <c r="E211">
        <v>1</v>
      </c>
      <c r="F211" t="str">
        <f t="shared" si="3"/>
        <v>Both2Greater Fresno Area415051</v>
      </c>
      <c r="G211" s="23">
        <v>1.1183767</v>
      </c>
      <c r="H211">
        <v>9628</v>
      </c>
      <c r="I211">
        <v>82.5</v>
      </c>
      <c r="J211">
        <v>2.0916799999999999E-2</v>
      </c>
      <c r="N211" s="1"/>
    </row>
    <row r="212" spans="1:14" x14ac:dyDescent="0.25">
      <c r="A212" t="s">
        <v>52</v>
      </c>
      <c r="B212">
        <v>2</v>
      </c>
      <c r="C212" s="1" t="s">
        <v>44</v>
      </c>
      <c r="D212" s="1">
        <v>41474</v>
      </c>
      <c r="E212">
        <v>0</v>
      </c>
      <c r="F212" t="str">
        <f t="shared" si="3"/>
        <v>Both2Greater Fresno Area414740</v>
      </c>
      <c r="G212" s="23">
        <v>1.0219008000000001</v>
      </c>
      <c r="H212">
        <v>9595</v>
      </c>
      <c r="I212">
        <v>79.5</v>
      </c>
      <c r="J212">
        <v>1.9179700000000001E-2</v>
      </c>
      <c r="N212" s="1"/>
    </row>
    <row r="213" spans="1:14" x14ac:dyDescent="0.25">
      <c r="A213" t="s">
        <v>52</v>
      </c>
      <c r="B213">
        <v>2</v>
      </c>
      <c r="C213" s="1" t="s">
        <v>44</v>
      </c>
      <c r="D213" s="1">
        <v>41474</v>
      </c>
      <c r="E213">
        <v>1</v>
      </c>
      <c r="F213" t="str">
        <f t="shared" si="3"/>
        <v>Both2Greater Fresno Area414741</v>
      </c>
      <c r="G213" s="23">
        <v>0.96339076000000001</v>
      </c>
      <c r="H213">
        <v>9595</v>
      </c>
      <c r="I213">
        <v>79.5</v>
      </c>
      <c r="J213">
        <v>1.9179700000000001E-2</v>
      </c>
      <c r="N213" s="1"/>
    </row>
    <row r="214" spans="1:14" x14ac:dyDescent="0.25">
      <c r="A214" t="s">
        <v>52</v>
      </c>
      <c r="B214">
        <v>2</v>
      </c>
      <c r="C214" s="1" t="s">
        <v>44</v>
      </c>
      <c r="D214" s="1">
        <v>41453</v>
      </c>
      <c r="E214">
        <v>0</v>
      </c>
      <c r="F214" t="str">
        <f t="shared" si="3"/>
        <v>Both2Greater Fresno Area414530</v>
      </c>
      <c r="G214" s="23">
        <v>1.2431299</v>
      </c>
      <c r="H214">
        <v>9587</v>
      </c>
      <c r="I214">
        <v>83</v>
      </c>
      <c r="J214">
        <v>2.2705800000000002E-2</v>
      </c>
      <c r="N214" s="1"/>
    </row>
    <row r="215" spans="1:14" x14ac:dyDescent="0.25">
      <c r="A215" t="s">
        <v>52</v>
      </c>
      <c r="B215">
        <v>2</v>
      </c>
      <c r="C215" s="1" t="s">
        <v>44</v>
      </c>
      <c r="D215" s="1">
        <v>41453</v>
      </c>
      <c r="E215">
        <v>1</v>
      </c>
      <c r="F215" t="str">
        <f t="shared" si="3"/>
        <v>Both2Greater Fresno Area414531</v>
      </c>
      <c r="G215" s="23">
        <v>1.1639953999999999</v>
      </c>
      <c r="H215">
        <v>9587</v>
      </c>
      <c r="I215">
        <v>83</v>
      </c>
      <c r="J215">
        <v>2.2705800000000002E-2</v>
      </c>
      <c r="N215" s="1"/>
    </row>
    <row r="216" spans="1:14" x14ac:dyDescent="0.25">
      <c r="A216" t="s">
        <v>52</v>
      </c>
      <c r="B216">
        <v>2</v>
      </c>
      <c r="C216" s="1" t="s">
        <v>44</v>
      </c>
      <c r="D216" s="1" t="s">
        <v>36</v>
      </c>
      <c r="E216">
        <v>0</v>
      </c>
      <c r="F216" t="str">
        <f t="shared" si="3"/>
        <v>Both2Greater Fresno AreaAverage Event Day0</v>
      </c>
      <c r="G216" s="23">
        <v>1.1732777999999999</v>
      </c>
      <c r="H216">
        <v>9582.125</v>
      </c>
      <c r="I216">
        <v>82.572040000000001</v>
      </c>
      <c r="J216">
        <v>7.7336999999999996E-3</v>
      </c>
      <c r="N216" s="1"/>
    </row>
    <row r="217" spans="1:14" x14ac:dyDescent="0.25">
      <c r="A217" t="s">
        <v>52</v>
      </c>
      <c r="B217">
        <v>2</v>
      </c>
      <c r="C217" s="1" t="s">
        <v>44</v>
      </c>
      <c r="D217" s="1" t="s">
        <v>36</v>
      </c>
      <c r="E217">
        <v>1</v>
      </c>
      <c r="F217" t="str">
        <f t="shared" si="3"/>
        <v>Both2Greater Fresno AreaAverage Event Day1</v>
      </c>
      <c r="G217" s="23">
        <v>1.1202818999999999</v>
      </c>
      <c r="H217">
        <v>9582.125</v>
      </c>
      <c r="I217">
        <v>82.572040000000001</v>
      </c>
      <c r="J217">
        <v>7.7336999999999996E-3</v>
      </c>
      <c r="N217" s="1"/>
    </row>
    <row r="218" spans="1:14" x14ac:dyDescent="0.25">
      <c r="A218" t="s">
        <v>52</v>
      </c>
      <c r="B218">
        <v>2</v>
      </c>
      <c r="C218" s="1" t="s">
        <v>45</v>
      </c>
      <c r="D218" s="1">
        <v>41456</v>
      </c>
      <c r="E218">
        <v>0</v>
      </c>
      <c r="F218" t="str">
        <f t="shared" si="3"/>
        <v>Both2Humboldt414560</v>
      </c>
      <c r="G218" s="23">
        <v>0.75590506999999996</v>
      </c>
      <c r="H218">
        <v>1123</v>
      </c>
      <c r="I218">
        <v>66.702190000000002</v>
      </c>
      <c r="J218">
        <v>5.8236099999999999E-2</v>
      </c>
      <c r="N218" s="1"/>
    </row>
    <row r="219" spans="1:14" x14ac:dyDescent="0.25">
      <c r="A219" t="s">
        <v>52</v>
      </c>
      <c r="B219">
        <v>2</v>
      </c>
      <c r="C219" s="1" t="s">
        <v>45</v>
      </c>
      <c r="D219" s="1">
        <v>41456</v>
      </c>
      <c r="E219">
        <v>1</v>
      </c>
      <c r="F219" t="str">
        <f t="shared" si="3"/>
        <v>Both2Humboldt414561</v>
      </c>
      <c r="G219" s="23">
        <v>0.76599633</v>
      </c>
      <c r="H219">
        <v>1123</v>
      </c>
      <c r="I219">
        <v>66.702190000000002</v>
      </c>
      <c r="J219">
        <v>5.8236099999999999E-2</v>
      </c>
      <c r="N219" s="1"/>
    </row>
    <row r="220" spans="1:14" x14ac:dyDescent="0.25">
      <c r="A220" t="s">
        <v>52</v>
      </c>
      <c r="B220">
        <v>2</v>
      </c>
      <c r="C220" s="1" t="s">
        <v>45</v>
      </c>
      <c r="D220" s="1">
        <v>41457</v>
      </c>
      <c r="E220">
        <v>0</v>
      </c>
      <c r="F220" t="str">
        <f t="shared" si="3"/>
        <v>Both2Humboldt414570</v>
      </c>
      <c r="G220" s="23">
        <v>0.84140813999999997</v>
      </c>
      <c r="H220">
        <v>1130</v>
      </c>
      <c r="I220">
        <v>68.985050000000001</v>
      </c>
      <c r="J220">
        <v>6.4897700000000003E-2</v>
      </c>
      <c r="N220" s="1"/>
    </row>
    <row r="221" spans="1:14" x14ac:dyDescent="0.25">
      <c r="A221" t="s">
        <v>52</v>
      </c>
      <c r="B221">
        <v>2</v>
      </c>
      <c r="C221" s="1" t="s">
        <v>45</v>
      </c>
      <c r="D221" s="1">
        <v>41457</v>
      </c>
      <c r="E221">
        <v>1</v>
      </c>
      <c r="F221" t="str">
        <f t="shared" si="3"/>
        <v>Both2Humboldt414571</v>
      </c>
      <c r="G221" s="23">
        <v>0.88082574999999996</v>
      </c>
      <c r="H221">
        <v>1130</v>
      </c>
      <c r="I221">
        <v>68.985050000000001</v>
      </c>
      <c r="J221">
        <v>6.4897700000000003E-2</v>
      </c>
      <c r="N221" s="1"/>
    </row>
    <row r="222" spans="1:14" x14ac:dyDescent="0.25">
      <c r="A222" t="s">
        <v>52</v>
      </c>
      <c r="B222">
        <v>2</v>
      </c>
      <c r="C222" s="1" t="s">
        <v>45</v>
      </c>
      <c r="D222" s="1">
        <v>41432</v>
      </c>
      <c r="E222">
        <v>0</v>
      </c>
      <c r="F222" t="str">
        <f t="shared" si="3"/>
        <v>Both2Humboldt414320</v>
      </c>
      <c r="G222" s="23">
        <v>0.70504116999999999</v>
      </c>
      <c r="H222">
        <v>1077</v>
      </c>
      <c r="I222">
        <v>58.546790000000001</v>
      </c>
      <c r="J222">
        <v>5.8039500000000001E-2</v>
      </c>
      <c r="N222" s="1"/>
    </row>
    <row r="223" spans="1:14" x14ac:dyDescent="0.25">
      <c r="A223" t="s">
        <v>52</v>
      </c>
      <c r="B223">
        <v>2</v>
      </c>
      <c r="C223" s="1" t="s">
        <v>45</v>
      </c>
      <c r="D223" s="1">
        <v>41432</v>
      </c>
      <c r="E223">
        <v>1</v>
      </c>
      <c r="F223" t="str">
        <f t="shared" si="3"/>
        <v>Both2Humboldt414321</v>
      </c>
      <c r="G223" s="23">
        <v>0.73049679999999995</v>
      </c>
      <c r="H223">
        <v>1077</v>
      </c>
      <c r="I223">
        <v>58.546790000000001</v>
      </c>
      <c r="J223">
        <v>5.8039500000000001E-2</v>
      </c>
      <c r="N223" s="1"/>
    </row>
    <row r="224" spans="1:14" x14ac:dyDescent="0.25">
      <c r="A224" t="s">
        <v>52</v>
      </c>
      <c r="B224">
        <v>2</v>
      </c>
      <c r="C224" s="1" t="s">
        <v>45</v>
      </c>
      <c r="D224" s="1">
        <v>41526</v>
      </c>
      <c r="E224">
        <v>0</v>
      </c>
      <c r="F224" t="str">
        <f t="shared" si="3"/>
        <v>Both2Humboldt415260</v>
      </c>
      <c r="G224" s="23">
        <v>0.65628551000000002</v>
      </c>
      <c r="H224">
        <v>1146</v>
      </c>
      <c r="I224">
        <v>59.159529999999997</v>
      </c>
      <c r="J224">
        <v>4.97603E-2</v>
      </c>
      <c r="N224" s="1"/>
    </row>
    <row r="225" spans="1:14" x14ac:dyDescent="0.25">
      <c r="A225" t="s">
        <v>52</v>
      </c>
      <c r="B225">
        <v>2</v>
      </c>
      <c r="C225" s="1" t="s">
        <v>45</v>
      </c>
      <c r="D225" s="1">
        <v>41526</v>
      </c>
      <c r="E225">
        <v>1</v>
      </c>
      <c r="F225" t="str">
        <f t="shared" si="3"/>
        <v>Both2Humboldt415261</v>
      </c>
      <c r="G225" s="23">
        <v>0.65879361000000003</v>
      </c>
      <c r="H225">
        <v>1146</v>
      </c>
      <c r="I225">
        <v>59.159529999999997</v>
      </c>
      <c r="J225">
        <v>4.97603E-2</v>
      </c>
      <c r="N225" s="1"/>
    </row>
    <row r="226" spans="1:14" x14ac:dyDescent="0.25">
      <c r="A226" t="s">
        <v>52</v>
      </c>
      <c r="B226">
        <v>2</v>
      </c>
      <c r="C226" s="1" t="s">
        <v>45</v>
      </c>
      <c r="D226" s="1">
        <v>41527</v>
      </c>
      <c r="E226">
        <v>0</v>
      </c>
      <c r="F226" t="str">
        <f t="shared" si="3"/>
        <v>Both2Humboldt415270</v>
      </c>
      <c r="G226" s="23">
        <v>0.66990985000000003</v>
      </c>
      <c r="H226">
        <v>1145</v>
      </c>
      <c r="I226">
        <v>60.937719999999999</v>
      </c>
      <c r="J226">
        <v>5.1324700000000001E-2</v>
      </c>
      <c r="N226" s="1"/>
    </row>
    <row r="227" spans="1:14" x14ac:dyDescent="0.25">
      <c r="A227" t="s">
        <v>52</v>
      </c>
      <c r="B227">
        <v>2</v>
      </c>
      <c r="C227" s="1" t="s">
        <v>45</v>
      </c>
      <c r="D227" s="1">
        <v>41527</v>
      </c>
      <c r="E227">
        <v>1</v>
      </c>
      <c r="F227" t="str">
        <f t="shared" si="3"/>
        <v>Both2Humboldt415271</v>
      </c>
      <c r="G227" s="23">
        <v>0.70602366999999999</v>
      </c>
      <c r="H227">
        <v>1145</v>
      </c>
      <c r="I227">
        <v>60.937719999999999</v>
      </c>
      <c r="J227">
        <v>5.1324700000000001E-2</v>
      </c>
      <c r="N227" s="1"/>
    </row>
    <row r="228" spans="1:14" x14ac:dyDescent="0.25">
      <c r="A228" t="s">
        <v>52</v>
      </c>
      <c r="B228">
        <v>2</v>
      </c>
      <c r="C228" s="1" t="s">
        <v>45</v>
      </c>
      <c r="D228" s="1">
        <v>41505</v>
      </c>
      <c r="E228">
        <v>0</v>
      </c>
      <c r="F228" t="str">
        <f t="shared" si="3"/>
        <v>Both2Humboldt415050</v>
      </c>
      <c r="G228" s="23">
        <v>0.75467841999999996</v>
      </c>
      <c r="H228">
        <v>1142</v>
      </c>
      <c r="I228">
        <v>65.35087</v>
      </c>
      <c r="J228">
        <v>5.5318199999999998E-2</v>
      </c>
      <c r="N228" s="1"/>
    </row>
    <row r="229" spans="1:14" x14ac:dyDescent="0.25">
      <c r="A229" t="s">
        <v>52</v>
      </c>
      <c r="B229">
        <v>2</v>
      </c>
      <c r="C229" s="1" t="s">
        <v>45</v>
      </c>
      <c r="D229" s="1">
        <v>41505</v>
      </c>
      <c r="E229">
        <v>1</v>
      </c>
      <c r="F229" t="str">
        <f t="shared" si="3"/>
        <v>Both2Humboldt415051</v>
      </c>
      <c r="G229" s="23">
        <v>0.74579200999999995</v>
      </c>
      <c r="H229">
        <v>1142</v>
      </c>
      <c r="I229">
        <v>65.35087</v>
      </c>
      <c r="J229">
        <v>5.5318199999999998E-2</v>
      </c>
      <c r="N229" s="1"/>
    </row>
    <row r="230" spans="1:14" x14ac:dyDescent="0.25">
      <c r="A230" t="s">
        <v>52</v>
      </c>
      <c r="B230">
        <v>2</v>
      </c>
      <c r="C230" s="1" t="s">
        <v>45</v>
      </c>
      <c r="D230" s="1">
        <v>41474</v>
      </c>
      <c r="E230">
        <v>0</v>
      </c>
      <c r="F230" t="str">
        <f t="shared" si="3"/>
        <v>Both2Humboldt414740</v>
      </c>
      <c r="G230" s="23">
        <v>0.71708362000000003</v>
      </c>
      <c r="H230">
        <v>1136</v>
      </c>
      <c r="I230">
        <v>59.953470000000003</v>
      </c>
      <c r="J230">
        <v>5.3921200000000002E-2</v>
      </c>
      <c r="N230" s="1"/>
    </row>
    <row r="231" spans="1:14" x14ac:dyDescent="0.25">
      <c r="A231" t="s">
        <v>52</v>
      </c>
      <c r="B231">
        <v>2</v>
      </c>
      <c r="C231" s="1" t="s">
        <v>45</v>
      </c>
      <c r="D231" s="1">
        <v>41474</v>
      </c>
      <c r="E231">
        <v>1</v>
      </c>
      <c r="F231" t="str">
        <f t="shared" si="3"/>
        <v>Both2Humboldt414741</v>
      </c>
      <c r="G231" s="23">
        <v>0.70172398999999996</v>
      </c>
      <c r="H231">
        <v>1136</v>
      </c>
      <c r="I231">
        <v>59.953470000000003</v>
      </c>
      <c r="J231">
        <v>5.3921200000000002E-2</v>
      </c>
      <c r="N231" s="1"/>
    </row>
    <row r="232" spans="1:14" x14ac:dyDescent="0.25">
      <c r="A232" t="s">
        <v>52</v>
      </c>
      <c r="B232">
        <v>2</v>
      </c>
      <c r="C232" s="1" t="s">
        <v>45</v>
      </c>
      <c r="D232" s="1">
        <v>41453</v>
      </c>
      <c r="E232">
        <v>0</v>
      </c>
      <c r="F232" t="str">
        <f t="shared" si="3"/>
        <v>Both2Humboldt414530</v>
      </c>
      <c r="G232" s="23">
        <v>0.72526318000000001</v>
      </c>
      <c r="H232">
        <v>1121</v>
      </c>
      <c r="I232">
        <v>63.783340000000003</v>
      </c>
      <c r="J232">
        <v>5.7614899999999997E-2</v>
      </c>
      <c r="N232" s="1"/>
    </row>
    <row r="233" spans="1:14" x14ac:dyDescent="0.25">
      <c r="A233" t="s">
        <v>52</v>
      </c>
      <c r="B233">
        <v>2</v>
      </c>
      <c r="C233" s="1" t="s">
        <v>45</v>
      </c>
      <c r="D233" s="1">
        <v>41453</v>
      </c>
      <c r="E233">
        <v>1</v>
      </c>
      <c r="F233" t="str">
        <f t="shared" si="3"/>
        <v>Both2Humboldt414531</v>
      </c>
      <c r="G233" s="23">
        <v>0.69924991999999997</v>
      </c>
      <c r="H233">
        <v>1121</v>
      </c>
      <c r="I233">
        <v>63.783340000000003</v>
      </c>
      <c r="J233">
        <v>5.7614899999999997E-2</v>
      </c>
      <c r="N233" s="1"/>
    </row>
    <row r="234" spans="1:14" x14ac:dyDescent="0.25">
      <c r="A234" t="s">
        <v>52</v>
      </c>
      <c r="B234">
        <v>2</v>
      </c>
      <c r="C234" s="1" t="s">
        <v>45</v>
      </c>
      <c r="D234" s="1" t="s">
        <v>36</v>
      </c>
      <c r="E234">
        <v>0</v>
      </c>
      <c r="F234" t="str">
        <f t="shared" si="3"/>
        <v>Both2HumboldtAverage Event Day0</v>
      </c>
      <c r="G234" s="23">
        <v>0.72837744999999998</v>
      </c>
      <c r="H234">
        <v>1127.5</v>
      </c>
      <c r="I234">
        <v>62.946080000000002</v>
      </c>
      <c r="J234">
        <v>1.9955899999999999E-2</v>
      </c>
      <c r="N234" s="1"/>
    </row>
    <row r="235" spans="1:14" x14ac:dyDescent="0.25">
      <c r="A235" t="s">
        <v>52</v>
      </c>
      <c r="B235">
        <v>2</v>
      </c>
      <c r="C235" s="1" t="s">
        <v>45</v>
      </c>
      <c r="D235" s="1" t="s">
        <v>36</v>
      </c>
      <c r="E235">
        <v>1</v>
      </c>
      <c r="F235" t="str">
        <f t="shared" si="3"/>
        <v>Both2HumboldtAverage Event Day1</v>
      </c>
      <c r="G235" s="23">
        <v>0.73597723999999998</v>
      </c>
      <c r="H235">
        <v>1127.5</v>
      </c>
      <c r="I235">
        <v>62.946080000000002</v>
      </c>
      <c r="J235">
        <v>1.9955899999999999E-2</v>
      </c>
      <c r="N235" s="1"/>
    </row>
    <row r="236" spans="1:14" x14ac:dyDescent="0.25">
      <c r="A236" t="s">
        <v>52</v>
      </c>
      <c r="B236">
        <v>2</v>
      </c>
      <c r="C236" s="1" t="s">
        <v>4</v>
      </c>
      <c r="D236" s="1">
        <v>41456</v>
      </c>
      <c r="E236">
        <v>0</v>
      </c>
      <c r="F236" t="str">
        <f t="shared" si="3"/>
        <v>Both2Kern414560</v>
      </c>
      <c r="G236" s="23">
        <v>1.6080946</v>
      </c>
      <c r="H236">
        <v>8713</v>
      </c>
      <c r="I236">
        <v>88.5</v>
      </c>
      <c r="J236">
        <v>2.4081600000000002E-2</v>
      </c>
      <c r="N236" s="1"/>
    </row>
    <row r="237" spans="1:14" x14ac:dyDescent="0.25">
      <c r="A237" t="s">
        <v>52</v>
      </c>
      <c r="B237">
        <v>2</v>
      </c>
      <c r="C237" s="1" t="s">
        <v>4</v>
      </c>
      <c r="D237" s="1">
        <v>41456</v>
      </c>
      <c r="E237">
        <v>1</v>
      </c>
      <c r="F237" t="str">
        <f t="shared" si="3"/>
        <v>Both2Kern414561</v>
      </c>
      <c r="G237" s="23">
        <v>1.521066</v>
      </c>
      <c r="H237">
        <v>8713</v>
      </c>
      <c r="I237">
        <v>88.5</v>
      </c>
      <c r="J237">
        <v>2.4081600000000002E-2</v>
      </c>
      <c r="N237" s="1"/>
    </row>
    <row r="238" spans="1:14" x14ac:dyDescent="0.25">
      <c r="A238" t="s">
        <v>52</v>
      </c>
      <c r="B238">
        <v>2</v>
      </c>
      <c r="C238" s="1" t="s">
        <v>4</v>
      </c>
      <c r="D238" s="1">
        <v>41457</v>
      </c>
      <c r="E238">
        <v>0</v>
      </c>
      <c r="F238" t="str">
        <f t="shared" si="3"/>
        <v>Both2Kern414570</v>
      </c>
      <c r="G238" s="23">
        <v>1.4740610000000001</v>
      </c>
      <c r="H238">
        <v>8714</v>
      </c>
      <c r="I238">
        <v>86.5</v>
      </c>
      <c r="J238">
        <v>2.27954E-2</v>
      </c>
      <c r="N238" s="1"/>
    </row>
    <row r="239" spans="1:14" x14ac:dyDescent="0.25">
      <c r="A239" t="s">
        <v>52</v>
      </c>
      <c r="B239">
        <v>2</v>
      </c>
      <c r="C239" s="1" t="s">
        <v>4</v>
      </c>
      <c r="D239" s="1">
        <v>41457</v>
      </c>
      <c r="E239">
        <v>1</v>
      </c>
      <c r="F239" t="str">
        <f t="shared" si="3"/>
        <v>Both2Kern414571</v>
      </c>
      <c r="G239" s="23">
        <v>1.4247848999999999</v>
      </c>
      <c r="H239">
        <v>8714</v>
      </c>
      <c r="I239">
        <v>86.5</v>
      </c>
      <c r="J239">
        <v>2.27954E-2</v>
      </c>
      <c r="N239" s="1"/>
    </row>
    <row r="240" spans="1:14" x14ac:dyDescent="0.25">
      <c r="A240" t="s">
        <v>52</v>
      </c>
      <c r="B240">
        <v>2</v>
      </c>
      <c r="C240" s="1" t="s">
        <v>4</v>
      </c>
      <c r="D240" s="1">
        <v>41432</v>
      </c>
      <c r="E240">
        <v>0</v>
      </c>
      <c r="F240" t="str">
        <f t="shared" si="3"/>
        <v>Both2Kern414320</v>
      </c>
      <c r="G240" s="23">
        <v>1.1155269000000001</v>
      </c>
      <c r="H240">
        <v>8671</v>
      </c>
      <c r="I240">
        <v>81</v>
      </c>
      <c r="J240">
        <v>1.86231E-2</v>
      </c>
      <c r="N240" s="1"/>
    </row>
    <row r="241" spans="1:14" x14ac:dyDescent="0.25">
      <c r="A241" t="s">
        <v>52</v>
      </c>
      <c r="B241">
        <v>2</v>
      </c>
      <c r="C241" s="1" t="s">
        <v>4</v>
      </c>
      <c r="D241" s="1">
        <v>41432</v>
      </c>
      <c r="E241">
        <v>1</v>
      </c>
      <c r="F241" t="str">
        <f t="shared" si="3"/>
        <v>Both2Kern414321</v>
      </c>
      <c r="G241" s="23">
        <v>1.0385783</v>
      </c>
      <c r="H241">
        <v>8671</v>
      </c>
      <c r="I241">
        <v>81</v>
      </c>
      <c r="J241">
        <v>1.86231E-2</v>
      </c>
      <c r="N241" s="1"/>
    </row>
    <row r="242" spans="1:14" x14ac:dyDescent="0.25">
      <c r="A242" t="s">
        <v>52</v>
      </c>
      <c r="B242">
        <v>2</v>
      </c>
      <c r="C242" s="1" t="s">
        <v>4</v>
      </c>
      <c r="D242" s="1">
        <v>41526</v>
      </c>
      <c r="E242">
        <v>0</v>
      </c>
      <c r="F242" t="str">
        <f t="shared" si="3"/>
        <v>Both2Kern415260</v>
      </c>
      <c r="G242" s="23">
        <v>1.0757563000000001</v>
      </c>
      <c r="H242">
        <v>8704</v>
      </c>
      <c r="I242">
        <v>78</v>
      </c>
      <c r="J242">
        <v>1.7455600000000002E-2</v>
      </c>
      <c r="N242" s="1"/>
    </row>
    <row r="243" spans="1:14" x14ac:dyDescent="0.25">
      <c r="A243" t="s">
        <v>52</v>
      </c>
      <c r="B243">
        <v>2</v>
      </c>
      <c r="C243" s="1" t="s">
        <v>4</v>
      </c>
      <c r="D243" s="1">
        <v>41526</v>
      </c>
      <c r="E243">
        <v>1</v>
      </c>
      <c r="F243" t="str">
        <f t="shared" si="3"/>
        <v>Both2Kern415261</v>
      </c>
      <c r="G243" s="23">
        <v>1.0212715000000001</v>
      </c>
      <c r="H243">
        <v>8704</v>
      </c>
      <c r="I243">
        <v>78</v>
      </c>
      <c r="J243">
        <v>1.7455600000000002E-2</v>
      </c>
      <c r="N243" s="1"/>
    </row>
    <row r="244" spans="1:14" x14ac:dyDescent="0.25">
      <c r="A244" t="s">
        <v>52</v>
      </c>
      <c r="B244">
        <v>2</v>
      </c>
      <c r="C244" s="1" t="s">
        <v>4</v>
      </c>
      <c r="D244" s="1">
        <v>41527</v>
      </c>
      <c r="E244">
        <v>0</v>
      </c>
      <c r="F244" t="str">
        <f t="shared" si="3"/>
        <v>Both2Kern415270</v>
      </c>
      <c r="G244" s="23">
        <v>1.0382734</v>
      </c>
      <c r="H244">
        <v>8703</v>
      </c>
      <c r="I244">
        <v>78</v>
      </c>
      <c r="J244">
        <v>1.71398E-2</v>
      </c>
      <c r="N244" s="1"/>
    </row>
    <row r="245" spans="1:14" x14ac:dyDescent="0.25">
      <c r="A245" t="s">
        <v>52</v>
      </c>
      <c r="B245">
        <v>2</v>
      </c>
      <c r="C245" s="1" t="s">
        <v>4</v>
      </c>
      <c r="D245" s="1">
        <v>41527</v>
      </c>
      <c r="E245">
        <v>1</v>
      </c>
      <c r="F245" t="str">
        <f t="shared" si="3"/>
        <v>Both2Kern415271</v>
      </c>
      <c r="G245" s="23">
        <v>1.0127576</v>
      </c>
      <c r="H245">
        <v>8703</v>
      </c>
      <c r="I245">
        <v>78</v>
      </c>
      <c r="J245">
        <v>1.71398E-2</v>
      </c>
      <c r="N245" s="1"/>
    </row>
    <row r="246" spans="1:14" x14ac:dyDescent="0.25">
      <c r="A246" t="s">
        <v>52</v>
      </c>
      <c r="B246">
        <v>2</v>
      </c>
      <c r="C246" s="1" t="s">
        <v>4</v>
      </c>
      <c r="D246" s="1">
        <v>41505</v>
      </c>
      <c r="E246">
        <v>0</v>
      </c>
      <c r="F246" t="str">
        <f t="shared" si="3"/>
        <v>Both2Kern415050</v>
      </c>
      <c r="G246" s="23">
        <v>1.144922</v>
      </c>
      <c r="H246">
        <v>8701</v>
      </c>
      <c r="I246">
        <v>81.5</v>
      </c>
      <c r="J246">
        <v>1.82106E-2</v>
      </c>
      <c r="N246" s="1"/>
    </row>
    <row r="247" spans="1:14" x14ac:dyDescent="0.25">
      <c r="A247" t="s">
        <v>52</v>
      </c>
      <c r="B247">
        <v>2</v>
      </c>
      <c r="C247" s="1" t="s">
        <v>4</v>
      </c>
      <c r="D247" s="1">
        <v>41505</v>
      </c>
      <c r="E247">
        <v>1</v>
      </c>
      <c r="F247" t="str">
        <f t="shared" si="3"/>
        <v>Both2Kern415051</v>
      </c>
      <c r="G247" s="23">
        <v>1.0968178</v>
      </c>
      <c r="H247">
        <v>8701</v>
      </c>
      <c r="I247">
        <v>81.5</v>
      </c>
      <c r="J247">
        <v>1.82106E-2</v>
      </c>
      <c r="N247" s="1"/>
    </row>
    <row r="248" spans="1:14" x14ac:dyDescent="0.25">
      <c r="A248" t="s">
        <v>52</v>
      </c>
      <c r="B248">
        <v>2</v>
      </c>
      <c r="C248" s="1" t="s">
        <v>4</v>
      </c>
      <c r="D248" s="1">
        <v>41474</v>
      </c>
      <c r="E248">
        <v>0</v>
      </c>
      <c r="F248" t="str">
        <f t="shared" si="3"/>
        <v>Both2Kern414740</v>
      </c>
      <c r="G248" s="23">
        <v>1.0897161</v>
      </c>
      <c r="H248">
        <v>8697</v>
      </c>
      <c r="I248">
        <v>78.5</v>
      </c>
      <c r="J248">
        <v>1.7810699999999999E-2</v>
      </c>
      <c r="N248" s="1"/>
    </row>
    <row r="249" spans="1:14" x14ac:dyDescent="0.25">
      <c r="A249" t="s">
        <v>52</v>
      </c>
      <c r="B249">
        <v>2</v>
      </c>
      <c r="C249" s="1" t="s">
        <v>4</v>
      </c>
      <c r="D249" s="1">
        <v>41474</v>
      </c>
      <c r="E249">
        <v>1</v>
      </c>
      <c r="F249" t="str">
        <f t="shared" si="3"/>
        <v>Both2Kern414741</v>
      </c>
      <c r="G249" s="23">
        <v>1.0267446</v>
      </c>
      <c r="H249">
        <v>8697</v>
      </c>
      <c r="I249">
        <v>78.5</v>
      </c>
      <c r="J249">
        <v>1.7810699999999999E-2</v>
      </c>
      <c r="N249" s="1"/>
    </row>
    <row r="250" spans="1:14" x14ac:dyDescent="0.25">
      <c r="A250" t="s">
        <v>52</v>
      </c>
      <c r="B250">
        <v>2</v>
      </c>
      <c r="C250" s="1" t="s">
        <v>4</v>
      </c>
      <c r="D250" s="1">
        <v>41453</v>
      </c>
      <c r="E250">
        <v>0</v>
      </c>
      <c r="F250" t="str">
        <f t="shared" si="3"/>
        <v>Both2Kern414530</v>
      </c>
      <c r="G250" s="23">
        <v>1.3838109000000001</v>
      </c>
      <c r="H250">
        <v>8706</v>
      </c>
      <c r="I250">
        <v>86</v>
      </c>
      <c r="J250">
        <v>2.1610500000000001E-2</v>
      </c>
      <c r="N250" s="1"/>
    </row>
    <row r="251" spans="1:14" x14ac:dyDescent="0.25">
      <c r="A251" t="s">
        <v>52</v>
      </c>
      <c r="B251">
        <v>2</v>
      </c>
      <c r="C251" s="1" t="s">
        <v>4</v>
      </c>
      <c r="D251" s="1">
        <v>41453</v>
      </c>
      <c r="E251">
        <v>1</v>
      </c>
      <c r="F251" t="str">
        <f t="shared" si="3"/>
        <v>Both2Kern414531</v>
      </c>
      <c r="G251" s="23">
        <v>1.307852</v>
      </c>
      <c r="H251">
        <v>8706</v>
      </c>
      <c r="I251">
        <v>86</v>
      </c>
      <c r="J251">
        <v>2.1610500000000001E-2</v>
      </c>
      <c r="N251" s="1"/>
    </row>
    <row r="252" spans="1:14" x14ac:dyDescent="0.25">
      <c r="A252" t="s">
        <v>52</v>
      </c>
      <c r="B252">
        <v>2</v>
      </c>
      <c r="C252" s="1" t="s">
        <v>4</v>
      </c>
      <c r="D252" s="1" t="s">
        <v>36</v>
      </c>
      <c r="E252">
        <v>0</v>
      </c>
      <c r="F252" t="str">
        <f t="shared" si="3"/>
        <v>Both2KernAverage Event Day0</v>
      </c>
      <c r="G252" s="23">
        <v>1.2427090000000001</v>
      </c>
      <c r="H252">
        <v>8701.125</v>
      </c>
      <c r="I252">
        <v>82.258650000000003</v>
      </c>
      <c r="J252">
        <v>7.1840999999999997E-3</v>
      </c>
      <c r="N252" s="1"/>
    </row>
    <row r="253" spans="1:14" x14ac:dyDescent="0.25">
      <c r="A253" t="s">
        <v>52</v>
      </c>
      <c r="B253">
        <v>2</v>
      </c>
      <c r="C253" s="1" t="s">
        <v>4</v>
      </c>
      <c r="D253" s="1" t="s">
        <v>36</v>
      </c>
      <c r="E253">
        <v>1</v>
      </c>
      <c r="F253" t="str">
        <f t="shared" si="3"/>
        <v>Both2KernAverage Event Day1</v>
      </c>
      <c r="G253" s="23">
        <v>1.1816169999999999</v>
      </c>
      <c r="H253">
        <v>8701.125</v>
      </c>
      <c r="I253">
        <v>82.258650000000003</v>
      </c>
      <c r="J253">
        <v>7.1840999999999997E-3</v>
      </c>
      <c r="N253" s="1"/>
    </row>
    <row r="254" spans="1:14" x14ac:dyDescent="0.25">
      <c r="A254" t="s">
        <v>52</v>
      </c>
      <c r="B254">
        <v>2</v>
      </c>
      <c r="C254" s="1" t="s">
        <v>46</v>
      </c>
      <c r="D254" s="1">
        <v>41456</v>
      </c>
      <c r="E254">
        <v>0</v>
      </c>
      <c r="F254" t="str">
        <f t="shared" si="3"/>
        <v>Both2North Coast and North Bay414560</v>
      </c>
      <c r="G254" s="23">
        <v>0.62233152000000003</v>
      </c>
      <c r="H254">
        <v>5241</v>
      </c>
      <c r="I254">
        <v>61.905009999999997</v>
      </c>
      <c r="J254">
        <v>2.1076600000000001E-2</v>
      </c>
      <c r="N254" s="1"/>
    </row>
    <row r="255" spans="1:14" x14ac:dyDescent="0.25">
      <c r="A255" t="s">
        <v>52</v>
      </c>
      <c r="B255">
        <v>2</v>
      </c>
      <c r="C255" s="1" t="s">
        <v>46</v>
      </c>
      <c r="D255" s="1">
        <v>41456</v>
      </c>
      <c r="E255">
        <v>1</v>
      </c>
      <c r="F255" t="str">
        <f t="shared" si="3"/>
        <v>Both2North Coast and North Bay414561</v>
      </c>
      <c r="G255" s="23">
        <v>0.61054655999999996</v>
      </c>
      <c r="H255">
        <v>5241</v>
      </c>
      <c r="I255">
        <v>61.905009999999997</v>
      </c>
      <c r="J255">
        <v>2.1076600000000001E-2</v>
      </c>
      <c r="N255" s="1"/>
    </row>
    <row r="256" spans="1:14" x14ac:dyDescent="0.25">
      <c r="A256" t="s">
        <v>52</v>
      </c>
      <c r="B256">
        <v>2</v>
      </c>
      <c r="C256" s="1" t="s">
        <v>46</v>
      </c>
      <c r="D256" s="1">
        <v>41457</v>
      </c>
      <c r="E256">
        <v>0</v>
      </c>
      <c r="F256" t="str">
        <f t="shared" si="3"/>
        <v>Both2North Coast and North Bay414570</v>
      </c>
      <c r="G256" s="23">
        <v>0.65438671999999998</v>
      </c>
      <c r="H256">
        <v>5245</v>
      </c>
      <c r="I256">
        <v>66.700800000000001</v>
      </c>
      <c r="J256">
        <v>2.2957600000000002E-2</v>
      </c>
      <c r="N256" s="1"/>
    </row>
    <row r="257" spans="1:14" x14ac:dyDescent="0.25">
      <c r="A257" t="s">
        <v>52</v>
      </c>
      <c r="B257">
        <v>2</v>
      </c>
      <c r="C257" s="1" t="s">
        <v>46</v>
      </c>
      <c r="D257" s="1">
        <v>41457</v>
      </c>
      <c r="E257">
        <v>1</v>
      </c>
      <c r="F257" t="str">
        <f t="shared" si="3"/>
        <v>Both2North Coast and North Bay414571</v>
      </c>
      <c r="G257" s="23">
        <v>0.65970213</v>
      </c>
      <c r="H257">
        <v>5245</v>
      </c>
      <c r="I257">
        <v>66.700800000000001</v>
      </c>
      <c r="J257">
        <v>2.2957600000000002E-2</v>
      </c>
      <c r="N257" s="1"/>
    </row>
    <row r="258" spans="1:14" x14ac:dyDescent="0.25">
      <c r="A258" t="s">
        <v>52</v>
      </c>
      <c r="B258">
        <v>2</v>
      </c>
      <c r="C258" s="1" t="s">
        <v>46</v>
      </c>
      <c r="D258" s="1">
        <v>41432</v>
      </c>
      <c r="E258">
        <v>0</v>
      </c>
      <c r="F258" t="str">
        <f t="shared" si="3"/>
        <v>Both2North Coast and North Bay414320</v>
      </c>
      <c r="G258" s="23">
        <v>0.47881811000000002</v>
      </c>
      <c r="H258">
        <v>5129</v>
      </c>
      <c r="I258">
        <v>52.423290000000001</v>
      </c>
      <c r="J258">
        <v>1.7805600000000001E-2</v>
      </c>
      <c r="N258" s="1"/>
    </row>
    <row r="259" spans="1:14" x14ac:dyDescent="0.25">
      <c r="A259" t="s">
        <v>52</v>
      </c>
      <c r="B259">
        <v>2</v>
      </c>
      <c r="C259" s="1" t="s">
        <v>46</v>
      </c>
      <c r="D259" s="1">
        <v>41432</v>
      </c>
      <c r="E259">
        <v>1</v>
      </c>
      <c r="F259" t="str">
        <f t="shared" ref="F259:F322" si="4">CONCATENATE(A259,B259,C259,D259,E259)</f>
        <v>Both2North Coast and North Bay414321</v>
      </c>
      <c r="G259" s="23">
        <v>0.47010085000000001</v>
      </c>
      <c r="H259">
        <v>5129</v>
      </c>
      <c r="I259">
        <v>52.423290000000001</v>
      </c>
      <c r="J259">
        <v>1.7805600000000001E-2</v>
      </c>
      <c r="N259" s="1"/>
    </row>
    <row r="260" spans="1:14" x14ac:dyDescent="0.25">
      <c r="A260" t="s">
        <v>52</v>
      </c>
      <c r="B260">
        <v>2</v>
      </c>
      <c r="C260" s="1" t="s">
        <v>46</v>
      </c>
      <c r="D260" s="1">
        <v>41526</v>
      </c>
      <c r="E260">
        <v>0</v>
      </c>
      <c r="F260" t="str">
        <f t="shared" si="4"/>
        <v>Both2North Coast and North Bay415260</v>
      </c>
      <c r="G260" s="23">
        <v>0.53607252000000005</v>
      </c>
      <c r="H260">
        <v>5291</v>
      </c>
      <c r="I260">
        <v>57.90795</v>
      </c>
      <c r="J260">
        <v>1.8194200000000001E-2</v>
      </c>
      <c r="N260" s="1"/>
    </row>
    <row r="261" spans="1:14" x14ac:dyDescent="0.25">
      <c r="A261" t="s">
        <v>52</v>
      </c>
      <c r="B261">
        <v>2</v>
      </c>
      <c r="C261" s="1" t="s">
        <v>46</v>
      </c>
      <c r="D261" s="1">
        <v>41526</v>
      </c>
      <c r="E261">
        <v>1</v>
      </c>
      <c r="F261" t="str">
        <f t="shared" si="4"/>
        <v>Both2North Coast and North Bay415261</v>
      </c>
      <c r="G261" s="23">
        <v>0.52842316</v>
      </c>
      <c r="H261">
        <v>5291</v>
      </c>
      <c r="I261">
        <v>57.90795</v>
      </c>
      <c r="J261">
        <v>1.8194200000000001E-2</v>
      </c>
      <c r="N261" s="1"/>
    </row>
    <row r="262" spans="1:14" x14ac:dyDescent="0.25">
      <c r="A262" t="s">
        <v>52</v>
      </c>
      <c r="B262">
        <v>2</v>
      </c>
      <c r="C262" s="1" t="s">
        <v>46</v>
      </c>
      <c r="D262" s="1">
        <v>41527</v>
      </c>
      <c r="E262">
        <v>0</v>
      </c>
      <c r="F262" t="str">
        <f t="shared" si="4"/>
        <v>Both2North Coast and North Bay415270</v>
      </c>
      <c r="G262" s="23">
        <v>0.52520736999999995</v>
      </c>
      <c r="H262">
        <v>5287</v>
      </c>
      <c r="I262">
        <v>57.81324</v>
      </c>
      <c r="J262">
        <v>1.78006E-2</v>
      </c>
      <c r="N262" s="1"/>
    </row>
    <row r="263" spans="1:14" x14ac:dyDescent="0.25">
      <c r="A263" t="s">
        <v>52</v>
      </c>
      <c r="B263">
        <v>2</v>
      </c>
      <c r="C263" s="1" t="s">
        <v>46</v>
      </c>
      <c r="D263" s="1">
        <v>41527</v>
      </c>
      <c r="E263">
        <v>1</v>
      </c>
      <c r="F263" t="str">
        <f t="shared" si="4"/>
        <v>Both2North Coast and North Bay415271</v>
      </c>
      <c r="G263" s="23">
        <v>0.51727244999999999</v>
      </c>
      <c r="H263">
        <v>5287</v>
      </c>
      <c r="I263">
        <v>57.81324</v>
      </c>
      <c r="J263">
        <v>1.78006E-2</v>
      </c>
      <c r="N263" s="1"/>
    </row>
    <row r="264" spans="1:14" x14ac:dyDescent="0.25">
      <c r="A264" t="s">
        <v>52</v>
      </c>
      <c r="B264">
        <v>2</v>
      </c>
      <c r="C264" s="1" t="s">
        <v>46</v>
      </c>
      <c r="D264" s="1">
        <v>41505</v>
      </c>
      <c r="E264">
        <v>0</v>
      </c>
      <c r="F264" t="str">
        <f t="shared" si="4"/>
        <v>Both2North Coast and North Bay415050</v>
      </c>
      <c r="G264" s="23">
        <v>0.60755782999999997</v>
      </c>
      <c r="H264">
        <v>5283</v>
      </c>
      <c r="I264">
        <v>65.907960000000003</v>
      </c>
      <c r="J264">
        <v>1.9914999999999999E-2</v>
      </c>
      <c r="N264" s="1"/>
    </row>
    <row r="265" spans="1:14" x14ac:dyDescent="0.25">
      <c r="A265" t="s">
        <v>52</v>
      </c>
      <c r="B265">
        <v>2</v>
      </c>
      <c r="C265" s="1" t="s">
        <v>46</v>
      </c>
      <c r="D265" s="1">
        <v>41505</v>
      </c>
      <c r="E265">
        <v>1</v>
      </c>
      <c r="F265" t="str">
        <f t="shared" si="4"/>
        <v>Both2North Coast and North Bay415051</v>
      </c>
      <c r="G265" s="23">
        <v>0.59344410999999997</v>
      </c>
      <c r="H265">
        <v>5283</v>
      </c>
      <c r="I265">
        <v>65.907960000000003</v>
      </c>
      <c r="J265">
        <v>1.9914999999999999E-2</v>
      </c>
      <c r="N265" s="1"/>
    </row>
    <row r="266" spans="1:14" x14ac:dyDescent="0.25">
      <c r="A266" t="s">
        <v>52</v>
      </c>
      <c r="B266">
        <v>2</v>
      </c>
      <c r="C266" s="1" t="s">
        <v>46</v>
      </c>
      <c r="D266" s="1">
        <v>41474</v>
      </c>
      <c r="E266">
        <v>0</v>
      </c>
      <c r="F266" t="str">
        <f t="shared" si="4"/>
        <v>Both2North Coast and North Bay414740</v>
      </c>
      <c r="G266" s="23">
        <v>0.49075358000000002</v>
      </c>
      <c r="H266">
        <v>5274</v>
      </c>
      <c r="I266">
        <v>54.413130000000002</v>
      </c>
      <c r="J266">
        <v>1.6705100000000001E-2</v>
      </c>
      <c r="N266" s="1"/>
    </row>
    <row r="267" spans="1:14" x14ac:dyDescent="0.25">
      <c r="A267" t="s">
        <v>52</v>
      </c>
      <c r="B267">
        <v>2</v>
      </c>
      <c r="C267" s="1" t="s">
        <v>46</v>
      </c>
      <c r="D267" s="1">
        <v>41474</v>
      </c>
      <c r="E267">
        <v>1</v>
      </c>
      <c r="F267" t="str">
        <f t="shared" si="4"/>
        <v>Both2North Coast and North Bay414741</v>
      </c>
      <c r="G267" s="23">
        <v>0.49052845</v>
      </c>
      <c r="H267">
        <v>5274</v>
      </c>
      <c r="I267">
        <v>54.413130000000002</v>
      </c>
      <c r="J267">
        <v>1.6705100000000001E-2</v>
      </c>
      <c r="N267" s="1"/>
    </row>
    <row r="268" spans="1:14" x14ac:dyDescent="0.25">
      <c r="A268" t="s">
        <v>52</v>
      </c>
      <c r="B268">
        <v>2</v>
      </c>
      <c r="C268" s="1" t="s">
        <v>46</v>
      </c>
      <c r="D268" s="1">
        <v>41453</v>
      </c>
      <c r="E268">
        <v>0</v>
      </c>
      <c r="F268" t="str">
        <f t="shared" si="4"/>
        <v>Both2North Coast and North Bay414530</v>
      </c>
      <c r="G268" s="23">
        <v>0.59739388000000004</v>
      </c>
      <c r="H268">
        <v>5232</v>
      </c>
      <c r="I268">
        <v>64.199910000000003</v>
      </c>
      <c r="J268">
        <v>2.10493E-2</v>
      </c>
      <c r="N268" s="1"/>
    </row>
    <row r="269" spans="1:14" x14ac:dyDescent="0.25">
      <c r="A269" t="s">
        <v>52</v>
      </c>
      <c r="B269">
        <v>2</v>
      </c>
      <c r="C269" s="1" t="s">
        <v>46</v>
      </c>
      <c r="D269" s="1">
        <v>41453</v>
      </c>
      <c r="E269">
        <v>1</v>
      </c>
      <c r="F269" t="str">
        <f t="shared" si="4"/>
        <v>Both2North Coast and North Bay414531</v>
      </c>
      <c r="G269" s="23">
        <v>0.58396625999999996</v>
      </c>
      <c r="H269">
        <v>5232</v>
      </c>
      <c r="I269">
        <v>64.199910000000003</v>
      </c>
      <c r="J269">
        <v>2.10493E-2</v>
      </c>
      <c r="N269" s="1"/>
    </row>
    <row r="270" spans="1:14" x14ac:dyDescent="0.25">
      <c r="A270" t="s">
        <v>52</v>
      </c>
      <c r="B270">
        <v>2</v>
      </c>
      <c r="C270" s="1" t="s">
        <v>46</v>
      </c>
      <c r="D270" s="1" t="s">
        <v>36</v>
      </c>
      <c r="E270">
        <v>0</v>
      </c>
      <c r="F270" t="str">
        <f t="shared" si="4"/>
        <v>Both2North Coast and North BayAverage Event Day0</v>
      </c>
      <c r="G270" s="23">
        <v>0.56422791999999999</v>
      </c>
      <c r="H270">
        <v>5247.75</v>
      </c>
      <c r="I270">
        <v>60.183669999999999</v>
      </c>
      <c r="J270">
        <v>6.9570999999999999E-3</v>
      </c>
      <c r="N270" s="1"/>
    </row>
    <row r="271" spans="1:14" x14ac:dyDescent="0.25">
      <c r="A271" t="s">
        <v>52</v>
      </c>
      <c r="B271">
        <v>2</v>
      </c>
      <c r="C271" s="1" t="s">
        <v>46</v>
      </c>
      <c r="D271" s="1" t="s">
        <v>36</v>
      </c>
      <c r="E271">
        <v>1</v>
      </c>
      <c r="F271" t="str">
        <f t="shared" si="4"/>
        <v>Both2North Coast and North BayAverage Event Day1</v>
      </c>
      <c r="G271" s="23">
        <v>0.55698457999999995</v>
      </c>
      <c r="H271">
        <v>5247.75</v>
      </c>
      <c r="I271">
        <v>60.183669999999999</v>
      </c>
      <c r="J271">
        <v>6.9570999999999999E-3</v>
      </c>
      <c r="N271" s="1"/>
    </row>
    <row r="272" spans="1:14" x14ac:dyDescent="0.25">
      <c r="A272" t="s">
        <v>52</v>
      </c>
      <c r="B272">
        <v>2</v>
      </c>
      <c r="C272" s="1" t="s">
        <v>5</v>
      </c>
      <c r="D272" s="1">
        <v>41456</v>
      </c>
      <c r="E272">
        <v>0</v>
      </c>
      <c r="F272" t="str">
        <f t="shared" si="4"/>
        <v>Both2Other414560</v>
      </c>
      <c r="G272" s="23">
        <v>0.92200261999999999</v>
      </c>
      <c r="H272">
        <v>22373</v>
      </c>
      <c r="I272">
        <v>74.892200000000003</v>
      </c>
      <c r="J272">
        <v>1.29348E-2</v>
      </c>
      <c r="N272" s="1"/>
    </row>
    <row r="273" spans="1:14" x14ac:dyDescent="0.25">
      <c r="A273" t="s">
        <v>52</v>
      </c>
      <c r="B273">
        <v>2</v>
      </c>
      <c r="C273" s="1" t="s">
        <v>5</v>
      </c>
      <c r="D273" s="1">
        <v>41456</v>
      </c>
      <c r="E273">
        <v>1</v>
      </c>
      <c r="F273" t="str">
        <f t="shared" si="4"/>
        <v>Both2Other414561</v>
      </c>
      <c r="G273" s="23">
        <v>0.89236711999999996</v>
      </c>
      <c r="H273">
        <v>22373</v>
      </c>
      <c r="I273">
        <v>74.892200000000003</v>
      </c>
      <c r="J273">
        <v>1.29348E-2</v>
      </c>
      <c r="N273" s="1"/>
    </row>
    <row r="274" spans="1:14" x14ac:dyDescent="0.25">
      <c r="A274" t="s">
        <v>52</v>
      </c>
      <c r="B274">
        <v>2</v>
      </c>
      <c r="C274" s="1" t="s">
        <v>5</v>
      </c>
      <c r="D274" s="1">
        <v>41457</v>
      </c>
      <c r="E274">
        <v>0</v>
      </c>
      <c r="F274" t="str">
        <f t="shared" si="4"/>
        <v>Both2Other414570</v>
      </c>
      <c r="G274" s="23">
        <v>0.99574414</v>
      </c>
      <c r="H274">
        <v>22392</v>
      </c>
      <c r="I274">
        <v>78.159649999999999</v>
      </c>
      <c r="J274">
        <v>1.41108E-2</v>
      </c>
      <c r="N274" s="1"/>
    </row>
    <row r="275" spans="1:14" x14ac:dyDescent="0.25">
      <c r="A275" t="s">
        <v>52</v>
      </c>
      <c r="B275">
        <v>2</v>
      </c>
      <c r="C275" s="1" t="s">
        <v>5</v>
      </c>
      <c r="D275" s="1">
        <v>41457</v>
      </c>
      <c r="E275">
        <v>1</v>
      </c>
      <c r="F275" t="str">
        <f t="shared" si="4"/>
        <v>Both2Other414571</v>
      </c>
      <c r="G275" s="23">
        <v>1.0233801</v>
      </c>
      <c r="H275">
        <v>22392</v>
      </c>
      <c r="I275">
        <v>78.159649999999999</v>
      </c>
      <c r="J275">
        <v>1.41108E-2</v>
      </c>
      <c r="N275" s="1"/>
    </row>
    <row r="276" spans="1:14" x14ac:dyDescent="0.25">
      <c r="A276" t="s">
        <v>52</v>
      </c>
      <c r="B276">
        <v>2</v>
      </c>
      <c r="C276" s="1" t="s">
        <v>5</v>
      </c>
      <c r="D276" s="1">
        <v>41432</v>
      </c>
      <c r="E276">
        <v>0</v>
      </c>
      <c r="F276" t="str">
        <f t="shared" si="4"/>
        <v>Both2Other414320</v>
      </c>
      <c r="G276" s="23">
        <v>0.64994894000000003</v>
      </c>
      <c r="H276">
        <v>21460</v>
      </c>
      <c r="I276">
        <v>65.241829999999993</v>
      </c>
      <c r="J276">
        <v>9.4573999999999995E-3</v>
      </c>
      <c r="N276" s="1"/>
    </row>
    <row r="277" spans="1:14" x14ac:dyDescent="0.25">
      <c r="A277" t="s">
        <v>52</v>
      </c>
      <c r="B277">
        <v>2</v>
      </c>
      <c r="C277" s="1" t="s">
        <v>5</v>
      </c>
      <c r="D277" s="1">
        <v>41432</v>
      </c>
      <c r="E277">
        <v>1</v>
      </c>
      <c r="F277" t="str">
        <f t="shared" si="4"/>
        <v>Both2Other414321</v>
      </c>
      <c r="G277" s="23">
        <v>0.61589163000000002</v>
      </c>
      <c r="H277">
        <v>21460</v>
      </c>
      <c r="I277">
        <v>65.241829999999993</v>
      </c>
      <c r="J277">
        <v>9.4573999999999995E-3</v>
      </c>
      <c r="N277" s="1"/>
    </row>
    <row r="278" spans="1:14" x14ac:dyDescent="0.25">
      <c r="A278" t="s">
        <v>52</v>
      </c>
      <c r="B278">
        <v>2</v>
      </c>
      <c r="C278" s="1" t="s">
        <v>5</v>
      </c>
      <c r="D278" s="1">
        <v>41526</v>
      </c>
      <c r="E278">
        <v>0</v>
      </c>
      <c r="F278" t="str">
        <f t="shared" si="4"/>
        <v>Both2Other415260</v>
      </c>
      <c r="G278" s="23">
        <v>0.67978598000000001</v>
      </c>
      <c r="H278">
        <v>22818</v>
      </c>
      <c r="I278">
        <v>70.028300000000002</v>
      </c>
      <c r="J278">
        <v>9.2873000000000001E-3</v>
      </c>
      <c r="N278" s="1"/>
    </row>
    <row r="279" spans="1:14" x14ac:dyDescent="0.25">
      <c r="A279" t="s">
        <v>52</v>
      </c>
      <c r="B279">
        <v>2</v>
      </c>
      <c r="C279" s="1" t="s">
        <v>5</v>
      </c>
      <c r="D279" s="1">
        <v>41526</v>
      </c>
      <c r="E279">
        <v>1</v>
      </c>
      <c r="F279" t="str">
        <f t="shared" si="4"/>
        <v>Both2Other415261</v>
      </c>
      <c r="G279" s="23">
        <v>0.65615411999999995</v>
      </c>
      <c r="H279">
        <v>22818</v>
      </c>
      <c r="I279">
        <v>70.028300000000002</v>
      </c>
      <c r="J279">
        <v>9.2873000000000001E-3</v>
      </c>
      <c r="N279" s="1"/>
    </row>
    <row r="280" spans="1:14" x14ac:dyDescent="0.25">
      <c r="A280" t="s">
        <v>52</v>
      </c>
      <c r="B280">
        <v>2</v>
      </c>
      <c r="C280" s="1" t="s">
        <v>5</v>
      </c>
      <c r="D280" s="1">
        <v>41527</v>
      </c>
      <c r="E280">
        <v>0</v>
      </c>
      <c r="F280" t="str">
        <f t="shared" si="4"/>
        <v>Both2Other415270</v>
      </c>
      <c r="G280" s="23">
        <v>0.69113857999999995</v>
      </c>
      <c r="H280">
        <v>22817</v>
      </c>
      <c r="I280">
        <v>70.379320000000007</v>
      </c>
      <c r="J280">
        <v>9.6091000000000006E-3</v>
      </c>
      <c r="N280" s="1"/>
    </row>
    <row r="281" spans="1:14" x14ac:dyDescent="0.25">
      <c r="A281" t="s">
        <v>52</v>
      </c>
      <c r="B281">
        <v>2</v>
      </c>
      <c r="C281" s="1" t="s">
        <v>5</v>
      </c>
      <c r="D281" s="1">
        <v>41527</v>
      </c>
      <c r="E281">
        <v>1</v>
      </c>
      <c r="F281" t="str">
        <f t="shared" si="4"/>
        <v>Both2Other415271</v>
      </c>
      <c r="G281" s="23">
        <v>0.68113950000000001</v>
      </c>
      <c r="H281">
        <v>22817</v>
      </c>
      <c r="I281">
        <v>70.379320000000007</v>
      </c>
      <c r="J281">
        <v>9.6091000000000006E-3</v>
      </c>
      <c r="N281" s="1"/>
    </row>
    <row r="282" spans="1:14" x14ac:dyDescent="0.25">
      <c r="A282" t="s">
        <v>52</v>
      </c>
      <c r="B282">
        <v>2</v>
      </c>
      <c r="C282" s="1" t="s">
        <v>5</v>
      </c>
      <c r="D282" s="1">
        <v>41505</v>
      </c>
      <c r="E282">
        <v>0</v>
      </c>
      <c r="F282" t="str">
        <f t="shared" si="4"/>
        <v>Both2Other415050</v>
      </c>
      <c r="G282" s="23">
        <v>0.78467292</v>
      </c>
      <c r="H282">
        <v>22846</v>
      </c>
      <c r="I282">
        <v>73.500399999999999</v>
      </c>
      <c r="J282">
        <v>1.07545E-2</v>
      </c>
      <c r="N282" s="1"/>
    </row>
    <row r="283" spans="1:14" x14ac:dyDescent="0.25">
      <c r="A283" t="s">
        <v>52</v>
      </c>
      <c r="B283">
        <v>2</v>
      </c>
      <c r="C283" s="1" t="s">
        <v>5</v>
      </c>
      <c r="D283" s="1">
        <v>41505</v>
      </c>
      <c r="E283">
        <v>1</v>
      </c>
      <c r="F283" t="str">
        <f t="shared" si="4"/>
        <v>Both2Other415051</v>
      </c>
      <c r="G283" s="23">
        <v>0.76371986000000003</v>
      </c>
      <c r="H283">
        <v>22846</v>
      </c>
      <c r="I283">
        <v>73.500399999999999</v>
      </c>
      <c r="J283">
        <v>1.07545E-2</v>
      </c>
      <c r="N283" s="1"/>
    </row>
    <row r="284" spans="1:14" x14ac:dyDescent="0.25">
      <c r="A284" t="s">
        <v>52</v>
      </c>
      <c r="B284">
        <v>2</v>
      </c>
      <c r="C284" s="1" t="s">
        <v>5</v>
      </c>
      <c r="D284" s="1">
        <v>41474</v>
      </c>
      <c r="E284">
        <v>0</v>
      </c>
      <c r="F284" t="str">
        <f t="shared" si="4"/>
        <v>Both2Other414740</v>
      </c>
      <c r="G284" s="23">
        <v>0.65862549999999997</v>
      </c>
      <c r="H284">
        <v>22721</v>
      </c>
      <c r="I284">
        <v>66.866489999999999</v>
      </c>
      <c r="J284">
        <v>9.0866000000000002E-3</v>
      </c>
      <c r="N284" s="1"/>
    </row>
    <row r="285" spans="1:14" x14ac:dyDescent="0.25">
      <c r="A285" t="s">
        <v>52</v>
      </c>
      <c r="B285">
        <v>2</v>
      </c>
      <c r="C285" s="1" t="s">
        <v>5</v>
      </c>
      <c r="D285" s="1">
        <v>41474</v>
      </c>
      <c r="E285">
        <v>1</v>
      </c>
      <c r="F285" t="str">
        <f t="shared" si="4"/>
        <v>Both2Other414741</v>
      </c>
      <c r="G285" s="23">
        <v>0.63273234</v>
      </c>
      <c r="H285">
        <v>22721</v>
      </c>
      <c r="I285">
        <v>66.866489999999999</v>
      </c>
      <c r="J285">
        <v>9.0866000000000002E-3</v>
      </c>
      <c r="N285" s="1"/>
    </row>
    <row r="286" spans="1:14" x14ac:dyDescent="0.25">
      <c r="A286" t="s">
        <v>52</v>
      </c>
      <c r="B286">
        <v>2</v>
      </c>
      <c r="C286" s="1" t="s">
        <v>5</v>
      </c>
      <c r="D286" s="1">
        <v>41453</v>
      </c>
      <c r="E286">
        <v>0</v>
      </c>
      <c r="F286" t="str">
        <f t="shared" si="4"/>
        <v>Both2Other414530</v>
      </c>
      <c r="G286" s="23">
        <v>0.77605778999999997</v>
      </c>
      <c r="H286">
        <v>22332</v>
      </c>
      <c r="I286">
        <v>71.782300000000006</v>
      </c>
      <c r="J286">
        <v>1.11074E-2</v>
      </c>
      <c r="N286" s="1"/>
    </row>
    <row r="287" spans="1:14" x14ac:dyDescent="0.25">
      <c r="A287" t="s">
        <v>52</v>
      </c>
      <c r="B287">
        <v>2</v>
      </c>
      <c r="C287" s="1" t="s">
        <v>5</v>
      </c>
      <c r="D287" s="1">
        <v>41453</v>
      </c>
      <c r="E287">
        <v>1</v>
      </c>
      <c r="F287" t="str">
        <f t="shared" si="4"/>
        <v>Both2Other414531</v>
      </c>
      <c r="G287" s="23">
        <v>0.73582398000000004</v>
      </c>
      <c r="H287">
        <v>22332</v>
      </c>
      <c r="I287">
        <v>71.782300000000006</v>
      </c>
      <c r="J287">
        <v>1.11074E-2</v>
      </c>
      <c r="N287" s="1"/>
    </row>
    <row r="288" spans="1:14" x14ac:dyDescent="0.25">
      <c r="A288" t="s">
        <v>52</v>
      </c>
      <c r="B288">
        <v>2</v>
      </c>
      <c r="C288" s="1" t="s">
        <v>5</v>
      </c>
      <c r="D288" s="1" t="s">
        <v>36</v>
      </c>
      <c r="E288">
        <v>0</v>
      </c>
      <c r="F288" t="str">
        <f t="shared" si="4"/>
        <v>Both2OtherAverage Event Day0</v>
      </c>
      <c r="G288" s="23">
        <v>0.77032177000000002</v>
      </c>
      <c r="H288">
        <v>22469.88</v>
      </c>
      <c r="I288">
        <v>71.383470000000003</v>
      </c>
      <c r="J288">
        <v>3.9192000000000003E-3</v>
      </c>
      <c r="N288" s="1"/>
    </row>
    <row r="289" spans="1:14" x14ac:dyDescent="0.25">
      <c r="A289" t="s">
        <v>52</v>
      </c>
      <c r="B289">
        <v>2</v>
      </c>
      <c r="C289" s="1" t="s">
        <v>5</v>
      </c>
      <c r="D289" s="1" t="s">
        <v>36</v>
      </c>
      <c r="E289">
        <v>1</v>
      </c>
      <c r="F289" t="str">
        <f t="shared" si="4"/>
        <v>Both2OtherAverage Event Day1</v>
      </c>
      <c r="G289" s="23">
        <v>0.75041457</v>
      </c>
      <c r="H289">
        <v>22469.88</v>
      </c>
      <c r="I289">
        <v>71.383470000000003</v>
      </c>
      <c r="J289">
        <v>3.9192000000000003E-3</v>
      </c>
      <c r="N289" s="1"/>
    </row>
    <row r="290" spans="1:14" x14ac:dyDescent="0.25">
      <c r="A290" t="s">
        <v>52</v>
      </c>
      <c r="B290">
        <v>2</v>
      </c>
      <c r="C290" s="1" t="s">
        <v>6</v>
      </c>
      <c r="D290" s="1">
        <v>41456</v>
      </c>
      <c r="E290">
        <v>0</v>
      </c>
      <c r="F290" t="str">
        <f t="shared" si="4"/>
        <v>Both2Sierra414560</v>
      </c>
      <c r="G290" s="23">
        <v>1.1727676</v>
      </c>
      <c r="H290">
        <v>9739</v>
      </c>
      <c r="I290">
        <v>73.40737</v>
      </c>
      <c r="J290">
        <v>2.32728E-2</v>
      </c>
      <c r="N290" s="1"/>
    </row>
    <row r="291" spans="1:14" x14ac:dyDescent="0.25">
      <c r="A291" t="s">
        <v>52</v>
      </c>
      <c r="B291">
        <v>2</v>
      </c>
      <c r="C291" s="1" t="s">
        <v>6</v>
      </c>
      <c r="D291" s="1">
        <v>41456</v>
      </c>
      <c r="E291">
        <v>1</v>
      </c>
      <c r="F291" t="str">
        <f t="shared" si="4"/>
        <v>Both2Sierra414561</v>
      </c>
      <c r="G291" s="23">
        <v>1.1062727999999999</v>
      </c>
      <c r="H291">
        <v>9739</v>
      </c>
      <c r="I291">
        <v>73.40737</v>
      </c>
      <c r="J291">
        <v>2.32728E-2</v>
      </c>
      <c r="N291" s="1"/>
    </row>
    <row r="292" spans="1:14" x14ac:dyDescent="0.25">
      <c r="A292" t="s">
        <v>52</v>
      </c>
      <c r="B292">
        <v>2</v>
      </c>
      <c r="C292" s="1" t="s">
        <v>6</v>
      </c>
      <c r="D292" s="1">
        <v>41457</v>
      </c>
      <c r="E292">
        <v>0</v>
      </c>
      <c r="F292" t="str">
        <f t="shared" si="4"/>
        <v>Both2Sierra414570</v>
      </c>
      <c r="G292" s="23">
        <v>1.3332708</v>
      </c>
      <c r="H292">
        <v>9738</v>
      </c>
      <c r="I292">
        <v>79.106480000000005</v>
      </c>
      <c r="J292">
        <v>2.6634499999999998E-2</v>
      </c>
      <c r="N292" s="1"/>
    </row>
    <row r="293" spans="1:14" x14ac:dyDescent="0.25">
      <c r="A293" t="s">
        <v>52</v>
      </c>
      <c r="B293">
        <v>2</v>
      </c>
      <c r="C293" s="1" t="s">
        <v>6</v>
      </c>
      <c r="D293" s="1">
        <v>41457</v>
      </c>
      <c r="E293">
        <v>1</v>
      </c>
      <c r="F293" t="str">
        <f t="shared" si="4"/>
        <v>Both2Sierra414571</v>
      </c>
      <c r="G293" s="23">
        <v>1.3718416</v>
      </c>
      <c r="H293">
        <v>9738</v>
      </c>
      <c r="I293">
        <v>79.106480000000005</v>
      </c>
      <c r="J293">
        <v>2.6634499999999998E-2</v>
      </c>
      <c r="N293" s="1"/>
    </row>
    <row r="294" spans="1:14" x14ac:dyDescent="0.25">
      <c r="A294" t="s">
        <v>52</v>
      </c>
      <c r="B294">
        <v>2</v>
      </c>
      <c r="C294" s="1" t="s">
        <v>6</v>
      </c>
      <c r="D294" s="1">
        <v>41432</v>
      </c>
      <c r="E294">
        <v>0</v>
      </c>
      <c r="F294" t="str">
        <f t="shared" si="4"/>
        <v>Both2Sierra414320</v>
      </c>
      <c r="G294" s="23">
        <v>0.75411826999999998</v>
      </c>
      <c r="H294">
        <v>9602</v>
      </c>
      <c r="I294">
        <v>64.655720000000002</v>
      </c>
      <c r="J294">
        <v>1.58797E-2</v>
      </c>
      <c r="N294" s="1"/>
    </row>
    <row r="295" spans="1:14" x14ac:dyDescent="0.25">
      <c r="A295" t="s">
        <v>52</v>
      </c>
      <c r="B295">
        <v>2</v>
      </c>
      <c r="C295" s="1" t="s">
        <v>6</v>
      </c>
      <c r="D295" s="1">
        <v>41432</v>
      </c>
      <c r="E295">
        <v>1</v>
      </c>
      <c r="F295" t="str">
        <f t="shared" si="4"/>
        <v>Both2Sierra414321</v>
      </c>
      <c r="G295" s="23">
        <v>0.70065135999999995</v>
      </c>
      <c r="H295">
        <v>9602</v>
      </c>
      <c r="I295">
        <v>64.655720000000002</v>
      </c>
      <c r="J295">
        <v>1.58797E-2</v>
      </c>
      <c r="N295" s="1"/>
    </row>
    <row r="296" spans="1:14" x14ac:dyDescent="0.25">
      <c r="A296" t="s">
        <v>52</v>
      </c>
      <c r="B296">
        <v>2</v>
      </c>
      <c r="C296" s="1" t="s">
        <v>6</v>
      </c>
      <c r="D296" s="1">
        <v>41526</v>
      </c>
      <c r="E296">
        <v>0</v>
      </c>
      <c r="F296" t="str">
        <f t="shared" si="4"/>
        <v>Both2Sierra415260</v>
      </c>
      <c r="G296" s="23">
        <v>0.72520023</v>
      </c>
      <c r="H296">
        <v>9730</v>
      </c>
      <c r="I296">
        <v>66.957509999999999</v>
      </c>
      <c r="J296">
        <v>1.46073E-2</v>
      </c>
      <c r="N296" s="1"/>
    </row>
    <row r="297" spans="1:14" x14ac:dyDescent="0.25">
      <c r="A297" t="s">
        <v>52</v>
      </c>
      <c r="B297">
        <v>2</v>
      </c>
      <c r="C297" s="1" t="s">
        <v>6</v>
      </c>
      <c r="D297" s="1">
        <v>41526</v>
      </c>
      <c r="E297">
        <v>1</v>
      </c>
      <c r="F297" t="str">
        <f t="shared" si="4"/>
        <v>Both2Sierra415261</v>
      </c>
      <c r="G297" s="23">
        <v>0.70070257999999996</v>
      </c>
      <c r="H297">
        <v>9730</v>
      </c>
      <c r="I297">
        <v>66.957509999999999</v>
      </c>
      <c r="J297">
        <v>1.46073E-2</v>
      </c>
      <c r="N297" s="1"/>
    </row>
    <row r="298" spans="1:14" x14ac:dyDescent="0.25">
      <c r="A298" t="s">
        <v>52</v>
      </c>
      <c r="B298">
        <v>2</v>
      </c>
      <c r="C298" s="1" t="s">
        <v>6</v>
      </c>
      <c r="D298" s="1">
        <v>41527</v>
      </c>
      <c r="E298">
        <v>0</v>
      </c>
      <c r="F298" t="str">
        <f t="shared" si="4"/>
        <v>Both2Sierra415270</v>
      </c>
      <c r="G298" s="23">
        <v>0.80997812999999996</v>
      </c>
      <c r="H298">
        <v>9724</v>
      </c>
      <c r="I298">
        <v>68.923640000000006</v>
      </c>
      <c r="J298">
        <v>1.6300499999999999E-2</v>
      </c>
      <c r="N298" s="1"/>
    </row>
    <row r="299" spans="1:14" x14ac:dyDescent="0.25">
      <c r="A299" t="s">
        <v>52</v>
      </c>
      <c r="B299">
        <v>2</v>
      </c>
      <c r="C299" s="1" t="s">
        <v>6</v>
      </c>
      <c r="D299" s="1">
        <v>41527</v>
      </c>
      <c r="E299">
        <v>1</v>
      </c>
      <c r="F299" t="str">
        <f t="shared" si="4"/>
        <v>Both2Sierra415271</v>
      </c>
      <c r="G299" s="23">
        <v>0.78491650999999996</v>
      </c>
      <c r="H299">
        <v>9724</v>
      </c>
      <c r="I299">
        <v>68.923640000000006</v>
      </c>
      <c r="J299">
        <v>1.6300499999999999E-2</v>
      </c>
      <c r="N299" s="1"/>
    </row>
    <row r="300" spans="1:14" x14ac:dyDescent="0.25">
      <c r="A300" t="s">
        <v>52</v>
      </c>
      <c r="B300">
        <v>2</v>
      </c>
      <c r="C300" s="1" t="s">
        <v>6</v>
      </c>
      <c r="D300" s="1">
        <v>41505</v>
      </c>
      <c r="E300">
        <v>0</v>
      </c>
      <c r="F300" t="str">
        <f t="shared" si="4"/>
        <v>Both2Sierra415050</v>
      </c>
      <c r="G300" s="23">
        <v>1.0276464999999999</v>
      </c>
      <c r="H300">
        <v>9730</v>
      </c>
      <c r="I300">
        <v>77.222710000000006</v>
      </c>
      <c r="J300">
        <v>2.0395300000000002E-2</v>
      </c>
      <c r="N300" s="1"/>
    </row>
    <row r="301" spans="1:14" x14ac:dyDescent="0.25">
      <c r="A301" t="s">
        <v>52</v>
      </c>
      <c r="B301">
        <v>2</v>
      </c>
      <c r="C301" s="1" t="s">
        <v>6</v>
      </c>
      <c r="D301" s="1">
        <v>41505</v>
      </c>
      <c r="E301">
        <v>1</v>
      </c>
      <c r="F301" t="str">
        <f t="shared" si="4"/>
        <v>Both2Sierra415051</v>
      </c>
      <c r="G301" s="23">
        <v>0.98959295999999997</v>
      </c>
      <c r="H301">
        <v>9730</v>
      </c>
      <c r="I301">
        <v>77.222710000000006</v>
      </c>
      <c r="J301">
        <v>2.0395300000000002E-2</v>
      </c>
      <c r="N301" s="1"/>
    </row>
    <row r="302" spans="1:14" x14ac:dyDescent="0.25">
      <c r="A302" t="s">
        <v>52</v>
      </c>
      <c r="B302">
        <v>2</v>
      </c>
      <c r="C302" s="1" t="s">
        <v>6</v>
      </c>
      <c r="D302" s="1">
        <v>41474</v>
      </c>
      <c r="E302">
        <v>0</v>
      </c>
      <c r="F302" t="str">
        <f t="shared" si="4"/>
        <v>Both2Sierra414740</v>
      </c>
      <c r="G302" s="23">
        <v>0.75450132000000003</v>
      </c>
      <c r="H302">
        <v>9734</v>
      </c>
      <c r="I302">
        <v>65.008470000000003</v>
      </c>
      <c r="J302">
        <v>1.50922E-2</v>
      </c>
      <c r="N302" s="1"/>
    </row>
    <row r="303" spans="1:14" x14ac:dyDescent="0.25">
      <c r="A303" t="s">
        <v>52</v>
      </c>
      <c r="B303">
        <v>2</v>
      </c>
      <c r="C303" s="1" t="s">
        <v>6</v>
      </c>
      <c r="D303" s="1">
        <v>41474</v>
      </c>
      <c r="E303">
        <v>1</v>
      </c>
      <c r="F303" t="str">
        <f t="shared" si="4"/>
        <v>Both2Sierra414741</v>
      </c>
      <c r="G303" s="23">
        <v>0.70495920000000001</v>
      </c>
      <c r="H303">
        <v>9734</v>
      </c>
      <c r="I303">
        <v>65.008470000000003</v>
      </c>
      <c r="J303">
        <v>1.50922E-2</v>
      </c>
      <c r="N303" s="1"/>
    </row>
    <row r="304" spans="1:14" x14ac:dyDescent="0.25">
      <c r="A304" t="s">
        <v>52</v>
      </c>
      <c r="B304">
        <v>2</v>
      </c>
      <c r="C304" s="1" t="s">
        <v>6</v>
      </c>
      <c r="D304" s="1">
        <v>41453</v>
      </c>
      <c r="E304">
        <v>0</v>
      </c>
      <c r="F304" t="str">
        <f t="shared" si="4"/>
        <v>Both2Sierra414530</v>
      </c>
      <c r="G304" s="23">
        <v>0.84050473000000003</v>
      </c>
      <c r="H304">
        <v>9746</v>
      </c>
      <c r="I304">
        <v>68.255470000000003</v>
      </c>
      <c r="J304">
        <v>1.7673000000000001E-2</v>
      </c>
      <c r="N304" s="1"/>
    </row>
    <row r="305" spans="1:14" x14ac:dyDescent="0.25">
      <c r="A305" t="s">
        <v>52</v>
      </c>
      <c r="B305">
        <v>2</v>
      </c>
      <c r="C305" s="1" t="s">
        <v>6</v>
      </c>
      <c r="D305" s="1">
        <v>41453</v>
      </c>
      <c r="E305">
        <v>1</v>
      </c>
      <c r="F305" t="str">
        <f t="shared" si="4"/>
        <v>Both2Sierra414531</v>
      </c>
      <c r="G305" s="23">
        <v>0.78461716000000004</v>
      </c>
      <c r="H305">
        <v>9746</v>
      </c>
      <c r="I305">
        <v>68.255470000000003</v>
      </c>
      <c r="J305">
        <v>1.7673000000000001E-2</v>
      </c>
      <c r="N305" s="1"/>
    </row>
    <row r="306" spans="1:14" x14ac:dyDescent="0.25">
      <c r="A306" t="s">
        <v>52</v>
      </c>
      <c r="B306">
        <v>2</v>
      </c>
      <c r="C306" s="1" t="s">
        <v>6</v>
      </c>
      <c r="D306" s="1" t="s">
        <v>36</v>
      </c>
      <c r="E306">
        <v>0</v>
      </c>
      <c r="F306" t="str">
        <f t="shared" si="4"/>
        <v>Both2SierraAverage Event Day0</v>
      </c>
      <c r="G306" s="23">
        <v>0.92797980000000002</v>
      </c>
      <c r="H306">
        <v>9717.875</v>
      </c>
      <c r="I306">
        <v>70.459969999999998</v>
      </c>
      <c r="J306">
        <v>6.9721000000000002E-3</v>
      </c>
      <c r="N306" s="1"/>
    </row>
    <row r="307" spans="1:14" x14ac:dyDescent="0.25">
      <c r="A307" t="s">
        <v>52</v>
      </c>
      <c r="B307">
        <v>2</v>
      </c>
      <c r="C307" s="1" t="s">
        <v>6</v>
      </c>
      <c r="D307" s="1" t="s">
        <v>36</v>
      </c>
      <c r="E307">
        <v>1</v>
      </c>
      <c r="F307" t="str">
        <f t="shared" si="4"/>
        <v>Both2SierraAverage Event Day1</v>
      </c>
      <c r="G307" s="23">
        <v>0.89360945999999997</v>
      </c>
      <c r="H307">
        <v>9717.875</v>
      </c>
      <c r="I307">
        <v>70.459969999999998</v>
      </c>
      <c r="J307">
        <v>6.9721000000000002E-3</v>
      </c>
      <c r="N307" s="1"/>
    </row>
    <row r="308" spans="1:14" x14ac:dyDescent="0.25">
      <c r="A308" t="s">
        <v>52</v>
      </c>
      <c r="B308">
        <v>2</v>
      </c>
      <c r="C308" s="1" t="s">
        <v>7</v>
      </c>
      <c r="D308" s="1">
        <v>41456</v>
      </c>
      <c r="E308">
        <v>0</v>
      </c>
      <c r="F308" t="str">
        <f t="shared" si="4"/>
        <v>Both2Stockton414560</v>
      </c>
      <c r="G308" s="23">
        <v>1.1022297000000001</v>
      </c>
      <c r="H308">
        <v>9283</v>
      </c>
      <c r="I308">
        <v>79.772689999999997</v>
      </c>
      <c r="J308">
        <v>2.27634E-2</v>
      </c>
      <c r="N308" s="1"/>
    </row>
    <row r="309" spans="1:14" x14ac:dyDescent="0.25">
      <c r="A309" t="s">
        <v>52</v>
      </c>
      <c r="B309">
        <v>2</v>
      </c>
      <c r="C309" s="1" t="s">
        <v>7</v>
      </c>
      <c r="D309" s="1">
        <v>41456</v>
      </c>
      <c r="E309">
        <v>1</v>
      </c>
      <c r="F309" t="str">
        <f t="shared" si="4"/>
        <v>Both2Stockton414561</v>
      </c>
      <c r="G309" s="23">
        <v>1.0659717</v>
      </c>
      <c r="H309">
        <v>9283</v>
      </c>
      <c r="I309">
        <v>79.772689999999997</v>
      </c>
      <c r="J309">
        <v>2.27634E-2</v>
      </c>
      <c r="N309" s="1"/>
    </row>
    <row r="310" spans="1:14" x14ac:dyDescent="0.25">
      <c r="A310" t="s">
        <v>52</v>
      </c>
      <c r="B310">
        <v>2</v>
      </c>
      <c r="C310" s="1" t="s">
        <v>7</v>
      </c>
      <c r="D310" s="1">
        <v>41457</v>
      </c>
      <c r="E310">
        <v>0</v>
      </c>
      <c r="F310" t="str">
        <f t="shared" si="4"/>
        <v>Both2Stockton414570</v>
      </c>
      <c r="G310" s="23">
        <v>1.2720792000000001</v>
      </c>
      <c r="H310">
        <v>9279</v>
      </c>
      <c r="I310">
        <v>83.724109999999996</v>
      </c>
      <c r="J310">
        <v>2.5772900000000001E-2</v>
      </c>
      <c r="N310" s="1"/>
    </row>
    <row r="311" spans="1:14" x14ac:dyDescent="0.25">
      <c r="A311" t="s">
        <v>52</v>
      </c>
      <c r="B311">
        <v>2</v>
      </c>
      <c r="C311" s="1" t="s">
        <v>7</v>
      </c>
      <c r="D311" s="1">
        <v>41457</v>
      </c>
      <c r="E311">
        <v>1</v>
      </c>
      <c r="F311" t="str">
        <f t="shared" si="4"/>
        <v>Both2Stockton414571</v>
      </c>
      <c r="G311" s="23">
        <v>1.2756702</v>
      </c>
      <c r="H311">
        <v>9279</v>
      </c>
      <c r="I311">
        <v>83.724109999999996</v>
      </c>
      <c r="J311">
        <v>2.5772900000000001E-2</v>
      </c>
      <c r="N311" s="1"/>
    </row>
    <row r="312" spans="1:14" x14ac:dyDescent="0.25">
      <c r="A312" t="s">
        <v>52</v>
      </c>
      <c r="B312">
        <v>2</v>
      </c>
      <c r="C312" s="1" t="s">
        <v>7</v>
      </c>
      <c r="D312" s="1">
        <v>41432</v>
      </c>
      <c r="E312">
        <v>0</v>
      </c>
      <c r="F312" t="str">
        <f t="shared" si="4"/>
        <v>Both2Stockton414320</v>
      </c>
      <c r="G312" s="23">
        <v>0.67178263000000005</v>
      </c>
      <c r="H312">
        <v>9238</v>
      </c>
      <c r="I312">
        <v>65.650400000000005</v>
      </c>
      <c r="J312">
        <v>1.45811E-2</v>
      </c>
      <c r="N312" s="1"/>
    </row>
    <row r="313" spans="1:14" x14ac:dyDescent="0.25">
      <c r="A313" t="s">
        <v>52</v>
      </c>
      <c r="B313">
        <v>2</v>
      </c>
      <c r="C313" s="1" t="s">
        <v>7</v>
      </c>
      <c r="D313" s="1">
        <v>41432</v>
      </c>
      <c r="E313">
        <v>1</v>
      </c>
      <c r="F313" t="str">
        <f t="shared" si="4"/>
        <v>Both2Stockton414321</v>
      </c>
      <c r="G313" s="23">
        <v>0.64501472000000004</v>
      </c>
      <c r="H313">
        <v>9238</v>
      </c>
      <c r="I313">
        <v>65.650400000000005</v>
      </c>
      <c r="J313">
        <v>1.45811E-2</v>
      </c>
      <c r="N313" s="1"/>
    </row>
    <row r="314" spans="1:14" x14ac:dyDescent="0.25">
      <c r="A314" t="s">
        <v>52</v>
      </c>
      <c r="B314">
        <v>2</v>
      </c>
      <c r="C314" s="1" t="s">
        <v>7</v>
      </c>
      <c r="D314" s="1">
        <v>41526</v>
      </c>
      <c r="E314">
        <v>0</v>
      </c>
      <c r="F314" t="str">
        <f t="shared" si="4"/>
        <v>Both2Stockton415260</v>
      </c>
      <c r="G314" s="23">
        <v>0.80384975000000003</v>
      </c>
      <c r="H314">
        <v>9251</v>
      </c>
      <c r="I314">
        <v>76.87012</v>
      </c>
      <c r="J314">
        <v>1.7156399999999999E-2</v>
      </c>
      <c r="N314" s="1"/>
    </row>
    <row r="315" spans="1:14" x14ac:dyDescent="0.25">
      <c r="A315" t="s">
        <v>52</v>
      </c>
      <c r="B315">
        <v>2</v>
      </c>
      <c r="C315" s="1" t="s">
        <v>7</v>
      </c>
      <c r="D315" s="1">
        <v>41526</v>
      </c>
      <c r="E315">
        <v>1</v>
      </c>
      <c r="F315" t="str">
        <f t="shared" si="4"/>
        <v>Both2Stockton415261</v>
      </c>
      <c r="G315" s="23">
        <v>0.77601659000000001</v>
      </c>
      <c r="H315">
        <v>9251</v>
      </c>
      <c r="I315">
        <v>76.87012</v>
      </c>
      <c r="J315">
        <v>1.7156399999999999E-2</v>
      </c>
      <c r="N315" s="1"/>
    </row>
    <row r="316" spans="1:14" x14ac:dyDescent="0.25">
      <c r="A316" t="s">
        <v>52</v>
      </c>
      <c r="B316">
        <v>2</v>
      </c>
      <c r="C316" s="1" t="s">
        <v>7</v>
      </c>
      <c r="D316" s="1">
        <v>41527</v>
      </c>
      <c r="E316">
        <v>0</v>
      </c>
      <c r="F316" t="str">
        <f t="shared" si="4"/>
        <v>Both2Stockton415270</v>
      </c>
      <c r="G316" s="23">
        <v>0.79121184</v>
      </c>
      <c r="H316">
        <v>9250</v>
      </c>
      <c r="I316">
        <v>76.795649999999995</v>
      </c>
      <c r="J316">
        <v>1.72275E-2</v>
      </c>
      <c r="N316" s="1"/>
    </row>
    <row r="317" spans="1:14" x14ac:dyDescent="0.25">
      <c r="A317" t="s">
        <v>52</v>
      </c>
      <c r="B317">
        <v>2</v>
      </c>
      <c r="C317" s="1" t="s">
        <v>7</v>
      </c>
      <c r="D317" s="1">
        <v>41527</v>
      </c>
      <c r="E317">
        <v>1</v>
      </c>
      <c r="F317" t="str">
        <f t="shared" si="4"/>
        <v>Both2Stockton415271</v>
      </c>
      <c r="G317" s="23">
        <v>0.78981451999999996</v>
      </c>
      <c r="H317">
        <v>9250</v>
      </c>
      <c r="I317">
        <v>76.795649999999995</v>
      </c>
      <c r="J317">
        <v>1.72275E-2</v>
      </c>
      <c r="N317" s="1"/>
    </row>
    <row r="318" spans="1:14" x14ac:dyDescent="0.25">
      <c r="A318" t="s">
        <v>52</v>
      </c>
      <c r="B318">
        <v>2</v>
      </c>
      <c r="C318" s="1" t="s">
        <v>7</v>
      </c>
      <c r="D318" s="1">
        <v>41505</v>
      </c>
      <c r="E318">
        <v>0</v>
      </c>
      <c r="F318" t="str">
        <f t="shared" si="4"/>
        <v>Both2Stockton415050</v>
      </c>
      <c r="G318" s="23">
        <v>0.93293972999999997</v>
      </c>
      <c r="H318">
        <v>9261</v>
      </c>
      <c r="I318">
        <v>79.624570000000006</v>
      </c>
      <c r="J318">
        <v>1.98458E-2</v>
      </c>
      <c r="N318" s="1"/>
    </row>
    <row r="319" spans="1:14" x14ac:dyDescent="0.25">
      <c r="A319" t="s">
        <v>52</v>
      </c>
      <c r="B319">
        <v>2</v>
      </c>
      <c r="C319" s="1" t="s">
        <v>7</v>
      </c>
      <c r="D319" s="1">
        <v>41505</v>
      </c>
      <c r="E319">
        <v>1</v>
      </c>
      <c r="F319" t="str">
        <f t="shared" si="4"/>
        <v>Both2Stockton415051</v>
      </c>
      <c r="G319" s="23">
        <v>0.90531620000000002</v>
      </c>
      <c r="H319">
        <v>9261</v>
      </c>
      <c r="I319">
        <v>79.624570000000006</v>
      </c>
      <c r="J319">
        <v>1.98458E-2</v>
      </c>
      <c r="N319" s="1"/>
    </row>
    <row r="320" spans="1:14" x14ac:dyDescent="0.25">
      <c r="A320" t="s">
        <v>52</v>
      </c>
      <c r="B320">
        <v>2</v>
      </c>
      <c r="C320" s="1" t="s">
        <v>7</v>
      </c>
      <c r="D320" s="1">
        <v>41474</v>
      </c>
      <c r="E320">
        <v>0</v>
      </c>
      <c r="F320" t="str">
        <f t="shared" si="4"/>
        <v>Both2Stockton414740</v>
      </c>
      <c r="G320" s="23">
        <v>0.70447974000000002</v>
      </c>
      <c r="H320">
        <v>9261</v>
      </c>
      <c r="I320">
        <v>69.977119999999999</v>
      </c>
      <c r="J320">
        <v>1.4796500000000001E-2</v>
      </c>
      <c r="N320" s="1"/>
    </row>
    <row r="321" spans="1:14" x14ac:dyDescent="0.25">
      <c r="A321" t="s">
        <v>52</v>
      </c>
      <c r="B321">
        <v>2</v>
      </c>
      <c r="C321" s="1" t="s">
        <v>7</v>
      </c>
      <c r="D321" s="1">
        <v>41474</v>
      </c>
      <c r="E321">
        <v>1</v>
      </c>
      <c r="F321" t="str">
        <f t="shared" si="4"/>
        <v>Both2Stockton414741</v>
      </c>
      <c r="G321" s="23">
        <v>0.69128436000000004</v>
      </c>
      <c r="H321">
        <v>9261</v>
      </c>
      <c r="I321">
        <v>69.977119999999999</v>
      </c>
      <c r="J321">
        <v>1.4796500000000001E-2</v>
      </c>
      <c r="N321" s="1"/>
    </row>
    <row r="322" spans="1:14" x14ac:dyDescent="0.25">
      <c r="A322" t="s">
        <v>52</v>
      </c>
      <c r="B322">
        <v>2</v>
      </c>
      <c r="C322" s="1" t="s">
        <v>7</v>
      </c>
      <c r="D322" s="1">
        <v>41453</v>
      </c>
      <c r="E322">
        <v>0</v>
      </c>
      <c r="F322" t="str">
        <f t="shared" si="4"/>
        <v>Both2Stockton414530</v>
      </c>
      <c r="G322" s="23">
        <v>0.85979108999999998</v>
      </c>
      <c r="H322">
        <v>9287</v>
      </c>
      <c r="I322">
        <v>76.169709999999995</v>
      </c>
      <c r="J322">
        <v>1.8389800000000001E-2</v>
      </c>
      <c r="N322" s="1"/>
    </row>
    <row r="323" spans="1:14" x14ac:dyDescent="0.25">
      <c r="A323" t="s">
        <v>52</v>
      </c>
      <c r="B323">
        <v>2</v>
      </c>
      <c r="C323" s="1" t="s">
        <v>7</v>
      </c>
      <c r="D323" s="1">
        <v>41453</v>
      </c>
      <c r="E323">
        <v>1</v>
      </c>
      <c r="F323" t="str">
        <f t="shared" ref="F323:F386" si="5">CONCATENATE(A323,B323,C323,D323,E323)</f>
        <v>Both2Stockton414531</v>
      </c>
      <c r="G323" s="23">
        <v>0.81251490999999998</v>
      </c>
      <c r="H323">
        <v>9287</v>
      </c>
      <c r="I323">
        <v>76.169709999999995</v>
      </c>
      <c r="J323">
        <v>1.8389800000000001E-2</v>
      </c>
      <c r="N323" s="1"/>
    </row>
    <row r="324" spans="1:14" x14ac:dyDescent="0.25">
      <c r="A324" t="s">
        <v>52</v>
      </c>
      <c r="B324">
        <v>2</v>
      </c>
      <c r="C324" s="1" t="s">
        <v>7</v>
      </c>
      <c r="D324" s="1" t="s">
        <v>36</v>
      </c>
      <c r="E324">
        <v>0</v>
      </c>
      <c r="F324" t="str">
        <f t="shared" si="5"/>
        <v>Both2StocktonAverage Event Day0</v>
      </c>
      <c r="G324" s="23">
        <v>0.89305502000000003</v>
      </c>
      <c r="H324">
        <v>9263.75</v>
      </c>
      <c r="I324">
        <v>76.08475</v>
      </c>
      <c r="J324">
        <v>6.9312999999999996E-3</v>
      </c>
      <c r="N324" s="1"/>
    </row>
    <row r="325" spans="1:14" x14ac:dyDescent="0.25">
      <c r="A325" t="s">
        <v>52</v>
      </c>
      <c r="B325">
        <v>2</v>
      </c>
      <c r="C325" s="1" t="s">
        <v>7</v>
      </c>
      <c r="D325" s="1" t="s">
        <v>36</v>
      </c>
      <c r="E325">
        <v>1</v>
      </c>
      <c r="F325" t="str">
        <f t="shared" si="5"/>
        <v>Both2StocktonAverage Event Day1</v>
      </c>
      <c r="G325" s="23">
        <v>0.87072634000000004</v>
      </c>
      <c r="H325">
        <v>9263.75</v>
      </c>
      <c r="I325">
        <v>76.08475</v>
      </c>
      <c r="J325">
        <v>6.9312999999999996E-3</v>
      </c>
      <c r="N325" s="1"/>
    </row>
    <row r="326" spans="1:14" x14ac:dyDescent="0.25">
      <c r="A326" t="s">
        <v>52</v>
      </c>
      <c r="B326">
        <v>3</v>
      </c>
      <c r="C326" s="1" t="s">
        <v>17</v>
      </c>
      <c r="D326" s="1">
        <v>41456</v>
      </c>
      <c r="E326">
        <v>0</v>
      </c>
      <c r="F326" t="str">
        <f t="shared" si="5"/>
        <v>Both3All414560</v>
      </c>
      <c r="G326" s="23">
        <v>0.81447283000000004</v>
      </c>
      <c r="H326">
        <v>117919</v>
      </c>
      <c r="I326">
        <v>70.854280000000003</v>
      </c>
      <c r="J326">
        <v>5.1453999999999996E-3</v>
      </c>
      <c r="N326" s="1"/>
    </row>
    <row r="327" spans="1:14" x14ac:dyDescent="0.25">
      <c r="A327" t="s">
        <v>52</v>
      </c>
      <c r="B327">
        <v>3</v>
      </c>
      <c r="C327" s="1" t="s">
        <v>17</v>
      </c>
      <c r="D327" s="1">
        <v>41456</v>
      </c>
      <c r="E327">
        <v>1</v>
      </c>
      <c r="F327" t="str">
        <f t="shared" si="5"/>
        <v>Both3All414561</v>
      </c>
      <c r="G327" s="23">
        <v>0.78023392000000003</v>
      </c>
      <c r="H327">
        <v>117919</v>
      </c>
      <c r="I327">
        <v>70.854280000000003</v>
      </c>
      <c r="J327">
        <v>5.1453999999999996E-3</v>
      </c>
      <c r="N327" s="1"/>
    </row>
    <row r="328" spans="1:14" x14ac:dyDescent="0.25">
      <c r="A328" t="s">
        <v>52</v>
      </c>
      <c r="B328">
        <v>3</v>
      </c>
      <c r="C328" s="1" t="s">
        <v>17</v>
      </c>
      <c r="D328" s="1">
        <v>41457</v>
      </c>
      <c r="E328">
        <v>0</v>
      </c>
      <c r="F328" t="str">
        <f t="shared" si="5"/>
        <v>Both3All414570</v>
      </c>
      <c r="G328" s="23">
        <v>0.87590431999999996</v>
      </c>
      <c r="H328">
        <v>117977</v>
      </c>
      <c r="I328">
        <v>74.136089999999996</v>
      </c>
      <c r="J328">
        <v>5.5722999999999996E-3</v>
      </c>
      <c r="N328" s="1"/>
    </row>
    <row r="329" spans="1:14" x14ac:dyDescent="0.25">
      <c r="A329" t="s">
        <v>52</v>
      </c>
      <c r="B329">
        <v>3</v>
      </c>
      <c r="C329" s="1" t="s">
        <v>17</v>
      </c>
      <c r="D329" s="1">
        <v>41457</v>
      </c>
      <c r="E329">
        <v>1</v>
      </c>
      <c r="F329" t="str">
        <f t="shared" si="5"/>
        <v>Both3All414571</v>
      </c>
      <c r="G329" s="23">
        <v>0.86669247000000005</v>
      </c>
      <c r="H329">
        <v>117977</v>
      </c>
      <c r="I329">
        <v>74.136089999999996</v>
      </c>
      <c r="J329">
        <v>5.5722999999999996E-3</v>
      </c>
      <c r="N329" s="1"/>
    </row>
    <row r="330" spans="1:14" x14ac:dyDescent="0.25">
      <c r="A330" t="s">
        <v>52</v>
      </c>
      <c r="B330">
        <v>3</v>
      </c>
      <c r="C330" s="1" t="s">
        <v>17</v>
      </c>
      <c r="D330" s="1">
        <v>41432</v>
      </c>
      <c r="E330">
        <v>0</v>
      </c>
      <c r="F330" t="str">
        <f t="shared" si="5"/>
        <v>Both3All414320</v>
      </c>
      <c r="G330" s="23">
        <v>0.57737760999999999</v>
      </c>
      <c r="H330">
        <v>114764</v>
      </c>
      <c r="I330">
        <v>62.489649999999997</v>
      </c>
      <c r="J330">
        <v>3.7471000000000002E-3</v>
      </c>
      <c r="N330" s="1"/>
    </row>
    <row r="331" spans="1:14" x14ac:dyDescent="0.25">
      <c r="A331" t="s">
        <v>52</v>
      </c>
      <c r="B331">
        <v>3</v>
      </c>
      <c r="C331" s="1" t="s">
        <v>17</v>
      </c>
      <c r="D331" s="1">
        <v>41432</v>
      </c>
      <c r="E331">
        <v>1</v>
      </c>
      <c r="F331" t="str">
        <f t="shared" si="5"/>
        <v>Both3All414321</v>
      </c>
      <c r="G331" s="23">
        <v>0.56029693000000003</v>
      </c>
      <c r="H331">
        <v>114764</v>
      </c>
      <c r="I331">
        <v>62.489649999999997</v>
      </c>
      <c r="J331">
        <v>3.7471000000000002E-3</v>
      </c>
      <c r="N331" s="1"/>
    </row>
    <row r="332" spans="1:14" x14ac:dyDescent="0.25">
      <c r="A332" t="s">
        <v>52</v>
      </c>
      <c r="B332">
        <v>3</v>
      </c>
      <c r="C332" s="1" t="s">
        <v>17</v>
      </c>
      <c r="D332" s="1">
        <v>41526</v>
      </c>
      <c r="E332">
        <v>0</v>
      </c>
      <c r="F332" t="str">
        <f t="shared" si="5"/>
        <v>Both3All415260</v>
      </c>
      <c r="G332" s="23">
        <v>0.61967351999999998</v>
      </c>
      <c r="H332">
        <v>119320</v>
      </c>
      <c r="I332">
        <v>67.601910000000004</v>
      </c>
      <c r="J332">
        <v>3.7618E-3</v>
      </c>
      <c r="N332" s="1"/>
    </row>
    <row r="333" spans="1:14" x14ac:dyDescent="0.25">
      <c r="A333" t="s">
        <v>52</v>
      </c>
      <c r="B333">
        <v>3</v>
      </c>
      <c r="C333" s="1" t="s">
        <v>17</v>
      </c>
      <c r="D333" s="1">
        <v>41526</v>
      </c>
      <c r="E333">
        <v>1</v>
      </c>
      <c r="F333" t="str">
        <f t="shared" si="5"/>
        <v>Both3All415261</v>
      </c>
      <c r="G333" s="23">
        <v>0.60138464999999997</v>
      </c>
      <c r="H333">
        <v>119320</v>
      </c>
      <c r="I333">
        <v>67.601910000000004</v>
      </c>
      <c r="J333">
        <v>3.7618E-3</v>
      </c>
      <c r="N333" s="1"/>
    </row>
    <row r="334" spans="1:14" x14ac:dyDescent="0.25">
      <c r="A334" t="s">
        <v>52</v>
      </c>
      <c r="B334">
        <v>3</v>
      </c>
      <c r="C334" s="1" t="s">
        <v>17</v>
      </c>
      <c r="D334" s="1">
        <v>41527</v>
      </c>
      <c r="E334">
        <v>0</v>
      </c>
      <c r="F334" t="str">
        <f t="shared" si="5"/>
        <v>Both3All415270</v>
      </c>
      <c r="G334" s="23">
        <v>0.61843855999999997</v>
      </c>
      <c r="H334">
        <v>119288</v>
      </c>
      <c r="I334">
        <v>67.735699999999994</v>
      </c>
      <c r="J334">
        <v>3.8257999999999999E-3</v>
      </c>
      <c r="N334" s="1"/>
    </row>
    <row r="335" spans="1:14" x14ac:dyDescent="0.25">
      <c r="A335" t="s">
        <v>52</v>
      </c>
      <c r="B335">
        <v>3</v>
      </c>
      <c r="C335" s="1" t="s">
        <v>17</v>
      </c>
      <c r="D335" s="1">
        <v>41527</v>
      </c>
      <c r="E335">
        <v>1</v>
      </c>
      <c r="F335" t="str">
        <f t="shared" si="5"/>
        <v>Both3All415271</v>
      </c>
      <c r="G335" s="23">
        <v>0.60591311999999997</v>
      </c>
      <c r="H335">
        <v>119288</v>
      </c>
      <c r="I335">
        <v>67.735699999999994</v>
      </c>
      <c r="J335">
        <v>3.8257999999999999E-3</v>
      </c>
      <c r="N335" s="1"/>
    </row>
    <row r="336" spans="1:14" x14ac:dyDescent="0.25">
      <c r="A336" t="s">
        <v>52</v>
      </c>
      <c r="B336">
        <v>3</v>
      </c>
      <c r="C336" s="1" t="s">
        <v>17</v>
      </c>
      <c r="D336" s="1">
        <v>41505</v>
      </c>
      <c r="E336">
        <v>0</v>
      </c>
      <c r="F336" t="str">
        <f t="shared" si="5"/>
        <v>Both3All415050</v>
      </c>
      <c r="G336" s="23">
        <v>0.7120609</v>
      </c>
      <c r="H336">
        <v>119278</v>
      </c>
      <c r="I336">
        <v>72.65652</v>
      </c>
      <c r="J336">
        <v>4.3704E-3</v>
      </c>
      <c r="N336" s="1"/>
    </row>
    <row r="337" spans="1:14" x14ac:dyDescent="0.25">
      <c r="A337" t="s">
        <v>52</v>
      </c>
      <c r="B337">
        <v>3</v>
      </c>
      <c r="C337" s="1" t="s">
        <v>17</v>
      </c>
      <c r="D337" s="1">
        <v>41505</v>
      </c>
      <c r="E337">
        <v>1</v>
      </c>
      <c r="F337" t="str">
        <f t="shared" si="5"/>
        <v>Both3All415051</v>
      </c>
      <c r="G337" s="23">
        <v>0.68619107999999995</v>
      </c>
      <c r="H337">
        <v>119278</v>
      </c>
      <c r="I337">
        <v>72.65652</v>
      </c>
      <c r="J337">
        <v>4.3704E-3</v>
      </c>
      <c r="N337" s="1"/>
    </row>
    <row r="338" spans="1:14" x14ac:dyDescent="0.25">
      <c r="A338" t="s">
        <v>52</v>
      </c>
      <c r="B338">
        <v>3</v>
      </c>
      <c r="C338" s="1" t="s">
        <v>17</v>
      </c>
      <c r="D338" s="1">
        <v>41474</v>
      </c>
      <c r="E338">
        <v>0</v>
      </c>
      <c r="F338" t="str">
        <f t="shared" si="5"/>
        <v>Both3All414740</v>
      </c>
      <c r="G338" s="23">
        <v>0.58683883000000003</v>
      </c>
      <c r="H338">
        <v>118810</v>
      </c>
      <c r="I338">
        <v>63.267189999999999</v>
      </c>
      <c r="J338">
        <v>3.6227999999999998E-3</v>
      </c>
      <c r="N338" s="1"/>
    </row>
    <row r="339" spans="1:14" x14ac:dyDescent="0.25">
      <c r="A339" t="s">
        <v>52</v>
      </c>
      <c r="B339">
        <v>3</v>
      </c>
      <c r="C339" s="1" t="s">
        <v>17</v>
      </c>
      <c r="D339" s="1">
        <v>41474</v>
      </c>
      <c r="E339">
        <v>1</v>
      </c>
      <c r="F339" t="str">
        <f t="shared" si="5"/>
        <v>Both3All414741</v>
      </c>
      <c r="G339" s="23">
        <v>0.57256090999999998</v>
      </c>
      <c r="H339">
        <v>118810</v>
      </c>
      <c r="I339">
        <v>63.267189999999999</v>
      </c>
      <c r="J339">
        <v>3.6227999999999998E-3</v>
      </c>
      <c r="N339" s="1"/>
    </row>
    <row r="340" spans="1:14" x14ac:dyDescent="0.25">
      <c r="A340" t="s">
        <v>52</v>
      </c>
      <c r="B340">
        <v>3</v>
      </c>
      <c r="C340" s="1" t="s">
        <v>17</v>
      </c>
      <c r="D340" s="1">
        <v>41453</v>
      </c>
      <c r="E340">
        <v>0</v>
      </c>
      <c r="F340" t="str">
        <f t="shared" si="5"/>
        <v>Both3All414530</v>
      </c>
      <c r="G340" s="23">
        <v>0.69921960999999999</v>
      </c>
      <c r="H340">
        <v>117796</v>
      </c>
      <c r="I340">
        <v>70.416650000000004</v>
      </c>
      <c r="J340">
        <v>4.4318999999999999E-3</v>
      </c>
      <c r="N340" s="1"/>
    </row>
    <row r="341" spans="1:14" x14ac:dyDescent="0.25">
      <c r="A341" t="s">
        <v>52</v>
      </c>
      <c r="B341">
        <v>3</v>
      </c>
      <c r="C341" s="1" t="s">
        <v>17</v>
      </c>
      <c r="D341" s="1">
        <v>41453</v>
      </c>
      <c r="E341">
        <v>1</v>
      </c>
      <c r="F341" t="str">
        <f t="shared" si="5"/>
        <v>Both3All414531</v>
      </c>
      <c r="G341" s="23">
        <v>0.66563302000000002</v>
      </c>
      <c r="H341">
        <v>117796</v>
      </c>
      <c r="I341">
        <v>70.416650000000004</v>
      </c>
      <c r="J341">
        <v>4.4318999999999999E-3</v>
      </c>
      <c r="N341" s="1"/>
    </row>
    <row r="342" spans="1:14" x14ac:dyDescent="0.25">
      <c r="A342" t="s">
        <v>52</v>
      </c>
      <c r="B342">
        <v>3</v>
      </c>
      <c r="C342" s="1" t="s">
        <v>17</v>
      </c>
      <c r="D342" s="1" t="s">
        <v>36</v>
      </c>
      <c r="E342">
        <v>0</v>
      </c>
      <c r="F342" t="str">
        <f t="shared" si="5"/>
        <v>Both3AllAverage Event Day0</v>
      </c>
      <c r="G342" s="23">
        <v>0.68843589000000005</v>
      </c>
      <c r="H342">
        <v>118144</v>
      </c>
      <c r="I342">
        <v>68.667109999999994</v>
      </c>
      <c r="J342">
        <v>1.5596E-3</v>
      </c>
      <c r="N342" s="1"/>
    </row>
    <row r="343" spans="1:14" x14ac:dyDescent="0.25">
      <c r="A343" t="s">
        <v>52</v>
      </c>
      <c r="B343">
        <v>3</v>
      </c>
      <c r="C343" s="1" t="s">
        <v>17</v>
      </c>
      <c r="D343" s="1" t="s">
        <v>36</v>
      </c>
      <c r="E343">
        <v>1</v>
      </c>
      <c r="F343" t="str">
        <f t="shared" si="5"/>
        <v>Both3AllAverage Event Day1</v>
      </c>
      <c r="G343" s="23">
        <v>0.66761225000000002</v>
      </c>
      <c r="H343">
        <v>118144</v>
      </c>
      <c r="I343">
        <v>68.667109999999994</v>
      </c>
      <c r="J343">
        <v>1.5596E-3</v>
      </c>
      <c r="N343" s="1"/>
    </row>
    <row r="344" spans="1:14" x14ac:dyDescent="0.25">
      <c r="A344" t="s">
        <v>52</v>
      </c>
      <c r="B344">
        <v>3</v>
      </c>
      <c r="C344" s="1" t="s">
        <v>3</v>
      </c>
      <c r="D344" s="1">
        <v>41456</v>
      </c>
      <c r="E344">
        <v>0</v>
      </c>
      <c r="F344" t="str">
        <f t="shared" si="5"/>
        <v>Both3Greater Bay Area414560</v>
      </c>
      <c r="G344" s="23">
        <v>0.56192801999999997</v>
      </c>
      <c r="H344">
        <v>51870</v>
      </c>
      <c r="I344">
        <v>63.958170000000003</v>
      </c>
      <c r="J344">
        <v>5.5117999999999999E-3</v>
      </c>
      <c r="N344" s="1"/>
    </row>
    <row r="345" spans="1:14" x14ac:dyDescent="0.25">
      <c r="A345" t="s">
        <v>52</v>
      </c>
      <c r="B345">
        <v>3</v>
      </c>
      <c r="C345" s="1" t="s">
        <v>3</v>
      </c>
      <c r="D345" s="1">
        <v>41456</v>
      </c>
      <c r="E345">
        <v>1</v>
      </c>
      <c r="F345" t="str">
        <f t="shared" si="5"/>
        <v>Both3Greater Bay Area414561</v>
      </c>
      <c r="G345" s="23">
        <v>0.54094268999999995</v>
      </c>
      <c r="H345">
        <v>51870</v>
      </c>
      <c r="I345">
        <v>63.958170000000003</v>
      </c>
      <c r="J345">
        <v>5.5117999999999999E-3</v>
      </c>
      <c r="N345" s="1"/>
    </row>
    <row r="346" spans="1:14" x14ac:dyDescent="0.25">
      <c r="A346" t="s">
        <v>52</v>
      </c>
      <c r="B346">
        <v>3</v>
      </c>
      <c r="C346" s="1" t="s">
        <v>3</v>
      </c>
      <c r="D346" s="1">
        <v>41457</v>
      </c>
      <c r="E346">
        <v>0</v>
      </c>
      <c r="F346" t="str">
        <f t="shared" si="5"/>
        <v>Both3Greater Bay Area414570</v>
      </c>
      <c r="G346" s="23">
        <v>0.63415891999999996</v>
      </c>
      <c r="H346">
        <v>51913</v>
      </c>
      <c r="I346">
        <v>67.575360000000003</v>
      </c>
      <c r="J346">
        <v>6.5772000000000001E-3</v>
      </c>
      <c r="N346" s="1"/>
    </row>
    <row r="347" spans="1:14" x14ac:dyDescent="0.25">
      <c r="A347" t="s">
        <v>52</v>
      </c>
      <c r="B347">
        <v>3</v>
      </c>
      <c r="C347" s="1" t="s">
        <v>3</v>
      </c>
      <c r="D347" s="1">
        <v>41457</v>
      </c>
      <c r="E347">
        <v>1</v>
      </c>
      <c r="F347" t="str">
        <f t="shared" si="5"/>
        <v>Both3Greater Bay Area414571</v>
      </c>
      <c r="G347" s="23">
        <v>0.61861907000000005</v>
      </c>
      <c r="H347">
        <v>51913</v>
      </c>
      <c r="I347">
        <v>67.575360000000003</v>
      </c>
      <c r="J347">
        <v>6.5772000000000001E-3</v>
      </c>
      <c r="N347" s="1"/>
    </row>
    <row r="348" spans="1:14" x14ac:dyDescent="0.25">
      <c r="A348" t="s">
        <v>52</v>
      </c>
      <c r="B348">
        <v>3</v>
      </c>
      <c r="C348" s="1" t="s">
        <v>3</v>
      </c>
      <c r="D348" s="1">
        <v>41432</v>
      </c>
      <c r="E348">
        <v>0</v>
      </c>
      <c r="F348" t="str">
        <f t="shared" si="5"/>
        <v>Both3Greater Bay Area414320</v>
      </c>
      <c r="G348" s="23">
        <v>0.42850352000000003</v>
      </c>
      <c r="H348">
        <v>50126</v>
      </c>
      <c r="I348">
        <v>56.866729999999997</v>
      </c>
      <c r="J348">
        <v>4.1064999999999999E-3</v>
      </c>
      <c r="N348" s="1"/>
    </row>
    <row r="349" spans="1:14" x14ac:dyDescent="0.25">
      <c r="A349" t="s">
        <v>52</v>
      </c>
      <c r="B349">
        <v>3</v>
      </c>
      <c r="C349" s="1" t="s">
        <v>3</v>
      </c>
      <c r="D349" s="1">
        <v>41432</v>
      </c>
      <c r="E349">
        <v>1</v>
      </c>
      <c r="F349" t="str">
        <f t="shared" si="5"/>
        <v>Both3Greater Bay Area414321</v>
      </c>
      <c r="G349" s="23">
        <v>0.43111235999999997</v>
      </c>
      <c r="H349">
        <v>50126</v>
      </c>
      <c r="I349">
        <v>56.866729999999997</v>
      </c>
      <c r="J349">
        <v>4.1064999999999999E-3</v>
      </c>
      <c r="N349" s="1"/>
    </row>
    <row r="350" spans="1:14" x14ac:dyDescent="0.25">
      <c r="A350" t="s">
        <v>52</v>
      </c>
      <c r="B350">
        <v>3</v>
      </c>
      <c r="C350" s="1" t="s">
        <v>3</v>
      </c>
      <c r="D350" s="1">
        <v>41526</v>
      </c>
      <c r="E350">
        <v>0</v>
      </c>
      <c r="F350" t="str">
        <f t="shared" si="5"/>
        <v>Both3Greater Bay Area415260</v>
      </c>
      <c r="G350" s="23">
        <v>0.49766350999999998</v>
      </c>
      <c r="H350">
        <v>52756</v>
      </c>
      <c r="I350">
        <v>63.970649999999999</v>
      </c>
      <c r="J350">
        <v>4.6763000000000004E-3</v>
      </c>
      <c r="N350" s="1"/>
    </row>
    <row r="351" spans="1:14" x14ac:dyDescent="0.25">
      <c r="A351" t="s">
        <v>52</v>
      </c>
      <c r="B351">
        <v>3</v>
      </c>
      <c r="C351" s="1" t="s">
        <v>3</v>
      </c>
      <c r="D351" s="1">
        <v>41526</v>
      </c>
      <c r="E351">
        <v>1</v>
      </c>
      <c r="F351" t="str">
        <f t="shared" si="5"/>
        <v>Both3Greater Bay Area415261</v>
      </c>
      <c r="G351" s="23">
        <v>0.49000885</v>
      </c>
      <c r="H351">
        <v>52756</v>
      </c>
      <c r="I351">
        <v>63.970649999999999</v>
      </c>
      <c r="J351">
        <v>4.6763000000000004E-3</v>
      </c>
      <c r="N351" s="1"/>
    </row>
    <row r="352" spans="1:14" x14ac:dyDescent="0.25">
      <c r="A352" t="s">
        <v>52</v>
      </c>
      <c r="B352">
        <v>3</v>
      </c>
      <c r="C352" s="1" t="s">
        <v>3</v>
      </c>
      <c r="D352" s="1">
        <v>41527</v>
      </c>
      <c r="E352">
        <v>0</v>
      </c>
      <c r="F352" t="str">
        <f t="shared" si="5"/>
        <v>Both3Greater Bay Area415270</v>
      </c>
      <c r="G352" s="23">
        <v>0.49434168000000001</v>
      </c>
      <c r="H352">
        <v>52743</v>
      </c>
      <c r="I352">
        <v>64.347949999999997</v>
      </c>
      <c r="J352">
        <v>4.7866999999999996E-3</v>
      </c>
      <c r="N352" s="1"/>
    </row>
    <row r="353" spans="1:14" x14ac:dyDescent="0.25">
      <c r="A353" t="s">
        <v>52</v>
      </c>
      <c r="B353">
        <v>3</v>
      </c>
      <c r="C353" s="1" t="s">
        <v>3</v>
      </c>
      <c r="D353" s="1">
        <v>41527</v>
      </c>
      <c r="E353">
        <v>1</v>
      </c>
      <c r="F353" t="str">
        <f t="shared" si="5"/>
        <v>Both3Greater Bay Area415271</v>
      </c>
      <c r="G353" s="23">
        <v>0.48864141999999999</v>
      </c>
      <c r="H353">
        <v>52743</v>
      </c>
      <c r="I353">
        <v>64.347949999999997</v>
      </c>
      <c r="J353">
        <v>4.7866999999999996E-3</v>
      </c>
      <c r="N353" s="1"/>
    </row>
    <row r="354" spans="1:14" x14ac:dyDescent="0.25">
      <c r="A354" t="s">
        <v>52</v>
      </c>
      <c r="B354">
        <v>3</v>
      </c>
      <c r="C354" s="1" t="s">
        <v>3</v>
      </c>
      <c r="D354" s="1">
        <v>41505</v>
      </c>
      <c r="E354">
        <v>0</v>
      </c>
      <c r="F354" t="str">
        <f t="shared" si="5"/>
        <v>Both3Greater Bay Area415050</v>
      </c>
      <c r="G354" s="23">
        <v>0.54398975999999999</v>
      </c>
      <c r="H354">
        <v>52687</v>
      </c>
      <c r="I354">
        <v>69.686070000000001</v>
      </c>
      <c r="J354">
        <v>5.2494000000000004E-3</v>
      </c>
      <c r="N354" s="1"/>
    </row>
    <row r="355" spans="1:14" x14ac:dyDescent="0.25">
      <c r="A355" t="s">
        <v>52</v>
      </c>
      <c r="B355">
        <v>3</v>
      </c>
      <c r="C355" s="1" t="s">
        <v>3</v>
      </c>
      <c r="D355" s="1">
        <v>41505</v>
      </c>
      <c r="E355">
        <v>1</v>
      </c>
      <c r="F355" t="str">
        <f t="shared" si="5"/>
        <v>Both3Greater Bay Area415051</v>
      </c>
      <c r="G355" s="23">
        <v>0.52579893</v>
      </c>
      <c r="H355">
        <v>52687</v>
      </c>
      <c r="I355">
        <v>69.686070000000001</v>
      </c>
      <c r="J355">
        <v>5.2494000000000004E-3</v>
      </c>
      <c r="N355" s="1"/>
    </row>
    <row r="356" spans="1:14" x14ac:dyDescent="0.25">
      <c r="A356" t="s">
        <v>52</v>
      </c>
      <c r="B356">
        <v>3</v>
      </c>
      <c r="C356" s="1" t="s">
        <v>3</v>
      </c>
      <c r="D356" s="1">
        <v>41474</v>
      </c>
      <c r="E356">
        <v>0</v>
      </c>
      <c r="F356" t="str">
        <f t="shared" si="5"/>
        <v>Both3Greater Bay Area414740</v>
      </c>
      <c r="G356" s="23">
        <v>0.44457392000000001</v>
      </c>
      <c r="H356">
        <v>52392</v>
      </c>
      <c r="I356">
        <v>57.511369999999999</v>
      </c>
      <c r="J356">
        <v>4.0769999999999999E-3</v>
      </c>
      <c r="N356" s="1"/>
    </row>
    <row r="357" spans="1:14" x14ac:dyDescent="0.25">
      <c r="A357" t="s">
        <v>52</v>
      </c>
      <c r="B357">
        <v>3</v>
      </c>
      <c r="C357" s="1" t="s">
        <v>3</v>
      </c>
      <c r="D357" s="1">
        <v>41474</v>
      </c>
      <c r="E357">
        <v>1</v>
      </c>
      <c r="F357" t="str">
        <f t="shared" si="5"/>
        <v>Both3Greater Bay Area414741</v>
      </c>
      <c r="G357" s="23">
        <v>0.44731742000000002</v>
      </c>
      <c r="H357">
        <v>52392</v>
      </c>
      <c r="I357">
        <v>57.511369999999999</v>
      </c>
      <c r="J357">
        <v>4.0769999999999999E-3</v>
      </c>
      <c r="N357" s="1"/>
    </row>
    <row r="358" spans="1:14" x14ac:dyDescent="0.25">
      <c r="A358" t="s">
        <v>52</v>
      </c>
      <c r="B358">
        <v>3</v>
      </c>
      <c r="C358" s="1" t="s">
        <v>3</v>
      </c>
      <c r="D358" s="1">
        <v>41453</v>
      </c>
      <c r="E358">
        <v>0</v>
      </c>
      <c r="F358" t="str">
        <f t="shared" si="5"/>
        <v>Both3Greater Bay Area414530</v>
      </c>
      <c r="G358" s="23">
        <v>0.52861818999999999</v>
      </c>
      <c r="H358">
        <v>51785</v>
      </c>
      <c r="I358">
        <v>66.569119999999998</v>
      </c>
      <c r="J358">
        <v>5.1421000000000001E-3</v>
      </c>
      <c r="N358" s="1"/>
    </row>
    <row r="359" spans="1:14" x14ac:dyDescent="0.25">
      <c r="A359" t="s">
        <v>52</v>
      </c>
      <c r="B359">
        <v>3</v>
      </c>
      <c r="C359" s="1" t="s">
        <v>3</v>
      </c>
      <c r="D359" s="1">
        <v>41453</v>
      </c>
      <c r="E359">
        <v>1</v>
      </c>
      <c r="F359" t="str">
        <f t="shared" si="5"/>
        <v>Both3Greater Bay Area414531</v>
      </c>
      <c r="G359" s="23">
        <v>0.51135735999999998</v>
      </c>
      <c r="H359">
        <v>51785</v>
      </c>
      <c r="I359">
        <v>66.569119999999998</v>
      </c>
      <c r="J359">
        <v>5.1421000000000001E-3</v>
      </c>
      <c r="N359" s="1"/>
    </row>
    <row r="360" spans="1:14" x14ac:dyDescent="0.25">
      <c r="A360" t="s">
        <v>52</v>
      </c>
      <c r="B360">
        <v>3</v>
      </c>
      <c r="C360" s="1" t="s">
        <v>3</v>
      </c>
      <c r="D360" s="1" t="s">
        <v>36</v>
      </c>
      <c r="E360">
        <v>0</v>
      </c>
      <c r="F360" t="str">
        <f t="shared" si="5"/>
        <v>Both3Greater Bay AreaAverage Event Day0</v>
      </c>
      <c r="G360" s="23">
        <v>0.51694401000000001</v>
      </c>
      <c r="H360">
        <v>52034</v>
      </c>
      <c r="I360">
        <v>63.845649999999999</v>
      </c>
      <c r="J360">
        <v>1.8096E-3</v>
      </c>
      <c r="N360" s="1"/>
    </row>
    <row r="361" spans="1:14" x14ac:dyDescent="0.25">
      <c r="A361" t="s">
        <v>52</v>
      </c>
      <c r="B361">
        <v>3</v>
      </c>
      <c r="C361" s="1" t="s">
        <v>3</v>
      </c>
      <c r="D361" s="1" t="s">
        <v>36</v>
      </c>
      <c r="E361">
        <v>1</v>
      </c>
      <c r="F361" t="str">
        <f t="shared" si="5"/>
        <v>Both3Greater Bay AreaAverage Event Day1</v>
      </c>
      <c r="G361" s="23">
        <v>0.50699435999999998</v>
      </c>
      <c r="H361">
        <v>52034</v>
      </c>
      <c r="I361">
        <v>63.845649999999999</v>
      </c>
      <c r="J361">
        <v>1.8096E-3</v>
      </c>
      <c r="N361" s="1"/>
    </row>
    <row r="362" spans="1:14" x14ac:dyDescent="0.25">
      <c r="A362" t="s">
        <v>52</v>
      </c>
      <c r="B362">
        <v>3</v>
      </c>
      <c r="C362" s="1" t="s">
        <v>44</v>
      </c>
      <c r="D362" s="1">
        <v>41456</v>
      </c>
      <c r="E362">
        <v>0</v>
      </c>
      <c r="F362" t="str">
        <f t="shared" si="5"/>
        <v>Both3Greater Fresno Area414560</v>
      </c>
      <c r="G362" s="23">
        <v>1.3590742</v>
      </c>
      <c r="H362">
        <v>9577</v>
      </c>
      <c r="I362">
        <v>86.5</v>
      </c>
      <c r="J362">
        <v>2.3639199999999999E-2</v>
      </c>
      <c r="N362" s="1"/>
    </row>
    <row r="363" spans="1:14" x14ac:dyDescent="0.25">
      <c r="A363" t="s">
        <v>52</v>
      </c>
      <c r="B363">
        <v>3</v>
      </c>
      <c r="C363" s="1" t="s">
        <v>44</v>
      </c>
      <c r="D363" s="1">
        <v>41456</v>
      </c>
      <c r="E363">
        <v>1</v>
      </c>
      <c r="F363" t="str">
        <f t="shared" si="5"/>
        <v>Both3Greater Fresno Area414561</v>
      </c>
      <c r="G363" s="23">
        <v>1.3011519</v>
      </c>
      <c r="H363">
        <v>9577</v>
      </c>
      <c r="I363">
        <v>86.5</v>
      </c>
      <c r="J363">
        <v>2.3639199999999999E-2</v>
      </c>
      <c r="N363" s="1"/>
    </row>
    <row r="364" spans="1:14" x14ac:dyDescent="0.25">
      <c r="A364" t="s">
        <v>52</v>
      </c>
      <c r="B364">
        <v>3</v>
      </c>
      <c r="C364" s="1" t="s">
        <v>44</v>
      </c>
      <c r="D364" s="1">
        <v>41457</v>
      </c>
      <c r="E364">
        <v>0</v>
      </c>
      <c r="F364" t="str">
        <f t="shared" si="5"/>
        <v>Both3Greater Fresno Area414570</v>
      </c>
      <c r="G364" s="23">
        <v>1.2944291000000001</v>
      </c>
      <c r="H364">
        <v>9566</v>
      </c>
      <c r="I364">
        <v>85.5</v>
      </c>
      <c r="J364">
        <v>2.2841299999999998E-2</v>
      </c>
      <c r="N364" s="1"/>
    </row>
    <row r="365" spans="1:14" x14ac:dyDescent="0.25">
      <c r="A365" t="s">
        <v>52</v>
      </c>
      <c r="B365">
        <v>3</v>
      </c>
      <c r="C365" s="1" t="s">
        <v>44</v>
      </c>
      <c r="D365" s="1">
        <v>41457</v>
      </c>
      <c r="E365">
        <v>1</v>
      </c>
      <c r="F365" t="str">
        <f t="shared" si="5"/>
        <v>Both3Greater Fresno Area414571</v>
      </c>
      <c r="G365" s="23">
        <v>1.2698244000000001</v>
      </c>
      <c r="H365">
        <v>9566</v>
      </c>
      <c r="I365">
        <v>85.5</v>
      </c>
      <c r="J365">
        <v>2.2841299999999998E-2</v>
      </c>
      <c r="N365" s="1"/>
    </row>
    <row r="366" spans="1:14" x14ac:dyDescent="0.25">
      <c r="A366" t="s">
        <v>52</v>
      </c>
      <c r="B366">
        <v>3</v>
      </c>
      <c r="C366" s="1" t="s">
        <v>44</v>
      </c>
      <c r="D366" s="1">
        <v>41432</v>
      </c>
      <c r="E366">
        <v>0</v>
      </c>
      <c r="F366" t="str">
        <f t="shared" si="5"/>
        <v>Both3Greater Fresno Area414320</v>
      </c>
      <c r="G366" s="23">
        <v>0.89358583000000003</v>
      </c>
      <c r="H366">
        <v>9461</v>
      </c>
      <c r="I366">
        <v>77.5</v>
      </c>
      <c r="J366">
        <v>1.7751200000000002E-2</v>
      </c>
      <c r="N366" s="1"/>
    </row>
    <row r="367" spans="1:14" x14ac:dyDescent="0.25">
      <c r="A367" t="s">
        <v>52</v>
      </c>
      <c r="B367">
        <v>3</v>
      </c>
      <c r="C367" s="1" t="s">
        <v>44</v>
      </c>
      <c r="D367" s="1">
        <v>41432</v>
      </c>
      <c r="E367">
        <v>1</v>
      </c>
      <c r="F367" t="str">
        <f t="shared" si="5"/>
        <v>Both3Greater Fresno Area414321</v>
      </c>
      <c r="G367" s="23">
        <v>0.83294146000000002</v>
      </c>
      <c r="H367">
        <v>9461</v>
      </c>
      <c r="I367">
        <v>77.5</v>
      </c>
      <c r="J367">
        <v>1.7751200000000002E-2</v>
      </c>
      <c r="N367" s="1"/>
    </row>
    <row r="368" spans="1:14" x14ac:dyDescent="0.25">
      <c r="A368" t="s">
        <v>52</v>
      </c>
      <c r="B368">
        <v>3</v>
      </c>
      <c r="C368" s="1" t="s">
        <v>44</v>
      </c>
      <c r="D368" s="1">
        <v>41526</v>
      </c>
      <c r="E368">
        <v>0</v>
      </c>
      <c r="F368" t="str">
        <f t="shared" si="5"/>
        <v>Both3Greater Fresno Area415260</v>
      </c>
      <c r="G368" s="23">
        <v>0.87638287999999998</v>
      </c>
      <c r="H368">
        <v>9624</v>
      </c>
      <c r="I368">
        <v>77.5</v>
      </c>
      <c r="J368">
        <v>1.6450800000000002E-2</v>
      </c>
      <c r="N368" s="1"/>
    </row>
    <row r="369" spans="1:14" x14ac:dyDescent="0.25">
      <c r="A369" t="s">
        <v>52</v>
      </c>
      <c r="B369">
        <v>3</v>
      </c>
      <c r="C369" s="1" t="s">
        <v>44</v>
      </c>
      <c r="D369" s="1">
        <v>41526</v>
      </c>
      <c r="E369">
        <v>1</v>
      </c>
      <c r="F369" t="str">
        <f t="shared" si="5"/>
        <v>Both3Greater Fresno Area415261</v>
      </c>
      <c r="G369" s="23">
        <v>0.83243140000000004</v>
      </c>
      <c r="H369">
        <v>9624</v>
      </c>
      <c r="I369">
        <v>77.5</v>
      </c>
      <c r="J369">
        <v>1.6450800000000002E-2</v>
      </c>
      <c r="N369" s="1"/>
    </row>
    <row r="370" spans="1:14" x14ac:dyDescent="0.25">
      <c r="A370" t="s">
        <v>52</v>
      </c>
      <c r="B370">
        <v>3</v>
      </c>
      <c r="C370" s="1" t="s">
        <v>44</v>
      </c>
      <c r="D370" s="1">
        <v>41527</v>
      </c>
      <c r="E370">
        <v>0</v>
      </c>
      <c r="F370" t="str">
        <f t="shared" si="5"/>
        <v>Both3Greater Fresno Area415270</v>
      </c>
      <c r="G370" s="23">
        <v>0.8425724</v>
      </c>
      <c r="H370">
        <v>9619</v>
      </c>
      <c r="I370">
        <v>77.5</v>
      </c>
      <c r="J370">
        <v>1.6207900000000001E-2</v>
      </c>
      <c r="N370" s="1"/>
    </row>
    <row r="371" spans="1:14" x14ac:dyDescent="0.25">
      <c r="A371" t="s">
        <v>52</v>
      </c>
      <c r="B371">
        <v>3</v>
      </c>
      <c r="C371" s="1" t="s">
        <v>44</v>
      </c>
      <c r="D371" s="1">
        <v>41527</v>
      </c>
      <c r="E371">
        <v>1</v>
      </c>
      <c r="F371" t="str">
        <f t="shared" si="5"/>
        <v>Both3Greater Fresno Area415271</v>
      </c>
      <c r="G371" s="23">
        <v>0.81258622000000003</v>
      </c>
      <c r="H371">
        <v>9619</v>
      </c>
      <c r="I371">
        <v>77.5</v>
      </c>
      <c r="J371">
        <v>1.6207900000000001E-2</v>
      </c>
      <c r="N371" s="1"/>
    </row>
    <row r="372" spans="1:14" x14ac:dyDescent="0.25">
      <c r="A372" t="s">
        <v>52</v>
      </c>
      <c r="B372">
        <v>3</v>
      </c>
      <c r="C372" s="1" t="s">
        <v>44</v>
      </c>
      <c r="D372" s="1">
        <v>41505</v>
      </c>
      <c r="E372">
        <v>0</v>
      </c>
      <c r="F372" t="str">
        <f t="shared" si="5"/>
        <v>Both3Greater Fresno Area415050</v>
      </c>
      <c r="G372" s="23">
        <v>1.070646</v>
      </c>
      <c r="H372">
        <v>9628</v>
      </c>
      <c r="I372">
        <v>79.5</v>
      </c>
      <c r="J372">
        <v>1.9239699999999998E-2</v>
      </c>
      <c r="N372" s="1"/>
    </row>
    <row r="373" spans="1:14" x14ac:dyDescent="0.25">
      <c r="A373" t="s">
        <v>52</v>
      </c>
      <c r="B373">
        <v>3</v>
      </c>
      <c r="C373" s="1" t="s">
        <v>44</v>
      </c>
      <c r="D373" s="1">
        <v>41505</v>
      </c>
      <c r="E373">
        <v>1</v>
      </c>
      <c r="F373" t="str">
        <f t="shared" si="5"/>
        <v>Both3Greater Fresno Area415051</v>
      </c>
      <c r="G373" s="23">
        <v>0.99618205999999998</v>
      </c>
      <c r="H373">
        <v>9628</v>
      </c>
      <c r="I373">
        <v>79.5</v>
      </c>
      <c r="J373">
        <v>1.9239699999999998E-2</v>
      </c>
      <c r="N373" s="1"/>
    </row>
    <row r="374" spans="1:14" x14ac:dyDescent="0.25">
      <c r="A374" t="s">
        <v>52</v>
      </c>
      <c r="B374">
        <v>3</v>
      </c>
      <c r="C374" s="1" t="s">
        <v>44</v>
      </c>
      <c r="D374" s="1">
        <v>41474</v>
      </c>
      <c r="E374">
        <v>0</v>
      </c>
      <c r="F374" t="str">
        <f t="shared" si="5"/>
        <v>Both3Greater Fresno Area414740</v>
      </c>
      <c r="G374" s="23">
        <v>0.90216417999999998</v>
      </c>
      <c r="H374">
        <v>9595</v>
      </c>
      <c r="I374">
        <v>77.5</v>
      </c>
      <c r="J374">
        <v>1.7007600000000001E-2</v>
      </c>
      <c r="N374" s="1"/>
    </row>
    <row r="375" spans="1:14" x14ac:dyDescent="0.25">
      <c r="A375" t="s">
        <v>52</v>
      </c>
      <c r="B375">
        <v>3</v>
      </c>
      <c r="C375" s="1" t="s">
        <v>44</v>
      </c>
      <c r="D375" s="1">
        <v>41474</v>
      </c>
      <c r="E375">
        <v>1</v>
      </c>
      <c r="F375" t="str">
        <f t="shared" si="5"/>
        <v>Both3Greater Fresno Area414741</v>
      </c>
      <c r="G375" s="23">
        <v>0.84961595000000001</v>
      </c>
      <c r="H375">
        <v>9595</v>
      </c>
      <c r="I375">
        <v>77.5</v>
      </c>
      <c r="J375">
        <v>1.7007600000000001E-2</v>
      </c>
      <c r="N375" s="1"/>
    </row>
    <row r="376" spans="1:14" x14ac:dyDescent="0.25">
      <c r="A376" t="s">
        <v>52</v>
      </c>
      <c r="B376">
        <v>3</v>
      </c>
      <c r="C376" s="1" t="s">
        <v>44</v>
      </c>
      <c r="D376" s="1">
        <v>41453</v>
      </c>
      <c r="E376">
        <v>0</v>
      </c>
      <c r="F376" t="str">
        <f t="shared" si="5"/>
        <v>Both3Greater Fresno Area414530</v>
      </c>
      <c r="G376" s="23">
        <v>1.0998129000000001</v>
      </c>
      <c r="H376">
        <v>9587</v>
      </c>
      <c r="I376">
        <v>81.5</v>
      </c>
      <c r="J376">
        <v>2.03459E-2</v>
      </c>
      <c r="N376" s="1"/>
    </row>
    <row r="377" spans="1:14" x14ac:dyDescent="0.25">
      <c r="A377" t="s">
        <v>52</v>
      </c>
      <c r="B377">
        <v>3</v>
      </c>
      <c r="C377" s="1" t="s">
        <v>44</v>
      </c>
      <c r="D377" s="1">
        <v>41453</v>
      </c>
      <c r="E377">
        <v>1</v>
      </c>
      <c r="F377" t="str">
        <f t="shared" si="5"/>
        <v>Both3Greater Fresno Area414531</v>
      </c>
      <c r="G377" s="23">
        <v>1.0094293000000001</v>
      </c>
      <c r="H377">
        <v>9587</v>
      </c>
      <c r="I377">
        <v>81.5</v>
      </c>
      <c r="J377">
        <v>2.03459E-2</v>
      </c>
      <c r="N377" s="1"/>
    </row>
    <row r="378" spans="1:14" x14ac:dyDescent="0.25">
      <c r="A378" t="s">
        <v>52</v>
      </c>
      <c r="B378">
        <v>3</v>
      </c>
      <c r="C378" s="1" t="s">
        <v>44</v>
      </c>
      <c r="D378" s="1" t="s">
        <v>36</v>
      </c>
      <c r="E378">
        <v>0</v>
      </c>
      <c r="F378" t="str">
        <f t="shared" si="5"/>
        <v>Both3Greater Fresno AreaAverage Event Day0</v>
      </c>
      <c r="G378" s="23">
        <v>1.0434985000000001</v>
      </c>
      <c r="H378">
        <v>9582.125</v>
      </c>
      <c r="I378">
        <v>80.38364</v>
      </c>
      <c r="J378">
        <v>6.9882E-3</v>
      </c>
      <c r="N378" s="1"/>
    </row>
    <row r="379" spans="1:14" x14ac:dyDescent="0.25">
      <c r="A379" t="s">
        <v>52</v>
      </c>
      <c r="B379">
        <v>3</v>
      </c>
      <c r="C379" s="1" t="s">
        <v>44</v>
      </c>
      <c r="D379" s="1" t="s">
        <v>36</v>
      </c>
      <c r="E379">
        <v>1</v>
      </c>
      <c r="F379" t="str">
        <f t="shared" si="5"/>
        <v>Both3Greater Fresno AreaAverage Event Day1</v>
      </c>
      <c r="G379" s="23">
        <v>0.98849248000000001</v>
      </c>
      <c r="H379">
        <v>9582.125</v>
      </c>
      <c r="I379">
        <v>80.38364</v>
      </c>
      <c r="J379">
        <v>6.9882E-3</v>
      </c>
      <c r="N379" s="1"/>
    </row>
    <row r="380" spans="1:14" x14ac:dyDescent="0.25">
      <c r="A380" t="s">
        <v>52</v>
      </c>
      <c r="B380">
        <v>3</v>
      </c>
      <c r="C380" s="1" t="s">
        <v>45</v>
      </c>
      <c r="D380" s="1">
        <v>41456</v>
      </c>
      <c r="E380">
        <v>0</v>
      </c>
      <c r="F380" t="str">
        <f t="shared" si="5"/>
        <v>Both3Humboldt414560</v>
      </c>
      <c r="G380" s="23">
        <v>0.70874334999999999</v>
      </c>
      <c r="H380">
        <v>1123</v>
      </c>
      <c r="I380">
        <v>66.702190000000002</v>
      </c>
      <c r="J380">
        <v>5.6039600000000002E-2</v>
      </c>
      <c r="N380" s="1"/>
    </row>
    <row r="381" spans="1:14" x14ac:dyDescent="0.25">
      <c r="A381" t="s">
        <v>52</v>
      </c>
      <c r="B381">
        <v>3</v>
      </c>
      <c r="C381" s="1" t="s">
        <v>45</v>
      </c>
      <c r="D381" s="1">
        <v>41456</v>
      </c>
      <c r="E381">
        <v>1</v>
      </c>
      <c r="F381" t="str">
        <f t="shared" si="5"/>
        <v>Both3Humboldt414561</v>
      </c>
      <c r="G381" s="23">
        <v>0.71517624999999996</v>
      </c>
      <c r="H381">
        <v>1123</v>
      </c>
      <c r="I381">
        <v>66.702190000000002</v>
      </c>
      <c r="J381">
        <v>5.6039600000000002E-2</v>
      </c>
      <c r="N381" s="1"/>
    </row>
    <row r="382" spans="1:14" x14ac:dyDescent="0.25">
      <c r="A382" t="s">
        <v>52</v>
      </c>
      <c r="B382">
        <v>3</v>
      </c>
      <c r="C382" s="1" t="s">
        <v>45</v>
      </c>
      <c r="D382" s="1">
        <v>41457</v>
      </c>
      <c r="E382">
        <v>0</v>
      </c>
      <c r="F382" t="str">
        <f t="shared" si="5"/>
        <v>Both3Humboldt414570</v>
      </c>
      <c r="G382" s="23">
        <v>0.78471226999999999</v>
      </c>
      <c r="H382">
        <v>1130</v>
      </c>
      <c r="I382">
        <v>69.753140000000002</v>
      </c>
      <c r="J382">
        <v>6.07802E-2</v>
      </c>
      <c r="N382" s="1"/>
    </row>
    <row r="383" spans="1:14" x14ac:dyDescent="0.25">
      <c r="A383" t="s">
        <v>52</v>
      </c>
      <c r="B383">
        <v>3</v>
      </c>
      <c r="C383" s="1" t="s">
        <v>45</v>
      </c>
      <c r="D383" s="1">
        <v>41457</v>
      </c>
      <c r="E383">
        <v>1</v>
      </c>
      <c r="F383" t="str">
        <f t="shared" si="5"/>
        <v>Both3Humboldt414571</v>
      </c>
      <c r="G383" s="23">
        <v>0.82932667999999998</v>
      </c>
      <c r="H383">
        <v>1130</v>
      </c>
      <c r="I383">
        <v>69.753140000000002</v>
      </c>
      <c r="J383">
        <v>6.07802E-2</v>
      </c>
      <c r="N383" s="1"/>
    </row>
    <row r="384" spans="1:14" x14ac:dyDescent="0.25">
      <c r="A384" t="s">
        <v>52</v>
      </c>
      <c r="B384">
        <v>3</v>
      </c>
      <c r="C384" s="1" t="s">
        <v>45</v>
      </c>
      <c r="D384" s="1">
        <v>41432</v>
      </c>
      <c r="E384">
        <v>0</v>
      </c>
      <c r="F384" t="str">
        <f t="shared" si="5"/>
        <v>Both3Humboldt414320</v>
      </c>
      <c r="G384" s="23">
        <v>0.65491485000000005</v>
      </c>
      <c r="H384">
        <v>1077</v>
      </c>
      <c r="I384">
        <v>56.480840000000001</v>
      </c>
      <c r="J384">
        <v>5.33801E-2</v>
      </c>
      <c r="N384" s="1"/>
    </row>
    <row r="385" spans="1:14" x14ac:dyDescent="0.25">
      <c r="A385" t="s">
        <v>52</v>
      </c>
      <c r="B385">
        <v>3</v>
      </c>
      <c r="C385" s="1" t="s">
        <v>45</v>
      </c>
      <c r="D385" s="1">
        <v>41432</v>
      </c>
      <c r="E385">
        <v>1</v>
      </c>
      <c r="F385" t="str">
        <f t="shared" si="5"/>
        <v>Both3Humboldt414321</v>
      </c>
      <c r="G385" s="23">
        <v>0.66973928999999999</v>
      </c>
      <c r="H385">
        <v>1077</v>
      </c>
      <c r="I385">
        <v>56.480840000000001</v>
      </c>
      <c r="J385">
        <v>5.33801E-2</v>
      </c>
      <c r="N385" s="1"/>
    </row>
    <row r="386" spans="1:14" x14ac:dyDescent="0.25">
      <c r="A386" t="s">
        <v>52</v>
      </c>
      <c r="B386">
        <v>3</v>
      </c>
      <c r="C386" s="1" t="s">
        <v>45</v>
      </c>
      <c r="D386" s="1">
        <v>41526</v>
      </c>
      <c r="E386">
        <v>0</v>
      </c>
      <c r="F386" t="str">
        <f t="shared" si="5"/>
        <v>Both3Humboldt415260</v>
      </c>
      <c r="G386" s="23">
        <v>0.62595542999999998</v>
      </c>
      <c r="H386">
        <v>1146</v>
      </c>
      <c r="I386">
        <v>58.399659999999997</v>
      </c>
      <c r="J386">
        <v>4.8939900000000001E-2</v>
      </c>
      <c r="N386" s="1"/>
    </row>
    <row r="387" spans="1:14" x14ac:dyDescent="0.25">
      <c r="A387" t="s">
        <v>52</v>
      </c>
      <c r="B387">
        <v>3</v>
      </c>
      <c r="C387" s="1" t="s">
        <v>45</v>
      </c>
      <c r="D387" s="1">
        <v>41526</v>
      </c>
      <c r="E387">
        <v>1</v>
      </c>
      <c r="F387" t="str">
        <f t="shared" ref="F387:F450" si="6">CONCATENATE(A387,B387,C387,D387,E387)</f>
        <v>Both3Humboldt415261</v>
      </c>
      <c r="G387" s="23">
        <v>0.63786584000000002</v>
      </c>
      <c r="H387">
        <v>1146</v>
      </c>
      <c r="I387">
        <v>58.399659999999997</v>
      </c>
      <c r="J387">
        <v>4.8939900000000001E-2</v>
      </c>
      <c r="N387" s="1"/>
    </row>
    <row r="388" spans="1:14" x14ac:dyDescent="0.25">
      <c r="A388" t="s">
        <v>52</v>
      </c>
      <c r="B388">
        <v>3</v>
      </c>
      <c r="C388" s="1" t="s">
        <v>45</v>
      </c>
      <c r="D388" s="1">
        <v>41527</v>
      </c>
      <c r="E388">
        <v>0</v>
      </c>
      <c r="F388" t="str">
        <f t="shared" si="6"/>
        <v>Both3Humboldt415270</v>
      </c>
      <c r="G388" s="23">
        <v>0.63780006</v>
      </c>
      <c r="H388">
        <v>1145</v>
      </c>
      <c r="I388">
        <v>58.918419999999998</v>
      </c>
      <c r="J388">
        <v>4.8435600000000002E-2</v>
      </c>
      <c r="N388" s="1"/>
    </row>
    <row r="389" spans="1:14" x14ac:dyDescent="0.25">
      <c r="A389" t="s">
        <v>52</v>
      </c>
      <c r="B389">
        <v>3</v>
      </c>
      <c r="C389" s="1" t="s">
        <v>45</v>
      </c>
      <c r="D389" s="1">
        <v>41527</v>
      </c>
      <c r="E389">
        <v>1</v>
      </c>
      <c r="F389" t="str">
        <f t="shared" si="6"/>
        <v>Both3Humboldt415271</v>
      </c>
      <c r="G389" s="23">
        <v>0.64505491999999998</v>
      </c>
      <c r="H389">
        <v>1145</v>
      </c>
      <c r="I389">
        <v>58.918419999999998</v>
      </c>
      <c r="J389">
        <v>4.8435600000000002E-2</v>
      </c>
      <c r="N389" s="1"/>
    </row>
    <row r="390" spans="1:14" x14ac:dyDescent="0.25">
      <c r="A390" t="s">
        <v>52</v>
      </c>
      <c r="B390">
        <v>3</v>
      </c>
      <c r="C390" s="1" t="s">
        <v>45</v>
      </c>
      <c r="D390" s="1">
        <v>41505</v>
      </c>
      <c r="E390">
        <v>0</v>
      </c>
      <c r="F390" t="str">
        <f t="shared" si="6"/>
        <v>Both3Humboldt415050</v>
      </c>
      <c r="G390" s="23">
        <v>0.71855195999999999</v>
      </c>
      <c r="H390">
        <v>1142</v>
      </c>
      <c r="I390">
        <v>63.832529999999998</v>
      </c>
      <c r="J390">
        <v>5.4049E-2</v>
      </c>
      <c r="N390" s="1"/>
    </row>
    <row r="391" spans="1:14" x14ac:dyDescent="0.25">
      <c r="A391" t="s">
        <v>52</v>
      </c>
      <c r="B391">
        <v>3</v>
      </c>
      <c r="C391" s="1" t="s">
        <v>45</v>
      </c>
      <c r="D391" s="1">
        <v>41505</v>
      </c>
      <c r="E391">
        <v>1</v>
      </c>
      <c r="F391" t="str">
        <f t="shared" si="6"/>
        <v>Both3Humboldt415051</v>
      </c>
      <c r="G391" s="23">
        <v>0.70182056000000004</v>
      </c>
      <c r="H391">
        <v>1142</v>
      </c>
      <c r="I391">
        <v>63.832529999999998</v>
      </c>
      <c r="J391">
        <v>5.4049E-2</v>
      </c>
      <c r="N391" s="1"/>
    </row>
    <row r="392" spans="1:14" x14ac:dyDescent="0.25">
      <c r="A392" t="s">
        <v>52</v>
      </c>
      <c r="B392">
        <v>3</v>
      </c>
      <c r="C392" s="1" t="s">
        <v>45</v>
      </c>
      <c r="D392" s="1">
        <v>41474</v>
      </c>
      <c r="E392">
        <v>0</v>
      </c>
      <c r="F392" t="str">
        <f t="shared" si="6"/>
        <v>Both3Humboldt414740</v>
      </c>
      <c r="G392" s="23">
        <v>0.67314390999999996</v>
      </c>
      <c r="H392">
        <v>1136</v>
      </c>
      <c r="I392">
        <v>58.810360000000003</v>
      </c>
      <c r="J392">
        <v>5.12588E-2</v>
      </c>
      <c r="N392" s="1"/>
    </row>
    <row r="393" spans="1:14" x14ac:dyDescent="0.25">
      <c r="A393" t="s">
        <v>52</v>
      </c>
      <c r="B393">
        <v>3</v>
      </c>
      <c r="C393" s="1" t="s">
        <v>45</v>
      </c>
      <c r="D393" s="1">
        <v>41474</v>
      </c>
      <c r="E393">
        <v>1</v>
      </c>
      <c r="F393" t="str">
        <f t="shared" si="6"/>
        <v>Both3Humboldt414741</v>
      </c>
      <c r="G393" s="23">
        <v>0.65739800000000004</v>
      </c>
      <c r="H393">
        <v>1136</v>
      </c>
      <c r="I393">
        <v>58.810360000000003</v>
      </c>
      <c r="J393">
        <v>5.12588E-2</v>
      </c>
      <c r="N393" s="1"/>
    </row>
    <row r="394" spans="1:14" x14ac:dyDescent="0.25">
      <c r="A394" t="s">
        <v>52</v>
      </c>
      <c r="B394">
        <v>3</v>
      </c>
      <c r="C394" s="1" t="s">
        <v>45</v>
      </c>
      <c r="D394" s="1">
        <v>41453</v>
      </c>
      <c r="E394">
        <v>0</v>
      </c>
      <c r="F394" t="str">
        <f t="shared" si="6"/>
        <v>Both3Humboldt414530</v>
      </c>
      <c r="G394" s="23">
        <v>0.66902419000000002</v>
      </c>
      <c r="H394">
        <v>1121</v>
      </c>
      <c r="I394">
        <v>61.741109999999999</v>
      </c>
      <c r="J394">
        <v>5.45198E-2</v>
      </c>
      <c r="N394" s="1"/>
    </row>
    <row r="395" spans="1:14" x14ac:dyDescent="0.25">
      <c r="A395" t="s">
        <v>52</v>
      </c>
      <c r="B395">
        <v>3</v>
      </c>
      <c r="C395" s="1" t="s">
        <v>45</v>
      </c>
      <c r="D395" s="1">
        <v>41453</v>
      </c>
      <c r="E395">
        <v>1</v>
      </c>
      <c r="F395" t="str">
        <f t="shared" si="6"/>
        <v>Both3Humboldt414531</v>
      </c>
      <c r="G395" s="23">
        <v>0.65215809999999996</v>
      </c>
      <c r="H395">
        <v>1121</v>
      </c>
      <c r="I395">
        <v>61.741109999999999</v>
      </c>
      <c r="J395">
        <v>5.45198E-2</v>
      </c>
      <c r="N395" s="1"/>
    </row>
    <row r="396" spans="1:14" x14ac:dyDescent="0.25">
      <c r="A396" t="s">
        <v>52</v>
      </c>
      <c r="B396">
        <v>3</v>
      </c>
      <c r="C396" s="1" t="s">
        <v>45</v>
      </c>
      <c r="D396" s="1" t="s">
        <v>36</v>
      </c>
      <c r="E396">
        <v>0</v>
      </c>
      <c r="F396" t="str">
        <f t="shared" si="6"/>
        <v>Both3HumboldtAverage Event Day0</v>
      </c>
      <c r="G396" s="23">
        <v>0.68429768999999996</v>
      </c>
      <c r="H396">
        <v>1127.5</v>
      </c>
      <c r="I396">
        <v>61.853969999999997</v>
      </c>
      <c r="J396">
        <v>1.9000699999999999E-2</v>
      </c>
      <c r="N396" s="1"/>
    </row>
    <row r="397" spans="1:14" x14ac:dyDescent="0.25">
      <c r="A397" t="s">
        <v>52</v>
      </c>
      <c r="B397">
        <v>3</v>
      </c>
      <c r="C397" s="1" t="s">
        <v>45</v>
      </c>
      <c r="D397" s="1" t="s">
        <v>36</v>
      </c>
      <c r="E397">
        <v>1</v>
      </c>
      <c r="F397" t="str">
        <f t="shared" si="6"/>
        <v>Both3HumboldtAverage Event Day1</v>
      </c>
      <c r="G397" s="23">
        <v>0.68856187999999996</v>
      </c>
      <c r="H397">
        <v>1127.5</v>
      </c>
      <c r="I397">
        <v>61.853969999999997</v>
      </c>
      <c r="J397">
        <v>1.9000699999999999E-2</v>
      </c>
      <c r="N397" s="1"/>
    </row>
    <row r="398" spans="1:14" x14ac:dyDescent="0.25">
      <c r="A398" t="s">
        <v>52</v>
      </c>
      <c r="B398">
        <v>3</v>
      </c>
      <c r="C398" s="1" t="s">
        <v>4</v>
      </c>
      <c r="D398" s="1">
        <v>41456</v>
      </c>
      <c r="E398">
        <v>0</v>
      </c>
      <c r="F398" t="str">
        <f t="shared" si="6"/>
        <v>Both3Kern414560</v>
      </c>
      <c r="G398" s="23">
        <v>1.4439649999999999</v>
      </c>
      <c r="H398">
        <v>8713</v>
      </c>
      <c r="I398">
        <v>86.5</v>
      </c>
      <c r="J398">
        <v>2.1948800000000001E-2</v>
      </c>
      <c r="N398" s="1"/>
    </row>
    <row r="399" spans="1:14" x14ac:dyDescent="0.25">
      <c r="A399" t="s">
        <v>52</v>
      </c>
      <c r="B399">
        <v>3</v>
      </c>
      <c r="C399" s="1" t="s">
        <v>4</v>
      </c>
      <c r="D399" s="1">
        <v>41456</v>
      </c>
      <c r="E399">
        <v>1</v>
      </c>
      <c r="F399" t="str">
        <f t="shared" si="6"/>
        <v>Both3Kern414561</v>
      </c>
      <c r="G399" s="23">
        <v>1.3577167999999999</v>
      </c>
      <c r="H399">
        <v>8713</v>
      </c>
      <c r="I399">
        <v>86.5</v>
      </c>
      <c r="J399">
        <v>2.1948800000000001E-2</v>
      </c>
      <c r="N399" s="1"/>
    </row>
    <row r="400" spans="1:14" x14ac:dyDescent="0.25">
      <c r="A400" t="s">
        <v>52</v>
      </c>
      <c r="B400">
        <v>3</v>
      </c>
      <c r="C400" s="1" t="s">
        <v>4</v>
      </c>
      <c r="D400" s="1">
        <v>41457</v>
      </c>
      <c r="E400">
        <v>0</v>
      </c>
      <c r="F400" t="str">
        <f t="shared" si="6"/>
        <v>Both3Kern414570</v>
      </c>
      <c r="G400" s="23">
        <v>1.3225108999999999</v>
      </c>
      <c r="H400">
        <v>8714</v>
      </c>
      <c r="I400">
        <v>85.5</v>
      </c>
      <c r="J400">
        <v>2.0486999999999998E-2</v>
      </c>
      <c r="N400" s="1"/>
    </row>
    <row r="401" spans="1:14" x14ac:dyDescent="0.25">
      <c r="A401" t="s">
        <v>52</v>
      </c>
      <c r="B401">
        <v>3</v>
      </c>
      <c r="C401" s="1" t="s">
        <v>4</v>
      </c>
      <c r="D401" s="1">
        <v>41457</v>
      </c>
      <c r="E401">
        <v>1</v>
      </c>
      <c r="F401" t="str">
        <f t="shared" si="6"/>
        <v>Both3Kern414571</v>
      </c>
      <c r="G401" s="23">
        <v>1.2640591000000001</v>
      </c>
      <c r="H401">
        <v>8714</v>
      </c>
      <c r="I401">
        <v>85.5</v>
      </c>
      <c r="J401">
        <v>2.0486999999999998E-2</v>
      </c>
      <c r="N401" s="1"/>
    </row>
    <row r="402" spans="1:14" x14ac:dyDescent="0.25">
      <c r="A402" t="s">
        <v>52</v>
      </c>
      <c r="B402">
        <v>3</v>
      </c>
      <c r="C402" s="1" t="s">
        <v>4</v>
      </c>
      <c r="D402" s="1">
        <v>41432</v>
      </c>
      <c r="E402">
        <v>0</v>
      </c>
      <c r="F402" t="str">
        <f t="shared" si="6"/>
        <v>Both3Kern414320</v>
      </c>
      <c r="G402" s="23">
        <v>0.98233258000000001</v>
      </c>
      <c r="H402">
        <v>8671</v>
      </c>
      <c r="I402">
        <v>79.5</v>
      </c>
      <c r="J402">
        <v>1.6679699999999999E-2</v>
      </c>
      <c r="N402" s="1"/>
    </row>
    <row r="403" spans="1:14" x14ac:dyDescent="0.25">
      <c r="A403" t="s">
        <v>52</v>
      </c>
      <c r="B403">
        <v>3</v>
      </c>
      <c r="C403" s="1" t="s">
        <v>4</v>
      </c>
      <c r="D403" s="1">
        <v>41432</v>
      </c>
      <c r="E403">
        <v>1</v>
      </c>
      <c r="F403" t="str">
        <f t="shared" si="6"/>
        <v>Both3Kern414321</v>
      </c>
      <c r="G403" s="23">
        <v>0.91464517999999995</v>
      </c>
      <c r="H403">
        <v>8671</v>
      </c>
      <c r="I403">
        <v>79.5</v>
      </c>
      <c r="J403">
        <v>1.6679699999999999E-2</v>
      </c>
      <c r="N403" s="1"/>
    </row>
    <row r="404" spans="1:14" x14ac:dyDescent="0.25">
      <c r="A404" t="s">
        <v>52</v>
      </c>
      <c r="B404">
        <v>3</v>
      </c>
      <c r="C404" s="1" t="s">
        <v>4</v>
      </c>
      <c r="D404" s="1">
        <v>41526</v>
      </c>
      <c r="E404">
        <v>0</v>
      </c>
      <c r="F404" t="str">
        <f t="shared" si="6"/>
        <v>Both3Kern415260</v>
      </c>
      <c r="G404" s="23">
        <v>0.97005894999999998</v>
      </c>
      <c r="H404">
        <v>8704</v>
      </c>
      <c r="I404">
        <v>77.5</v>
      </c>
      <c r="J404">
        <v>1.5890700000000001E-2</v>
      </c>
      <c r="N404" s="1"/>
    </row>
    <row r="405" spans="1:14" x14ac:dyDescent="0.25">
      <c r="A405" t="s">
        <v>52</v>
      </c>
      <c r="B405">
        <v>3</v>
      </c>
      <c r="C405" s="1" t="s">
        <v>4</v>
      </c>
      <c r="D405" s="1">
        <v>41526</v>
      </c>
      <c r="E405">
        <v>1</v>
      </c>
      <c r="F405" t="str">
        <f t="shared" si="6"/>
        <v>Both3Kern415261</v>
      </c>
      <c r="G405" s="23">
        <v>0.91920723999999998</v>
      </c>
      <c r="H405">
        <v>8704</v>
      </c>
      <c r="I405">
        <v>77.5</v>
      </c>
      <c r="J405">
        <v>1.5890700000000001E-2</v>
      </c>
      <c r="N405" s="1"/>
    </row>
    <row r="406" spans="1:14" x14ac:dyDescent="0.25">
      <c r="A406" t="s">
        <v>52</v>
      </c>
      <c r="B406">
        <v>3</v>
      </c>
      <c r="C406" s="1" t="s">
        <v>4</v>
      </c>
      <c r="D406" s="1">
        <v>41527</v>
      </c>
      <c r="E406">
        <v>0</v>
      </c>
      <c r="F406" t="str">
        <f t="shared" si="6"/>
        <v>Both3Kern415270</v>
      </c>
      <c r="G406" s="23">
        <v>0.93292193999999995</v>
      </c>
      <c r="H406">
        <v>8703</v>
      </c>
      <c r="I406">
        <v>76</v>
      </c>
      <c r="J406">
        <v>1.55826E-2</v>
      </c>
      <c r="N406" s="1"/>
    </row>
    <row r="407" spans="1:14" x14ac:dyDescent="0.25">
      <c r="A407" t="s">
        <v>52</v>
      </c>
      <c r="B407">
        <v>3</v>
      </c>
      <c r="C407" s="1" t="s">
        <v>4</v>
      </c>
      <c r="D407" s="1">
        <v>41527</v>
      </c>
      <c r="E407">
        <v>1</v>
      </c>
      <c r="F407" t="str">
        <f t="shared" si="6"/>
        <v>Both3Kern415271</v>
      </c>
      <c r="G407" s="23">
        <v>0.89611074999999996</v>
      </c>
      <c r="H407">
        <v>8703</v>
      </c>
      <c r="I407">
        <v>76</v>
      </c>
      <c r="J407">
        <v>1.55826E-2</v>
      </c>
      <c r="N407" s="1"/>
    </row>
    <row r="408" spans="1:14" x14ac:dyDescent="0.25">
      <c r="A408" t="s">
        <v>52</v>
      </c>
      <c r="B408">
        <v>3</v>
      </c>
      <c r="C408" s="1" t="s">
        <v>4</v>
      </c>
      <c r="D408" s="1">
        <v>41505</v>
      </c>
      <c r="E408">
        <v>0</v>
      </c>
      <c r="F408" t="str">
        <f t="shared" si="6"/>
        <v>Both3Kern415050</v>
      </c>
      <c r="G408" s="23">
        <v>1.042303</v>
      </c>
      <c r="H408">
        <v>8701</v>
      </c>
      <c r="I408">
        <v>81</v>
      </c>
      <c r="J408">
        <v>1.6730700000000001E-2</v>
      </c>
      <c r="N408" s="1"/>
    </row>
    <row r="409" spans="1:14" x14ac:dyDescent="0.25">
      <c r="A409" t="s">
        <v>52</v>
      </c>
      <c r="B409">
        <v>3</v>
      </c>
      <c r="C409" s="1" t="s">
        <v>4</v>
      </c>
      <c r="D409" s="1">
        <v>41505</v>
      </c>
      <c r="E409">
        <v>1</v>
      </c>
      <c r="F409" t="str">
        <f t="shared" si="6"/>
        <v>Both3Kern415051</v>
      </c>
      <c r="G409" s="23">
        <v>0.99104382000000002</v>
      </c>
      <c r="H409">
        <v>8701</v>
      </c>
      <c r="I409">
        <v>81</v>
      </c>
      <c r="J409">
        <v>1.6730700000000001E-2</v>
      </c>
      <c r="N409" s="1"/>
    </row>
    <row r="410" spans="1:14" x14ac:dyDescent="0.25">
      <c r="A410" t="s">
        <v>52</v>
      </c>
      <c r="B410">
        <v>3</v>
      </c>
      <c r="C410" s="1" t="s">
        <v>4</v>
      </c>
      <c r="D410" s="1">
        <v>41474</v>
      </c>
      <c r="E410">
        <v>0</v>
      </c>
      <c r="F410" t="str">
        <f t="shared" si="6"/>
        <v>Both3Kern414740</v>
      </c>
      <c r="G410" s="23">
        <v>0.96065626999999998</v>
      </c>
      <c r="H410">
        <v>8697</v>
      </c>
      <c r="I410">
        <v>77</v>
      </c>
      <c r="J410">
        <v>1.6083900000000002E-2</v>
      </c>
      <c r="N410" s="1"/>
    </row>
    <row r="411" spans="1:14" x14ac:dyDescent="0.25">
      <c r="A411" t="s">
        <v>52</v>
      </c>
      <c r="B411">
        <v>3</v>
      </c>
      <c r="C411" s="1" t="s">
        <v>4</v>
      </c>
      <c r="D411" s="1">
        <v>41474</v>
      </c>
      <c r="E411">
        <v>1</v>
      </c>
      <c r="F411" t="str">
        <f t="shared" si="6"/>
        <v>Both3Kern414741</v>
      </c>
      <c r="G411" s="23">
        <v>0.90705442000000003</v>
      </c>
      <c r="H411">
        <v>8697</v>
      </c>
      <c r="I411">
        <v>77</v>
      </c>
      <c r="J411">
        <v>1.6083900000000002E-2</v>
      </c>
      <c r="N411" s="1"/>
    </row>
    <row r="412" spans="1:14" x14ac:dyDescent="0.25">
      <c r="A412" t="s">
        <v>52</v>
      </c>
      <c r="B412">
        <v>3</v>
      </c>
      <c r="C412" s="1" t="s">
        <v>4</v>
      </c>
      <c r="D412" s="1">
        <v>41453</v>
      </c>
      <c r="E412">
        <v>0</v>
      </c>
      <c r="F412" t="str">
        <f t="shared" si="6"/>
        <v>Both3Kern414530</v>
      </c>
      <c r="G412" s="23">
        <v>1.2423454</v>
      </c>
      <c r="H412">
        <v>8706</v>
      </c>
      <c r="I412">
        <v>84</v>
      </c>
      <c r="J412">
        <v>1.9664399999999999E-2</v>
      </c>
      <c r="N412" s="1"/>
    </row>
    <row r="413" spans="1:14" x14ac:dyDescent="0.25">
      <c r="A413" t="s">
        <v>52</v>
      </c>
      <c r="B413">
        <v>3</v>
      </c>
      <c r="C413" s="1" t="s">
        <v>4</v>
      </c>
      <c r="D413" s="1">
        <v>41453</v>
      </c>
      <c r="E413">
        <v>1</v>
      </c>
      <c r="F413" t="str">
        <f t="shared" si="6"/>
        <v>Both3Kern414531</v>
      </c>
      <c r="G413" s="23">
        <v>1.1586380000000001</v>
      </c>
      <c r="H413">
        <v>8706</v>
      </c>
      <c r="I413">
        <v>84</v>
      </c>
      <c r="J413">
        <v>1.9664399999999999E-2</v>
      </c>
      <c r="N413" s="1"/>
    </row>
    <row r="414" spans="1:14" x14ac:dyDescent="0.25">
      <c r="A414" t="s">
        <v>52</v>
      </c>
      <c r="B414">
        <v>3</v>
      </c>
      <c r="C414" s="1" t="s">
        <v>4</v>
      </c>
      <c r="D414" s="1" t="s">
        <v>36</v>
      </c>
      <c r="E414">
        <v>0</v>
      </c>
      <c r="F414" t="str">
        <f t="shared" si="6"/>
        <v>Both3KernAverage Event Day0</v>
      </c>
      <c r="G414" s="23">
        <v>1.1133776</v>
      </c>
      <c r="H414">
        <v>8701.125</v>
      </c>
      <c r="I414">
        <v>80.883679999999998</v>
      </c>
      <c r="J414">
        <v>6.5126999999999997E-3</v>
      </c>
      <c r="N414" s="1"/>
    </row>
    <row r="415" spans="1:14" x14ac:dyDescent="0.25">
      <c r="A415" t="s">
        <v>52</v>
      </c>
      <c r="B415">
        <v>3</v>
      </c>
      <c r="C415" s="1" t="s">
        <v>4</v>
      </c>
      <c r="D415" s="1" t="s">
        <v>36</v>
      </c>
      <c r="E415">
        <v>1</v>
      </c>
      <c r="F415" t="str">
        <f t="shared" si="6"/>
        <v>Both3KernAverage Event Day1</v>
      </c>
      <c r="G415" s="23">
        <v>1.0514112</v>
      </c>
      <c r="H415">
        <v>8701.125</v>
      </c>
      <c r="I415">
        <v>80.883679999999998</v>
      </c>
      <c r="J415">
        <v>6.5126999999999997E-3</v>
      </c>
      <c r="N415" s="1"/>
    </row>
    <row r="416" spans="1:14" x14ac:dyDescent="0.25">
      <c r="A416" t="s">
        <v>52</v>
      </c>
      <c r="B416">
        <v>3</v>
      </c>
      <c r="C416" s="1" t="s">
        <v>46</v>
      </c>
      <c r="D416" s="1">
        <v>41456</v>
      </c>
      <c r="E416">
        <v>0</v>
      </c>
      <c r="F416" t="str">
        <f t="shared" si="6"/>
        <v>Both3North Coast and North Bay414560</v>
      </c>
      <c r="G416" s="23">
        <v>0.57209631999999999</v>
      </c>
      <c r="H416">
        <v>5241</v>
      </c>
      <c r="I416">
        <v>60.998460000000001</v>
      </c>
      <c r="J416">
        <v>1.9683699999999998E-2</v>
      </c>
      <c r="N416" s="1"/>
    </row>
    <row r="417" spans="1:14" x14ac:dyDescent="0.25">
      <c r="A417" t="s">
        <v>52</v>
      </c>
      <c r="B417">
        <v>3</v>
      </c>
      <c r="C417" s="1" t="s">
        <v>46</v>
      </c>
      <c r="D417" s="1">
        <v>41456</v>
      </c>
      <c r="E417">
        <v>1</v>
      </c>
      <c r="F417" t="str">
        <f t="shared" si="6"/>
        <v>Both3North Coast and North Bay414561</v>
      </c>
      <c r="G417" s="23">
        <v>0.56357044999999995</v>
      </c>
      <c r="H417">
        <v>5241</v>
      </c>
      <c r="I417">
        <v>60.998460000000001</v>
      </c>
      <c r="J417">
        <v>1.9683699999999998E-2</v>
      </c>
      <c r="N417" s="1"/>
    </row>
    <row r="418" spans="1:14" x14ac:dyDescent="0.25">
      <c r="A418" t="s">
        <v>52</v>
      </c>
      <c r="B418">
        <v>3</v>
      </c>
      <c r="C418" s="1" t="s">
        <v>46</v>
      </c>
      <c r="D418" s="1">
        <v>41457</v>
      </c>
      <c r="E418">
        <v>0</v>
      </c>
      <c r="F418" t="str">
        <f t="shared" si="6"/>
        <v>Both3North Coast and North Bay414570</v>
      </c>
      <c r="G418" s="23">
        <v>0.60943559999999997</v>
      </c>
      <c r="H418">
        <v>5245</v>
      </c>
      <c r="I418">
        <v>65.705410000000001</v>
      </c>
      <c r="J418">
        <v>2.1554E-2</v>
      </c>
      <c r="N418" s="1"/>
    </row>
    <row r="419" spans="1:14" x14ac:dyDescent="0.25">
      <c r="A419" t="s">
        <v>52</v>
      </c>
      <c r="B419">
        <v>3</v>
      </c>
      <c r="C419" s="1" t="s">
        <v>46</v>
      </c>
      <c r="D419" s="1">
        <v>41457</v>
      </c>
      <c r="E419">
        <v>1</v>
      </c>
      <c r="F419" t="str">
        <f t="shared" si="6"/>
        <v>Both3North Coast and North Bay414571</v>
      </c>
      <c r="G419" s="23">
        <v>0.60346043000000005</v>
      </c>
      <c r="H419">
        <v>5245</v>
      </c>
      <c r="I419">
        <v>65.705410000000001</v>
      </c>
      <c r="J419">
        <v>2.1554E-2</v>
      </c>
      <c r="N419" s="1"/>
    </row>
    <row r="420" spans="1:14" x14ac:dyDescent="0.25">
      <c r="A420" t="s">
        <v>52</v>
      </c>
      <c r="B420">
        <v>3</v>
      </c>
      <c r="C420" s="1" t="s">
        <v>46</v>
      </c>
      <c r="D420" s="1">
        <v>41432</v>
      </c>
      <c r="E420">
        <v>0</v>
      </c>
      <c r="F420" t="str">
        <f t="shared" si="6"/>
        <v>Both3North Coast and North Bay414320</v>
      </c>
      <c r="G420" s="23">
        <v>0.4618815</v>
      </c>
      <c r="H420">
        <v>5129</v>
      </c>
      <c r="I420">
        <v>51.730559999999997</v>
      </c>
      <c r="J420">
        <v>1.7517600000000001E-2</v>
      </c>
      <c r="N420" s="1"/>
    </row>
    <row r="421" spans="1:14" x14ac:dyDescent="0.25">
      <c r="A421" t="s">
        <v>52</v>
      </c>
      <c r="B421">
        <v>3</v>
      </c>
      <c r="C421" s="1" t="s">
        <v>46</v>
      </c>
      <c r="D421" s="1">
        <v>41432</v>
      </c>
      <c r="E421">
        <v>1</v>
      </c>
      <c r="F421" t="str">
        <f t="shared" si="6"/>
        <v>Both3North Coast and North Bay414321</v>
      </c>
      <c r="G421" s="23">
        <v>0.44818114999999997</v>
      </c>
      <c r="H421">
        <v>5129</v>
      </c>
      <c r="I421">
        <v>51.730559999999997</v>
      </c>
      <c r="J421">
        <v>1.7517600000000001E-2</v>
      </c>
      <c r="N421" s="1"/>
    </row>
    <row r="422" spans="1:14" x14ac:dyDescent="0.25">
      <c r="A422" t="s">
        <v>52</v>
      </c>
      <c r="B422">
        <v>3</v>
      </c>
      <c r="C422" s="1" t="s">
        <v>46</v>
      </c>
      <c r="D422" s="1">
        <v>41526</v>
      </c>
      <c r="E422">
        <v>0</v>
      </c>
      <c r="F422" t="str">
        <f t="shared" si="6"/>
        <v>Both3North Coast and North Bay415260</v>
      </c>
      <c r="G422" s="23">
        <v>0.50359582999999997</v>
      </c>
      <c r="H422">
        <v>5291</v>
      </c>
      <c r="I422">
        <v>57.109180000000002</v>
      </c>
      <c r="J422">
        <v>1.7198999999999999E-2</v>
      </c>
      <c r="N422" s="1"/>
    </row>
    <row r="423" spans="1:14" x14ac:dyDescent="0.25">
      <c r="A423" t="s">
        <v>52</v>
      </c>
      <c r="B423">
        <v>3</v>
      </c>
      <c r="C423" s="1" t="s">
        <v>46</v>
      </c>
      <c r="D423" s="1">
        <v>41526</v>
      </c>
      <c r="E423">
        <v>1</v>
      </c>
      <c r="F423" t="str">
        <f t="shared" si="6"/>
        <v>Both3North Coast and North Bay415261</v>
      </c>
      <c r="G423" s="23">
        <v>0.49345274</v>
      </c>
      <c r="H423">
        <v>5291</v>
      </c>
      <c r="I423">
        <v>57.109180000000002</v>
      </c>
      <c r="J423">
        <v>1.7198999999999999E-2</v>
      </c>
      <c r="N423" s="1"/>
    </row>
    <row r="424" spans="1:14" x14ac:dyDescent="0.25">
      <c r="A424" t="s">
        <v>52</v>
      </c>
      <c r="B424">
        <v>3</v>
      </c>
      <c r="C424" s="1" t="s">
        <v>46</v>
      </c>
      <c r="D424" s="1">
        <v>41527</v>
      </c>
      <c r="E424">
        <v>0</v>
      </c>
      <c r="F424" t="str">
        <f t="shared" si="6"/>
        <v>Both3North Coast and North Bay415270</v>
      </c>
      <c r="G424" s="23">
        <v>0.49395076999999998</v>
      </c>
      <c r="H424">
        <v>5287</v>
      </c>
      <c r="I424">
        <v>57.419609999999999</v>
      </c>
      <c r="J424">
        <v>1.71252E-2</v>
      </c>
      <c r="N424" s="1"/>
    </row>
    <row r="425" spans="1:14" x14ac:dyDescent="0.25">
      <c r="A425" t="s">
        <v>52</v>
      </c>
      <c r="B425">
        <v>3</v>
      </c>
      <c r="C425" s="1" t="s">
        <v>46</v>
      </c>
      <c r="D425" s="1">
        <v>41527</v>
      </c>
      <c r="E425">
        <v>1</v>
      </c>
      <c r="F425" t="str">
        <f t="shared" si="6"/>
        <v>Both3North Coast and North Bay415271</v>
      </c>
      <c r="G425" s="23">
        <v>0.4856877</v>
      </c>
      <c r="H425">
        <v>5287</v>
      </c>
      <c r="I425">
        <v>57.419609999999999</v>
      </c>
      <c r="J425">
        <v>1.71252E-2</v>
      </c>
      <c r="N425" s="1"/>
    </row>
    <row r="426" spans="1:14" x14ac:dyDescent="0.25">
      <c r="A426" t="s">
        <v>52</v>
      </c>
      <c r="B426">
        <v>3</v>
      </c>
      <c r="C426" s="1" t="s">
        <v>46</v>
      </c>
      <c r="D426" s="1">
        <v>41505</v>
      </c>
      <c r="E426">
        <v>0</v>
      </c>
      <c r="F426" t="str">
        <f t="shared" si="6"/>
        <v>Both3North Coast and North Bay415050</v>
      </c>
      <c r="G426" s="23">
        <v>0.55387571999999996</v>
      </c>
      <c r="H426">
        <v>5283</v>
      </c>
      <c r="I426">
        <v>64.901929999999993</v>
      </c>
      <c r="J426">
        <v>1.8390500000000001E-2</v>
      </c>
      <c r="N426" s="1"/>
    </row>
    <row r="427" spans="1:14" x14ac:dyDescent="0.25">
      <c r="A427" t="s">
        <v>52</v>
      </c>
      <c r="B427">
        <v>3</v>
      </c>
      <c r="C427" s="1" t="s">
        <v>46</v>
      </c>
      <c r="D427" s="1">
        <v>41505</v>
      </c>
      <c r="E427">
        <v>1</v>
      </c>
      <c r="F427" t="str">
        <f t="shared" si="6"/>
        <v>Both3North Coast and North Bay415051</v>
      </c>
      <c r="G427" s="23">
        <v>0.54940549000000005</v>
      </c>
      <c r="H427">
        <v>5283</v>
      </c>
      <c r="I427">
        <v>64.901929999999993</v>
      </c>
      <c r="J427">
        <v>1.8390500000000001E-2</v>
      </c>
      <c r="N427" s="1"/>
    </row>
    <row r="428" spans="1:14" x14ac:dyDescent="0.25">
      <c r="A428" t="s">
        <v>52</v>
      </c>
      <c r="B428">
        <v>3</v>
      </c>
      <c r="C428" s="1" t="s">
        <v>46</v>
      </c>
      <c r="D428" s="1">
        <v>41474</v>
      </c>
      <c r="E428">
        <v>0</v>
      </c>
      <c r="F428" t="str">
        <f t="shared" si="6"/>
        <v>Both3North Coast and North Bay414740</v>
      </c>
      <c r="G428" s="23">
        <v>0.46051590999999997</v>
      </c>
      <c r="H428">
        <v>5274</v>
      </c>
      <c r="I428">
        <v>53.819809999999997</v>
      </c>
      <c r="J428">
        <v>1.59907E-2</v>
      </c>
      <c r="N428" s="1"/>
    </row>
    <row r="429" spans="1:14" x14ac:dyDescent="0.25">
      <c r="A429" t="s">
        <v>52</v>
      </c>
      <c r="B429">
        <v>3</v>
      </c>
      <c r="C429" s="1" t="s">
        <v>46</v>
      </c>
      <c r="D429" s="1">
        <v>41474</v>
      </c>
      <c r="E429">
        <v>1</v>
      </c>
      <c r="F429" t="str">
        <f t="shared" si="6"/>
        <v>Both3North Coast and North Bay414741</v>
      </c>
      <c r="G429" s="23">
        <v>0.46125882000000001</v>
      </c>
      <c r="H429">
        <v>5274</v>
      </c>
      <c r="I429">
        <v>53.819809999999997</v>
      </c>
      <c r="J429">
        <v>1.59907E-2</v>
      </c>
      <c r="N429" s="1"/>
    </row>
    <row r="430" spans="1:14" x14ac:dyDescent="0.25">
      <c r="A430" t="s">
        <v>52</v>
      </c>
      <c r="B430">
        <v>3</v>
      </c>
      <c r="C430" s="1" t="s">
        <v>46</v>
      </c>
      <c r="D430" s="1">
        <v>41453</v>
      </c>
      <c r="E430">
        <v>0</v>
      </c>
      <c r="F430" t="str">
        <f t="shared" si="6"/>
        <v>Both3North Coast and North Bay414530</v>
      </c>
      <c r="G430" s="23">
        <v>0.54831580999999996</v>
      </c>
      <c r="H430">
        <v>5232</v>
      </c>
      <c r="I430">
        <v>63.109450000000002</v>
      </c>
      <c r="J430">
        <v>1.9664600000000001E-2</v>
      </c>
      <c r="N430" s="1"/>
    </row>
    <row r="431" spans="1:14" x14ac:dyDescent="0.25">
      <c r="A431" t="s">
        <v>52</v>
      </c>
      <c r="B431">
        <v>3</v>
      </c>
      <c r="C431" s="1" t="s">
        <v>46</v>
      </c>
      <c r="D431" s="1">
        <v>41453</v>
      </c>
      <c r="E431">
        <v>1</v>
      </c>
      <c r="F431" t="str">
        <f t="shared" si="6"/>
        <v>Both3North Coast and North Bay414531</v>
      </c>
      <c r="G431" s="23">
        <v>0.53301195999999995</v>
      </c>
      <c r="H431">
        <v>5232</v>
      </c>
      <c r="I431">
        <v>63.109450000000002</v>
      </c>
      <c r="J431">
        <v>1.9664600000000001E-2</v>
      </c>
      <c r="N431" s="1"/>
    </row>
    <row r="432" spans="1:14" x14ac:dyDescent="0.25">
      <c r="A432" t="s">
        <v>52</v>
      </c>
      <c r="B432">
        <v>3</v>
      </c>
      <c r="C432" s="1" t="s">
        <v>46</v>
      </c>
      <c r="D432" s="1" t="s">
        <v>36</v>
      </c>
      <c r="E432">
        <v>0</v>
      </c>
      <c r="F432" t="str">
        <f t="shared" si="6"/>
        <v>Both3North Coast and North BayAverage Event Day0</v>
      </c>
      <c r="G432" s="23">
        <v>0.52557644000000003</v>
      </c>
      <c r="H432">
        <v>5247.75</v>
      </c>
      <c r="I432">
        <v>59.373779999999996</v>
      </c>
      <c r="J432">
        <v>6.5617999999999996E-3</v>
      </c>
      <c r="N432" s="1"/>
    </row>
    <row r="433" spans="1:14" x14ac:dyDescent="0.25">
      <c r="A433" t="s">
        <v>52</v>
      </c>
      <c r="B433">
        <v>3</v>
      </c>
      <c r="C433" s="1" t="s">
        <v>46</v>
      </c>
      <c r="D433" s="1" t="s">
        <v>36</v>
      </c>
      <c r="E433">
        <v>1</v>
      </c>
      <c r="F433" t="str">
        <f t="shared" si="6"/>
        <v>Both3North Coast and North BayAverage Event Day1</v>
      </c>
      <c r="G433" s="23">
        <v>0.51744946999999997</v>
      </c>
      <c r="H433">
        <v>5247.75</v>
      </c>
      <c r="I433">
        <v>59.373779999999996</v>
      </c>
      <c r="J433">
        <v>6.5617999999999996E-3</v>
      </c>
      <c r="N433" s="1"/>
    </row>
    <row r="434" spans="1:14" x14ac:dyDescent="0.25">
      <c r="A434" t="s">
        <v>52</v>
      </c>
      <c r="B434">
        <v>3</v>
      </c>
      <c r="C434" s="1" t="s">
        <v>5</v>
      </c>
      <c r="D434" s="1">
        <v>41456</v>
      </c>
      <c r="E434">
        <v>0</v>
      </c>
      <c r="F434" t="str">
        <f t="shared" si="6"/>
        <v>Both3Other414560</v>
      </c>
      <c r="G434" s="23">
        <v>0.82616025999999998</v>
      </c>
      <c r="H434">
        <v>22373</v>
      </c>
      <c r="I434">
        <v>73.079449999999994</v>
      </c>
      <c r="J434">
        <v>1.1618099999999999E-2</v>
      </c>
      <c r="N434" s="1"/>
    </row>
    <row r="435" spans="1:14" x14ac:dyDescent="0.25">
      <c r="A435" t="s">
        <v>52</v>
      </c>
      <c r="B435">
        <v>3</v>
      </c>
      <c r="C435" s="1" t="s">
        <v>5</v>
      </c>
      <c r="D435" s="1">
        <v>41456</v>
      </c>
      <c r="E435">
        <v>1</v>
      </c>
      <c r="F435" t="str">
        <f t="shared" si="6"/>
        <v>Both3Other414561</v>
      </c>
      <c r="G435" s="23">
        <v>0.78946651999999995</v>
      </c>
      <c r="H435">
        <v>22373</v>
      </c>
      <c r="I435">
        <v>73.079449999999994</v>
      </c>
      <c r="J435">
        <v>1.1618099999999999E-2</v>
      </c>
      <c r="N435" s="1"/>
    </row>
    <row r="436" spans="1:14" x14ac:dyDescent="0.25">
      <c r="A436" t="s">
        <v>52</v>
      </c>
      <c r="B436">
        <v>3</v>
      </c>
      <c r="C436" s="1" t="s">
        <v>5</v>
      </c>
      <c r="D436" s="1">
        <v>41457</v>
      </c>
      <c r="E436">
        <v>0</v>
      </c>
      <c r="F436" t="str">
        <f t="shared" si="6"/>
        <v>Both3Other414570</v>
      </c>
      <c r="G436" s="23">
        <v>0.90128079999999999</v>
      </c>
      <c r="H436">
        <v>22392</v>
      </c>
      <c r="I436">
        <v>76.78058</v>
      </c>
      <c r="J436">
        <v>1.28562E-2</v>
      </c>
      <c r="N436" s="1"/>
    </row>
    <row r="437" spans="1:14" x14ac:dyDescent="0.25">
      <c r="A437" t="s">
        <v>52</v>
      </c>
      <c r="B437">
        <v>3</v>
      </c>
      <c r="C437" s="1" t="s">
        <v>5</v>
      </c>
      <c r="D437" s="1">
        <v>41457</v>
      </c>
      <c r="E437">
        <v>1</v>
      </c>
      <c r="F437" t="str">
        <f t="shared" si="6"/>
        <v>Both3Other414571</v>
      </c>
      <c r="G437" s="23">
        <v>0.91254650000000004</v>
      </c>
      <c r="H437">
        <v>22392</v>
      </c>
      <c r="I437">
        <v>76.78058</v>
      </c>
      <c r="J437">
        <v>1.28562E-2</v>
      </c>
      <c r="N437" s="1"/>
    </row>
    <row r="438" spans="1:14" x14ac:dyDescent="0.25">
      <c r="A438" t="s">
        <v>52</v>
      </c>
      <c r="B438">
        <v>3</v>
      </c>
      <c r="C438" s="1" t="s">
        <v>5</v>
      </c>
      <c r="D438" s="1">
        <v>41432</v>
      </c>
      <c r="E438">
        <v>0</v>
      </c>
      <c r="F438" t="str">
        <f t="shared" si="6"/>
        <v>Both3Other414320</v>
      </c>
      <c r="G438" s="23">
        <v>0.59573703</v>
      </c>
      <c r="H438">
        <v>21460</v>
      </c>
      <c r="I438">
        <v>64.061199999999999</v>
      </c>
      <c r="J438">
        <v>8.7410000000000005E-3</v>
      </c>
      <c r="N438" s="1"/>
    </row>
    <row r="439" spans="1:14" x14ac:dyDescent="0.25">
      <c r="A439" t="s">
        <v>52</v>
      </c>
      <c r="B439">
        <v>3</v>
      </c>
      <c r="C439" s="1" t="s">
        <v>5</v>
      </c>
      <c r="D439" s="1">
        <v>41432</v>
      </c>
      <c r="E439">
        <v>1</v>
      </c>
      <c r="F439" t="str">
        <f t="shared" si="6"/>
        <v>Both3Other414321</v>
      </c>
      <c r="G439" s="23">
        <v>0.56975260999999999</v>
      </c>
      <c r="H439">
        <v>21460</v>
      </c>
      <c r="I439">
        <v>64.061199999999999</v>
      </c>
      <c r="J439">
        <v>8.7410000000000005E-3</v>
      </c>
      <c r="N439" s="1"/>
    </row>
    <row r="440" spans="1:14" x14ac:dyDescent="0.25">
      <c r="A440" t="s">
        <v>52</v>
      </c>
      <c r="B440">
        <v>3</v>
      </c>
      <c r="C440" s="1" t="s">
        <v>5</v>
      </c>
      <c r="D440" s="1">
        <v>41526</v>
      </c>
      <c r="E440">
        <v>0</v>
      </c>
      <c r="F440" t="str">
        <f t="shared" si="6"/>
        <v>Both3Other415260</v>
      </c>
      <c r="G440" s="23">
        <v>0.62778047999999997</v>
      </c>
      <c r="H440">
        <v>22818</v>
      </c>
      <c r="I440">
        <v>68.582700000000003</v>
      </c>
      <c r="J440">
        <v>8.5074E-3</v>
      </c>
      <c r="N440" s="1"/>
    </row>
    <row r="441" spans="1:14" x14ac:dyDescent="0.25">
      <c r="A441" t="s">
        <v>52</v>
      </c>
      <c r="B441">
        <v>3</v>
      </c>
      <c r="C441" s="1" t="s">
        <v>5</v>
      </c>
      <c r="D441" s="1">
        <v>41526</v>
      </c>
      <c r="E441">
        <v>1</v>
      </c>
      <c r="F441" t="str">
        <f t="shared" si="6"/>
        <v>Both3Other415261</v>
      </c>
      <c r="G441" s="23">
        <v>0.60345150999999997</v>
      </c>
      <c r="H441">
        <v>22818</v>
      </c>
      <c r="I441">
        <v>68.582700000000003</v>
      </c>
      <c r="J441">
        <v>8.5074E-3</v>
      </c>
      <c r="N441" s="1"/>
    </row>
    <row r="442" spans="1:14" x14ac:dyDescent="0.25">
      <c r="A442" t="s">
        <v>52</v>
      </c>
      <c r="B442">
        <v>3</v>
      </c>
      <c r="C442" s="1" t="s">
        <v>5</v>
      </c>
      <c r="D442" s="1">
        <v>41527</v>
      </c>
      <c r="E442">
        <v>0</v>
      </c>
      <c r="F442" t="str">
        <f t="shared" si="6"/>
        <v>Both3Other415270</v>
      </c>
      <c r="G442" s="23">
        <v>0.63447947000000005</v>
      </c>
      <c r="H442">
        <v>22817</v>
      </c>
      <c r="I442">
        <v>68.730260000000001</v>
      </c>
      <c r="J442">
        <v>8.8225999999999999E-3</v>
      </c>
      <c r="N442" s="1"/>
    </row>
    <row r="443" spans="1:14" x14ac:dyDescent="0.25">
      <c r="A443" t="s">
        <v>52</v>
      </c>
      <c r="B443">
        <v>3</v>
      </c>
      <c r="C443" s="1" t="s">
        <v>5</v>
      </c>
      <c r="D443" s="1">
        <v>41527</v>
      </c>
      <c r="E443">
        <v>1</v>
      </c>
      <c r="F443" t="str">
        <f t="shared" si="6"/>
        <v>Both3Other415271</v>
      </c>
      <c r="G443" s="23">
        <v>0.62068137999999995</v>
      </c>
      <c r="H443">
        <v>22817</v>
      </c>
      <c r="I443">
        <v>68.730260000000001</v>
      </c>
      <c r="J443">
        <v>8.8225999999999999E-3</v>
      </c>
      <c r="N443" s="1"/>
    </row>
    <row r="444" spans="1:14" x14ac:dyDescent="0.25">
      <c r="A444" t="s">
        <v>52</v>
      </c>
      <c r="B444">
        <v>3</v>
      </c>
      <c r="C444" s="1" t="s">
        <v>5</v>
      </c>
      <c r="D444" s="1">
        <v>41505</v>
      </c>
      <c r="E444">
        <v>0</v>
      </c>
      <c r="F444" t="str">
        <f t="shared" si="6"/>
        <v>Both3Other415050</v>
      </c>
      <c r="G444" s="23">
        <v>0.71713643000000005</v>
      </c>
      <c r="H444">
        <v>22846</v>
      </c>
      <c r="I444">
        <v>72.590699999999998</v>
      </c>
      <c r="J444">
        <v>9.8133999999999999E-3</v>
      </c>
      <c r="N444" s="1"/>
    </row>
    <row r="445" spans="1:14" x14ac:dyDescent="0.25">
      <c r="A445" t="s">
        <v>52</v>
      </c>
      <c r="B445">
        <v>3</v>
      </c>
      <c r="C445" s="1" t="s">
        <v>5</v>
      </c>
      <c r="D445" s="1">
        <v>41505</v>
      </c>
      <c r="E445">
        <v>1</v>
      </c>
      <c r="F445" t="str">
        <f t="shared" si="6"/>
        <v>Both3Other415051</v>
      </c>
      <c r="G445" s="23">
        <v>0.69662928000000002</v>
      </c>
      <c r="H445">
        <v>22846</v>
      </c>
      <c r="I445">
        <v>72.590699999999998</v>
      </c>
      <c r="J445">
        <v>9.8133999999999999E-3</v>
      </c>
      <c r="N445" s="1"/>
    </row>
    <row r="446" spans="1:14" x14ac:dyDescent="0.25">
      <c r="A446" t="s">
        <v>52</v>
      </c>
      <c r="B446">
        <v>3</v>
      </c>
      <c r="C446" s="1" t="s">
        <v>5</v>
      </c>
      <c r="D446" s="1">
        <v>41474</v>
      </c>
      <c r="E446">
        <v>0</v>
      </c>
      <c r="F446" t="str">
        <f t="shared" si="6"/>
        <v>Both3Other414740</v>
      </c>
      <c r="G446" s="23">
        <v>0.59886817000000003</v>
      </c>
      <c r="H446">
        <v>22721</v>
      </c>
      <c r="I446">
        <v>65.622739999999993</v>
      </c>
      <c r="J446">
        <v>8.3725999999999991E-3</v>
      </c>
      <c r="N446" s="1"/>
    </row>
    <row r="447" spans="1:14" x14ac:dyDescent="0.25">
      <c r="A447" t="s">
        <v>52</v>
      </c>
      <c r="B447">
        <v>3</v>
      </c>
      <c r="C447" s="1" t="s">
        <v>5</v>
      </c>
      <c r="D447" s="1">
        <v>41474</v>
      </c>
      <c r="E447">
        <v>1</v>
      </c>
      <c r="F447" t="str">
        <f t="shared" si="6"/>
        <v>Both3Other414741</v>
      </c>
      <c r="G447" s="23">
        <v>0.58078574000000005</v>
      </c>
      <c r="H447">
        <v>22721</v>
      </c>
      <c r="I447">
        <v>65.622739999999993</v>
      </c>
      <c r="J447">
        <v>8.3725999999999991E-3</v>
      </c>
      <c r="N447" s="1"/>
    </row>
    <row r="448" spans="1:14" x14ac:dyDescent="0.25">
      <c r="A448" t="s">
        <v>52</v>
      </c>
      <c r="B448">
        <v>3</v>
      </c>
      <c r="C448" s="1" t="s">
        <v>5</v>
      </c>
      <c r="D448" s="1">
        <v>41453</v>
      </c>
      <c r="E448">
        <v>0</v>
      </c>
      <c r="F448" t="str">
        <f t="shared" si="6"/>
        <v>Both3Other414530</v>
      </c>
      <c r="G448" s="23">
        <v>0.69826058000000002</v>
      </c>
      <c r="H448">
        <v>22332</v>
      </c>
      <c r="I448">
        <v>70.767880000000005</v>
      </c>
      <c r="J448">
        <v>1.01513E-2</v>
      </c>
      <c r="N448" s="1"/>
    </row>
    <row r="449" spans="1:14" x14ac:dyDescent="0.25">
      <c r="A449" t="s">
        <v>52</v>
      </c>
      <c r="B449">
        <v>3</v>
      </c>
      <c r="C449" s="1" t="s">
        <v>5</v>
      </c>
      <c r="D449" s="1">
        <v>41453</v>
      </c>
      <c r="E449">
        <v>1</v>
      </c>
      <c r="F449" t="str">
        <f t="shared" si="6"/>
        <v>Both3Other414531</v>
      </c>
      <c r="G449" s="23">
        <v>0.66700042999999998</v>
      </c>
      <c r="H449">
        <v>22332</v>
      </c>
      <c r="I449">
        <v>70.767880000000005</v>
      </c>
      <c r="J449">
        <v>1.01513E-2</v>
      </c>
      <c r="N449" s="1"/>
    </row>
    <row r="450" spans="1:14" x14ac:dyDescent="0.25">
      <c r="A450" t="s">
        <v>52</v>
      </c>
      <c r="B450">
        <v>3</v>
      </c>
      <c r="C450" s="1" t="s">
        <v>5</v>
      </c>
      <c r="D450" s="1" t="s">
        <v>36</v>
      </c>
      <c r="E450">
        <v>0</v>
      </c>
      <c r="F450" t="str">
        <f t="shared" si="6"/>
        <v>Both3OtherAverage Event Day0</v>
      </c>
      <c r="G450" s="23">
        <v>0.70043034000000004</v>
      </c>
      <c r="H450">
        <v>22469.88</v>
      </c>
      <c r="I450">
        <v>70.053889999999996</v>
      </c>
      <c r="J450">
        <v>3.5707999999999998E-3</v>
      </c>
      <c r="N450" s="1"/>
    </row>
    <row r="451" spans="1:14" x14ac:dyDescent="0.25">
      <c r="A451" t="s">
        <v>52</v>
      </c>
      <c r="B451">
        <v>3</v>
      </c>
      <c r="C451" s="1" t="s">
        <v>5</v>
      </c>
      <c r="D451" s="1" t="s">
        <v>36</v>
      </c>
      <c r="E451">
        <v>1</v>
      </c>
      <c r="F451" t="str">
        <f t="shared" ref="F451:F514" si="7">CONCATENATE(A451,B451,C451,D451,E451)</f>
        <v>Both3OtherAverage Event Day1</v>
      </c>
      <c r="G451" s="23">
        <v>0.68026507000000003</v>
      </c>
      <c r="H451">
        <v>22469.88</v>
      </c>
      <c r="I451">
        <v>70.053889999999996</v>
      </c>
      <c r="J451">
        <v>3.5707999999999998E-3</v>
      </c>
      <c r="N451" s="1"/>
    </row>
    <row r="452" spans="1:14" x14ac:dyDescent="0.25">
      <c r="A452" t="s">
        <v>52</v>
      </c>
      <c r="B452">
        <v>3</v>
      </c>
      <c r="C452" s="1" t="s">
        <v>6</v>
      </c>
      <c r="D452" s="1">
        <v>41456</v>
      </c>
      <c r="E452">
        <v>0</v>
      </c>
      <c r="F452" t="str">
        <f t="shared" si="7"/>
        <v>Both3Sierra414560</v>
      </c>
      <c r="G452" s="23">
        <v>1.038241</v>
      </c>
      <c r="H452">
        <v>9739</v>
      </c>
      <c r="I452">
        <v>71.820310000000006</v>
      </c>
      <c r="J452">
        <v>2.09102E-2</v>
      </c>
      <c r="N452" s="1"/>
    </row>
    <row r="453" spans="1:14" x14ac:dyDescent="0.25">
      <c r="A453" t="s">
        <v>52</v>
      </c>
      <c r="B453">
        <v>3</v>
      </c>
      <c r="C453" s="1" t="s">
        <v>6</v>
      </c>
      <c r="D453" s="1">
        <v>41456</v>
      </c>
      <c r="E453">
        <v>1</v>
      </c>
      <c r="F453" t="str">
        <f t="shared" si="7"/>
        <v>Both3Sierra414561</v>
      </c>
      <c r="G453" s="23">
        <v>0.97924703000000002</v>
      </c>
      <c r="H453">
        <v>9739</v>
      </c>
      <c r="I453">
        <v>71.820310000000006</v>
      </c>
      <c r="J453">
        <v>2.09102E-2</v>
      </c>
      <c r="N453" s="1"/>
    </row>
    <row r="454" spans="1:14" x14ac:dyDescent="0.25">
      <c r="A454" t="s">
        <v>52</v>
      </c>
      <c r="B454">
        <v>3</v>
      </c>
      <c r="C454" s="1" t="s">
        <v>6</v>
      </c>
      <c r="D454" s="1">
        <v>41457</v>
      </c>
      <c r="E454">
        <v>0</v>
      </c>
      <c r="F454" t="str">
        <f t="shared" si="7"/>
        <v>Both3Sierra414570</v>
      </c>
      <c r="G454" s="23">
        <v>1.2024102999999999</v>
      </c>
      <c r="H454">
        <v>9738</v>
      </c>
      <c r="I454">
        <v>78.657749999999993</v>
      </c>
      <c r="J454">
        <v>2.41859E-2</v>
      </c>
      <c r="N454" s="1"/>
    </row>
    <row r="455" spans="1:14" x14ac:dyDescent="0.25">
      <c r="A455" t="s">
        <v>52</v>
      </c>
      <c r="B455">
        <v>3</v>
      </c>
      <c r="C455" s="1" t="s">
        <v>6</v>
      </c>
      <c r="D455" s="1">
        <v>41457</v>
      </c>
      <c r="E455">
        <v>1</v>
      </c>
      <c r="F455" t="str">
        <f t="shared" si="7"/>
        <v>Both3Sierra414571</v>
      </c>
      <c r="G455" s="23">
        <v>1.2308517000000001</v>
      </c>
      <c r="H455">
        <v>9738</v>
      </c>
      <c r="I455">
        <v>78.657749999999993</v>
      </c>
      <c r="J455">
        <v>2.41859E-2</v>
      </c>
      <c r="N455" s="1"/>
    </row>
    <row r="456" spans="1:14" x14ac:dyDescent="0.25">
      <c r="A456" t="s">
        <v>52</v>
      </c>
      <c r="B456">
        <v>3</v>
      </c>
      <c r="C456" s="1" t="s">
        <v>6</v>
      </c>
      <c r="D456" s="1">
        <v>41432</v>
      </c>
      <c r="E456">
        <v>0</v>
      </c>
      <c r="F456" t="str">
        <f t="shared" si="7"/>
        <v>Both3Sierra414320</v>
      </c>
      <c r="G456" s="23">
        <v>0.68782478000000002</v>
      </c>
      <c r="H456">
        <v>9602</v>
      </c>
      <c r="I456">
        <v>63.346879999999999</v>
      </c>
      <c r="J456">
        <v>1.4578600000000001E-2</v>
      </c>
      <c r="N456" s="1"/>
    </row>
    <row r="457" spans="1:14" x14ac:dyDescent="0.25">
      <c r="A457" t="s">
        <v>52</v>
      </c>
      <c r="B457">
        <v>3</v>
      </c>
      <c r="C457" s="1" t="s">
        <v>6</v>
      </c>
      <c r="D457" s="1">
        <v>41432</v>
      </c>
      <c r="E457">
        <v>1</v>
      </c>
      <c r="F457" t="str">
        <f t="shared" si="7"/>
        <v>Both3Sierra414321</v>
      </c>
      <c r="G457" s="23">
        <v>0.64896047999999995</v>
      </c>
      <c r="H457">
        <v>9602</v>
      </c>
      <c r="I457">
        <v>63.346879999999999</v>
      </c>
      <c r="J457">
        <v>1.4578600000000001E-2</v>
      </c>
      <c r="N457" s="1"/>
    </row>
    <row r="458" spans="1:14" x14ac:dyDescent="0.25">
      <c r="A458" t="s">
        <v>52</v>
      </c>
      <c r="B458">
        <v>3</v>
      </c>
      <c r="C458" s="1" t="s">
        <v>6</v>
      </c>
      <c r="D458" s="1">
        <v>41526</v>
      </c>
      <c r="E458">
        <v>0</v>
      </c>
      <c r="F458" t="str">
        <f t="shared" si="7"/>
        <v>Both3Sierra415260</v>
      </c>
      <c r="G458" s="23">
        <v>0.66441053000000005</v>
      </c>
      <c r="H458">
        <v>9730</v>
      </c>
      <c r="I458">
        <v>65.544120000000007</v>
      </c>
      <c r="J458">
        <v>1.34182E-2</v>
      </c>
      <c r="N458" s="1"/>
    </row>
    <row r="459" spans="1:14" x14ac:dyDescent="0.25">
      <c r="A459" t="s">
        <v>52</v>
      </c>
      <c r="B459">
        <v>3</v>
      </c>
      <c r="C459" s="1" t="s">
        <v>6</v>
      </c>
      <c r="D459" s="1">
        <v>41526</v>
      </c>
      <c r="E459">
        <v>1</v>
      </c>
      <c r="F459" t="str">
        <f t="shared" si="7"/>
        <v>Both3Sierra415261</v>
      </c>
      <c r="G459" s="23">
        <v>0.64913012999999997</v>
      </c>
      <c r="H459">
        <v>9730</v>
      </c>
      <c r="I459">
        <v>65.544120000000007</v>
      </c>
      <c r="J459">
        <v>1.34182E-2</v>
      </c>
      <c r="N459" s="1"/>
    </row>
    <row r="460" spans="1:14" x14ac:dyDescent="0.25">
      <c r="A460" t="s">
        <v>52</v>
      </c>
      <c r="B460">
        <v>3</v>
      </c>
      <c r="C460" s="1" t="s">
        <v>6</v>
      </c>
      <c r="D460" s="1">
        <v>41527</v>
      </c>
      <c r="E460">
        <v>0</v>
      </c>
      <c r="F460" t="str">
        <f t="shared" si="7"/>
        <v>Both3Sierra415270</v>
      </c>
      <c r="G460" s="23">
        <v>0.72952746999999996</v>
      </c>
      <c r="H460">
        <v>9724</v>
      </c>
      <c r="I460">
        <v>67.471559999999997</v>
      </c>
      <c r="J460">
        <v>1.46467E-2</v>
      </c>
      <c r="N460" s="1"/>
    </row>
    <row r="461" spans="1:14" x14ac:dyDescent="0.25">
      <c r="A461" t="s">
        <v>52</v>
      </c>
      <c r="B461">
        <v>3</v>
      </c>
      <c r="C461" s="1" t="s">
        <v>6</v>
      </c>
      <c r="D461" s="1">
        <v>41527</v>
      </c>
      <c r="E461">
        <v>1</v>
      </c>
      <c r="F461" t="str">
        <f t="shared" si="7"/>
        <v>Both3Sierra415271</v>
      </c>
      <c r="G461" s="23">
        <v>0.71168361000000002</v>
      </c>
      <c r="H461">
        <v>9724</v>
      </c>
      <c r="I461">
        <v>67.471559999999997</v>
      </c>
      <c r="J461">
        <v>1.46467E-2</v>
      </c>
      <c r="N461" s="1"/>
    </row>
    <row r="462" spans="1:14" x14ac:dyDescent="0.25">
      <c r="A462" t="s">
        <v>52</v>
      </c>
      <c r="B462">
        <v>3</v>
      </c>
      <c r="C462" s="1" t="s">
        <v>6</v>
      </c>
      <c r="D462" s="1">
        <v>41505</v>
      </c>
      <c r="E462">
        <v>0</v>
      </c>
      <c r="F462" t="str">
        <f t="shared" si="7"/>
        <v>Both3Sierra415050</v>
      </c>
      <c r="G462" s="23">
        <v>0.92911606000000002</v>
      </c>
      <c r="H462">
        <v>9730</v>
      </c>
      <c r="I462">
        <v>75.284319999999994</v>
      </c>
      <c r="J462">
        <v>1.8511900000000001E-2</v>
      </c>
      <c r="N462" s="1"/>
    </row>
    <row r="463" spans="1:14" x14ac:dyDescent="0.25">
      <c r="A463" t="s">
        <v>52</v>
      </c>
      <c r="B463">
        <v>3</v>
      </c>
      <c r="C463" s="1" t="s">
        <v>6</v>
      </c>
      <c r="D463" s="1">
        <v>41505</v>
      </c>
      <c r="E463">
        <v>1</v>
      </c>
      <c r="F463" t="str">
        <f t="shared" si="7"/>
        <v>Both3Sierra415051</v>
      </c>
      <c r="G463" s="23">
        <v>0.90163879000000002</v>
      </c>
      <c r="H463">
        <v>9730</v>
      </c>
      <c r="I463">
        <v>75.284319999999994</v>
      </c>
      <c r="J463">
        <v>1.8511900000000001E-2</v>
      </c>
      <c r="N463" s="1"/>
    </row>
    <row r="464" spans="1:14" x14ac:dyDescent="0.25">
      <c r="A464" t="s">
        <v>52</v>
      </c>
      <c r="B464">
        <v>3</v>
      </c>
      <c r="C464" s="1" t="s">
        <v>6</v>
      </c>
      <c r="D464" s="1">
        <v>41474</v>
      </c>
      <c r="E464">
        <v>0</v>
      </c>
      <c r="F464" t="str">
        <f t="shared" si="7"/>
        <v>Both3Sierra414740</v>
      </c>
      <c r="G464" s="23">
        <v>0.68670496999999997</v>
      </c>
      <c r="H464">
        <v>9734</v>
      </c>
      <c r="I464">
        <v>62.995570000000001</v>
      </c>
      <c r="J464">
        <v>1.38289E-2</v>
      </c>
      <c r="N464" s="1"/>
    </row>
    <row r="465" spans="1:14" x14ac:dyDescent="0.25">
      <c r="A465" t="s">
        <v>52</v>
      </c>
      <c r="B465">
        <v>3</v>
      </c>
      <c r="C465" s="1" t="s">
        <v>6</v>
      </c>
      <c r="D465" s="1">
        <v>41474</v>
      </c>
      <c r="E465">
        <v>1</v>
      </c>
      <c r="F465" t="str">
        <f t="shared" si="7"/>
        <v>Both3Sierra414741</v>
      </c>
      <c r="G465" s="23">
        <v>0.65504483999999996</v>
      </c>
      <c r="H465">
        <v>9734</v>
      </c>
      <c r="I465">
        <v>62.995570000000001</v>
      </c>
      <c r="J465">
        <v>1.38289E-2</v>
      </c>
      <c r="N465" s="1"/>
    </row>
    <row r="466" spans="1:14" x14ac:dyDescent="0.25">
      <c r="A466" t="s">
        <v>52</v>
      </c>
      <c r="B466">
        <v>3</v>
      </c>
      <c r="C466" s="1" t="s">
        <v>6</v>
      </c>
      <c r="D466" s="1">
        <v>41453</v>
      </c>
      <c r="E466">
        <v>0</v>
      </c>
      <c r="F466" t="str">
        <f t="shared" si="7"/>
        <v>Both3Sierra414530</v>
      </c>
      <c r="G466" s="23">
        <v>0.75710082999999995</v>
      </c>
      <c r="H466">
        <v>9746</v>
      </c>
      <c r="I466">
        <v>67.866020000000006</v>
      </c>
      <c r="J466">
        <v>1.59253E-2</v>
      </c>
      <c r="N466" s="1"/>
    </row>
    <row r="467" spans="1:14" x14ac:dyDescent="0.25">
      <c r="A467" t="s">
        <v>52</v>
      </c>
      <c r="B467">
        <v>3</v>
      </c>
      <c r="C467" s="1" t="s">
        <v>6</v>
      </c>
      <c r="D467" s="1">
        <v>41453</v>
      </c>
      <c r="E467">
        <v>1</v>
      </c>
      <c r="F467" t="str">
        <f t="shared" si="7"/>
        <v>Both3Sierra414531</v>
      </c>
      <c r="G467" s="23">
        <v>0.71096499000000002</v>
      </c>
      <c r="H467">
        <v>9746</v>
      </c>
      <c r="I467">
        <v>67.866020000000006</v>
      </c>
      <c r="J467">
        <v>1.59253E-2</v>
      </c>
      <c r="N467" s="1"/>
    </row>
    <row r="468" spans="1:14" x14ac:dyDescent="0.25">
      <c r="A468" t="s">
        <v>52</v>
      </c>
      <c r="B468">
        <v>3</v>
      </c>
      <c r="C468" s="1" t="s">
        <v>6</v>
      </c>
      <c r="D468" s="1" t="s">
        <v>36</v>
      </c>
      <c r="E468">
        <v>0</v>
      </c>
      <c r="F468" t="str">
        <f t="shared" si="7"/>
        <v>Both3SierraAverage Event Day0</v>
      </c>
      <c r="G468" s="23">
        <v>0.83754141999999998</v>
      </c>
      <c r="H468">
        <v>9717.875</v>
      </c>
      <c r="I468">
        <v>69.140960000000007</v>
      </c>
      <c r="J468">
        <v>6.3086000000000001E-3</v>
      </c>
      <c r="N468" s="1"/>
    </row>
    <row r="469" spans="1:14" x14ac:dyDescent="0.25">
      <c r="A469" t="s">
        <v>52</v>
      </c>
      <c r="B469">
        <v>3</v>
      </c>
      <c r="C469" s="1" t="s">
        <v>6</v>
      </c>
      <c r="D469" s="1" t="s">
        <v>36</v>
      </c>
      <c r="E469">
        <v>1</v>
      </c>
      <c r="F469" t="str">
        <f t="shared" si="7"/>
        <v>Both3SierraAverage Event Day1</v>
      </c>
      <c r="G469" s="23">
        <v>0.81151410999999996</v>
      </c>
      <c r="H469">
        <v>9717.875</v>
      </c>
      <c r="I469">
        <v>69.140960000000007</v>
      </c>
      <c r="J469">
        <v>6.3086000000000001E-3</v>
      </c>
      <c r="N469" s="1"/>
    </row>
    <row r="470" spans="1:14" x14ac:dyDescent="0.25">
      <c r="A470" t="s">
        <v>52</v>
      </c>
      <c r="B470">
        <v>3</v>
      </c>
      <c r="C470" s="1" t="s">
        <v>7</v>
      </c>
      <c r="D470" s="1">
        <v>41456</v>
      </c>
      <c r="E470">
        <v>0</v>
      </c>
      <c r="F470" t="str">
        <f t="shared" si="7"/>
        <v>Both3Stockton414560</v>
      </c>
      <c r="G470" s="23">
        <v>0.96421847000000005</v>
      </c>
      <c r="H470">
        <v>9283</v>
      </c>
      <c r="I470">
        <v>78.347880000000004</v>
      </c>
      <c r="J470">
        <v>2.0302500000000001E-2</v>
      </c>
      <c r="N470" s="1"/>
    </row>
    <row r="471" spans="1:14" x14ac:dyDescent="0.25">
      <c r="A471" t="s">
        <v>52</v>
      </c>
      <c r="B471">
        <v>3</v>
      </c>
      <c r="C471" s="1" t="s">
        <v>7</v>
      </c>
      <c r="D471" s="1">
        <v>41456</v>
      </c>
      <c r="E471">
        <v>1</v>
      </c>
      <c r="F471" t="str">
        <f t="shared" si="7"/>
        <v>Both3Stockton414561</v>
      </c>
      <c r="G471" s="23">
        <v>0.93116027000000001</v>
      </c>
      <c r="H471">
        <v>9283</v>
      </c>
      <c r="I471">
        <v>78.347880000000004</v>
      </c>
      <c r="J471">
        <v>2.0302500000000001E-2</v>
      </c>
      <c r="N471" s="1"/>
    </row>
    <row r="472" spans="1:14" x14ac:dyDescent="0.25">
      <c r="A472" t="s">
        <v>52</v>
      </c>
      <c r="B472">
        <v>3</v>
      </c>
      <c r="C472" s="1" t="s">
        <v>7</v>
      </c>
      <c r="D472" s="1">
        <v>41457</v>
      </c>
      <c r="E472">
        <v>0</v>
      </c>
      <c r="F472" t="str">
        <f t="shared" si="7"/>
        <v>Both3Stockton414570</v>
      </c>
      <c r="G472" s="23">
        <v>1.1395066</v>
      </c>
      <c r="H472">
        <v>9279</v>
      </c>
      <c r="I472">
        <v>82.698269999999994</v>
      </c>
      <c r="J472">
        <v>2.32179E-2</v>
      </c>
      <c r="N472" s="1"/>
    </row>
    <row r="473" spans="1:14" x14ac:dyDescent="0.25">
      <c r="A473" t="s">
        <v>52</v>
      </c>
      <c r="B473">
        <v>3</v>
      </c>
      <c r="C473" s="1" t="s">
        <v>7</v>
      </c>
      <c r="D473" s="1">
        <v>41457</v>
      </c>
      <c r="E473">
        <v>1</v>
      </c>
      <c r="F473" t="str">
        <f t="shared" si="7"/>
        <v>Both3Stockton414571</v>
      </c>
      <c r="G473" s="23">
        <v>1.1229644000000001</v>
      </c>
      <c r="H473">
        <v>9279</v>
      </c>
      <c r="I473">
        <v>82.698269999999994</v>
      </c>
      <c r="J473">
        <v>2.32179E-2</v>
      </c>
      <c r="N473" s="1"/>
    </row>
    <row r="474" spans="1:14" x14ac:dyDescent="0.25">
      <c r="A474" t="s">
        <v>52</v>
      </c>
      <c r="B474">
        <v>3</v>
      </c>
      <c r="C474" s="1" t="s">
        <v>7</v>
      </c>
      <c r="D474" s="1">
        <v>41432</v>
      </c>
      <c r="E474">
        <v>0</v>
      </c>
      <c r="F474" t="str">
        <f t="shared" si="7"/>
        <v>Both3Stockton414320</v>
      </c>
      <c r="G474" s="23">
        <v>0.60360966000000005</v>
      </c>
      <c r="H474">
        <v>9238</v>
      </c>
      <c r="I474">
        <v>63.952060000000003</v>
      </c>
      <c r="J474">
        <v>1.3135900000000001E-2</v>
      </c>
      <c r="N474" s="1"/>
    </row>
    <row r="475" spans="1:14" x14ac:dyDescent="0.25">
      <c r="A475" t="s">
        <v>52</v>
      </c>
      <c r="B475">
        <v>3</v>
      </c>
      <c r="C475" s="1" t="s">
        <v>7</v>
      </c>
      <c r="D475" s="1">
        <v>41432</v>
      </c>
      <c r="E475">
        <v>1</v>
      </c>
      <c r="F475" t="str">
        <f t="shared" si="7"/>
        <v>Both3Stockton414321</v>
      </c>
      <c r="G475" s="23">
        <v>0.58350122999999998</v>
      </c>
      <c r="H475">
        <v>9238</v>
      </c>
      <c r="I475">
        <v>63.952060000000003</v>
      </c>
      <c r="J475">
        <v>1.3135900000000001E-2</v>
      </c>
      <c r="N475" s="1"/>
    </row>
    <row r="476" spans="1:14" x14ac:dyDescent="0.25">
      <c r="A476" t="s">
        <v>52</v>
      </c>
      <c r="B476">
        <v>3</v>
      </c>
      <c r="C476" s="1" t="s">
        <v>7</v>
      </c>
      <c r="D476" s="1">
        <v>41526</v>
      </c>
      <c r="E476">
        <v>0</v>
      </c>
      <c r="F476" t="str">
        <f t="shared" si="7"/>
        <v>Both3Stockton415260</v>
      </c>
      <c r="G476" s="23">
        <v>0.71458206000000002</v>
      </c>
      <c r="H476">
        <v>9251</v>
      </c>
      <c r="I476">
        <v>75.670699999999997</v>
      </c>
      <c r="J476">
        <v>1.5151700000000001E-2</v>
      </c>
      <c r="N476" s="1"/>
    </row>
    <row r="477" spans="1:14" x14ac:dyDescent="0.25">
      <c r="A477" t="s">
        <v>52</v>
      </c>
      <c r="B477">
        <v>3</v>
      </c>
      <c r="C477" s="1" t="s">
        <v>7</v>
      </c>
      <c r="D477" s="1">
        <v>41526</v>
      </c>
      <c r="E477">
        <v>1</v>
      </c>
      <c r="F477" t="str">
        <f t="shared" si="7"/>
        <v>Both3Stockton415261</v>
      </c>
      <c r="G477" s="23">
        <v>0.69675584000000002</v>
      </c>
      <c r="H477">
        <v>9251</v>
      </c>
      <c r="I477">
        <v>75.670699999999997</v>
      </c>
      <c r="J477">
        <v>1.5151700000000001E-2</v>
      </c>
      <c r="N477" s="1"/>
    </row>
    <row r="478" spans="1:14" x14ac:dyDescent="0.25">
      <c r="A478" t="s">
        <v>52</v>
      </c>
      <c r="B478">
        <v>3</v>
      </c>
      <c r="C478" s="1" t="s">
        <v>7</v>
      </c>
      <c r="D478" s="1">
        <v>41527</v>
      </c>
      <c r="E478">
        <v>0</v>
      </c>
      <c r="F478" t="str">
        <f t="shared" si="7"/>
        <v>Both3Stockton415270</v>
      </c>
      <c r="G478" s="23">
        <v>0.70693669999999997</v>
      </c>
      <c r="H478">
        <v>9250</v>
      </c>
      <c r="I478">
        <v>74.021349999999998</v>
      </c>
      <c r="J478">
        <v>1.5178499999999999E-2</v>
      </c>
      <c r="N478" s="1"/>
    </row>
    <row r="479" spans="1:14" x14ac:dyDescent="0.25">
      <c r="A479" t="s">
        <v>52</v>
      </c>
      <c r="B479">
        <v>3</v>
      </c>
      <c r="C479" s="1" t="s">
        <v>7</v>
      </c>
      <c r="D479" s="1">
        <v>41527</v>
      </c>
      <c r="E479">
        <v>1</v>
      </c>
      <c r="F479" t="str">
        <f t="shared" si="7"/>
        <v>Both3Stockton415271</v>
      </c>
      <c r="G479" s="23">
        <v>0.70127852000000002</v>
      </c>
      <c r="H479">
        <v>9250</v>
      </c>
      <c r="I479">
        <v>74.021349999999998</v>
      </c>
      <c r="J479">
        <v>1.5178499999999999E-2</v>
      </c>
      <c r="N479" s="1"/>
    </row>
    <row r="480" spans="1:14" x14ac:dyDescent="0.25">
      <c r="A480" t="s">
        <v>52</v>
      </c>
      <c r="B480">
        <v>3</v>
      </c>
      <c r="C480" s="1" t="s">
        <v>7</v>
      </c>
      <c r="D480" s="1">
        <v>41505</v>
      </c>
      <c r="E480">
        <v>0</v>
      </c>
      <c r="F480" t="str">
        <f t="shared" si="7"/>
        <v>Both3Stockton415050</v>
      </c>
      <c r="G480" s="23">
        <v>0.82703375999999995</v>
      </c>
      <c r="H480">
        <v>9261</v>
      </c>
      <c r="I480">
        <v>77.549499999999995</v>
      </c>
      <c r="J480">
        <v>1.7606299999999998E-2</v>
      </c>
      <c r="N480" s="1"/>
    </row>
    <row r="481" spans="1:14" x14ac:dyDescent="0.25">
      <c r="A481" t="s">
        <v>52</v>
      </c>
      <c r="B481">
        <v>3</v>
      </c>
      <c r="C481" s="1" t="s">
        <v>7</v>
      </c>
      <c r="D481" s="1">
        <v>41505</v>
      </c>
      <c r="E481">
        <v>1</v>
      </c>
      <c r="F481" t="str">
        <f t="shared" si="7"/>
        <v>Both3Stockton415051</v>
      </c>
      <c r="G481" s="23">
        <v>0.81130142999999999</v>
      </c>
      <c r="H481">
        <v>9261</v>
      </c>
      <c r="I481">
        <v>77.549499999999995</v>
      </c>
      <c r="J481">
        <v>1.7606299999999998E-2</v>
      </c>
      <c r="N481" s="1"/>
    </row>
    <row r="482" spans="1:14" x14ac:dyDescent="0.25">
      <c r="A482" t="s">
        <v>52</v>
      </c>
      <c r="B482">
        <v>3</v>
      </c>
      <c r="C482" s="1" t="s">
        <v>7</v>
      </c>
      <c r="D482" s="1">
        <v>41474</v>
      </c>
      <c r="E482">
        <v>0</v>
      </c>
      <c r="F482" t="str">
        <f t="shared" si="7"/>
        <v>Both3Stockton414740</v>
      </c>
      <c r="G482" s="23">
        <v>0.63284311999999998</v>
      </c>
      <c r="H482">
        <v>9261</v>
      </c>
      <c r="I482">
        <v>68.625889999999998</v>
      </c>
      <c r="J482">
        <v>1.3372800000000001E-2</v>
      </c>
      <c r="N482" s="1"/>
    </row>
    <row r="483" spans="1:14" x14ac:dyDescent="0.25">
      <c r="A483" t="s">
        <v>52</v>
      </c>
      <c r="B483">
        <v>3</v>
      </c>
      <c r="C483" s="1" t="s">
        <v>7</v>
      </c>
      <c r="D483" s="1">
        <v>41474</v>
      </c>
      <c r="E483">
        <v>1</v>
      </c>
      <c r="F483" t="str">
        <f t="shared" si="7"/>
        <v>Both3Stockton414741</v>
      </c>
      <c r="G483" s="23">
        <v>0.62081624000000002</v>
      </c>
      <c r="H483">
        <v>9261</v>
      </c>
      <c r="I483">
        <v>68.625889999999998</v>
      </c>
      <c r="J483">
        <v>1.3372800000000001E-2</v>
      </c>
      <c r="N483" s="1"/>
    </row>
    <row r="484" spans="1:14" x14ac:dyDescent="0.25">
      <c r="A484" t="s">
        <v>52</v>
      </c>
      <c r="B484">
        <v>3</v>
      </c>
      <c r="C484" s="1" t="s">
        <v>7</v>
      </c>
      <c r="D484" s="1">
        <v>41453</v>
      </c>
      <c r="E484">
        <v>0</v>
      </c>
      <c r="F484" t="str">
        <f t="shared" si="7"/>
        <v>Both3Stockton414530</v>
      </c>
      <c r="G484" s="23">
        <v>0.76364337999999998</v>
      </c>
      <c r="H484">
        <v>9287</v>
      </c>
      <c r="I484">
        <v>74.745199999999997</v>
      </c>
      <c r="J484">
        <v>1.6481300000000001E-2</v>
      </c>
      <c r="N484" s="1"/>
    </row>
    <row r="485" spans="1:14" x14ac:dyDescent="0.25">
      <c r="A485" t="s">
        <v>52</v>
      </c>
      <c r="B485">
        <v>3</v>
      </c>
      <c r="C485" s="1" t="s">
        <v>7</v>
      </c>
      <c r="D485" s="1">
        <v>41453</v>
      </c>
      <c r="E485">
        <v>1</v>
      </c>
      <c r="F485" t="str">
        <f t="shared" si="7"/>
        <v>Both3Stockton414531</v>
      </c>
      <c r="G485" s="23">
        <v>0.72842569999999995</v>
      </c>
      <c r="H485">
        <v>9287</v>
      </c>
      <c r="I485">
        <v>74.745199999999997</v>
      </c>
      <c r="J485">
        <v>1.6481300000000001E-2</v>
      </c>
      <c r="N485" s="1"/>
    </row>
    <row r="486" spans="1:14" x14ac:dyDescent="0.25">
      <c r="A486" t="s">
        <v>52</v>
      </c>
      <c r="B486">
        <v>3</v>
      </c>
      <c r="C486" s="1" t="s">
        <v>7</v>
      </c>
      <c r="D486" s="1" t="s">
        <v>36</v>
      </c>
      <c r="E486">
        <v>0</v>
      </c>
      <c r="F486" t="str">
        <f t="shared" si="7"/>
        <v>Both3StocktonAverage Event Day0</v>
      </c>
      <c r="G486" s="23">
        <v>0.79472962999999996</v>
      </c>
      <c r="H486">
        <v>9263.75</v>
      </c>
      <c r="I486">
        <v>74.464420000000004</v>
      </c>
      <c r="J486">
        <v>6.1855E-3</v>
      </c>
      <c r="N486" s="1"/>
    </row>
    <row r="487" spans="1:14" x14ac:dyDescent="0.25">
      <c r="A487" t="s">
        <v>52</v>
      </c>
      <c r="B487">
        <v>3</v>
      </c>
      <c r="C487" s="1" t="s">
        <v>7</v>
      </c>
      <c r="D487" s="1" t="s">
        <v>36</v>
      </c>
      <c r="E487">
        <v>1</v>
      </c>
      <c r="F487" t="str">
        <f t="shared" si="7"/>
        <v>Both3StocktonAverage Event Day1</v>
      </c>
      <c r="G487" s="23">
        <v>0.77497749999999999</v>
      </c>
      <c r="H487">
        <v>9263.75</v>
      </c>
      <c r="I487">
        <v>74.464420000000004</v>
      </c>
      <c r="J487">
        <v>6.1855E-3</v>
      </c>
      <c r="N487" s="1"/>
    </row>
    <row r="488" spans="1:14" x14ac:dyDescent="0.25">
      <c r="A488" t="s">
        <v>52</v>
      </c>
      <c r="B488">
        <v>4</v>
      </c>
      <c r="C488" s="1" t="s">
        <v>17</v>
      </c>
      <c r="D488" s="1">
        <v>41456</v>
      </c>
      <c r="E488">
        <v>0</v>
      </c>
      <c r="F488" t="str">
        <f t="shared" si="7"/>
        <v>Both4All414560</v>
      </c>
      <c r="G488" s="23">
        <v>0.74522652</v>
      </c>
      <c r="H488">
        <v>117919</v>
      </c>
      <c r="I488">
        <v>69.850800000000007</v>
      </c>
      <c r="J488">
        <v>4.6836999999999998E-3</v>
      </c>
      <c r="N488" s="1"/>
    </row>
    <row r="489" spans="1:14" x14ac:dyDescent="0.25">
      <c r="A489" t="s">
        <v>52</v>
      </c>
      <c r="B489">
        <v>4</v>
      </c>
      <c r="C489" s="1" t="s">
        <v>17</v>
      </c>
      <c r="D489" s="1">
        <v>41456</v>
      </c>
      <c r="E489">
        <v>1</v>
      </c>
      <c r="F489" t="str">
        <f t="shared" si="7"/>
        <v>Both4All414561</v>
      </c>
      <c r="G489" s="23">
        <v>0.71132099000000004</v>
      </c>
      <c r="H489">
        <v>117919</v>
      </c>
      <c r="I489">
        <v>69.850800000000007</v>
      </c>
      <c r="J489">
        <v>4.6836999999999998E-3</v>
      </c>
      <c r="N489" s="1"/>
    </row>
    <row r="490" spans="1:14" x14ac:dyDescent="0.25">
      <c r="A490" t="s">
        <v>52</v>
      </c>
      <c r="B490">
        <v>4</v>
      </c>
      <c r="C490" s="1" t="s">
        <v>17</v>
      </c>
      <c r="D490" s="1">
        <v>41457</v>
      </c>
      <c r="E490">
        <v>0</v>
      </c>
      <c r="F490" t="str">
        <f t="shared" si="7"/>
        <v>Both4All414570</v>
      </c>
      <c r="G490" s="23">
        <v>0.80689087999999998</v>
      </c>
      <c r="H490">
        <v>117977</v>
      </c>
      <c r="I490">
        <v>73.200839999999999</v>
      </c>
      <c r="J490">
        <v>5.0972999999999999E-3</v>
      </c>
      <c r="N490" s="1"/>
    </row>
    <row r="491" spans="1:14" x14ac:dyDescent="0.25">
      <c r="A491" t="s">
        <v>52</v>
      </c>
      <c r="B491">
        <v>4</v>
      </c>
      <c r="C491" s="1" t="s">
        <v>17</v>
      </c>
      <c r="D491" s="1">
        <v>41457</v>
      </c>
      <c r="E491">
        <v>1</v>
      </c>
      <c r="F491" t="str">
        <f t="shared" si="7"/>
        <v>Both4All414571</v>
      </c>
      <c r="G491" s="23">
        <v>0.79021512999999999</v>
      </c>
      <c r="H491">
        <v>117977</v>
      </c>
      <c r="I491">
        <v>73.200839999999999</v>
      </c>
      <c r="J491">
        <v>5.0972999999999999E-3</v>
      </c>
      <c r="N491" s="1"/>
    </row>
    <row r="492" spans="1:14" x14ac:dyDescent="0.25">
      <c r="A492" t="s">
        <v>52</v>
      </c>
      <c r="B492">
        <v>4</v>
      </c>
      <c r="C492" s="1" t="s">
        <v>17</v>
      </c>
      <c r="D492" s="1">
        <v>41432</v>
      </c>
      <c r="E492">
        <v>0</v>
      </c>
      <c r="F492" t="str">
        <f t="shared" si="7"/>
        <v>Both4All414320</v>
      </c>
      <c r="G492" s="23">
        <v>0.54415893999999998</v>
      </c>
      <c r="H492">
        <v>114764</v>
      </c>
      <c r="I492">
        <v>61.778010000000002</v>
      </c>
      <c r="J492">
        <v>3.5070000000000001E-3</v>
      </c>
      <c r="N492" s="1"/>
    </row>
    <row r="493" spans="1:14" x14ac:dyDescent="0.25">
      <c r="A493" t="s">
        <v>52</v>
      </c>
      <c r="B493">
        <v>4</v>
      </c>
      <c r="C493" s="1" t="s">
        <v>17</v>
      </c>
      <c r="D493" s="1">
        <v>41432</v>
      </c>
      <c r="E493">
        <v>1</v>
      </c>
      <c r="F493" t="str">
        <f t="shared" si="7"/>
        <v>Both4All414321</v>
      </c>
      <c r="G493" s="23">
        <v>0.52964299000000004</v>
      </c>
      <c r="H493">
        <v>114764</v>
      </c>
      <c r="I493">
        <v>61.778010000000002</v>
      </c>
      <c r="J493">
        <v>3.5070000000000001E-3</v>
      </c>
      <c r="N493" s="1"/>
    </row>
    <row r="494" spans="1:14" x14ac:dyDescent="0.25">
      <c r="A494" t="s">
        <v>52</v>
      </c>
      <c r="B494">
        <v>4</v>
      </c>
      <c r="C494" s="1" t="s">
        <v>17</v>
      </c>
      <c r="D494" s="1">
        <v>41526</v>
      </c>
      <c r="E494">
        <v>0</v>
      </c>
      <c r="F494" t="str">
        <f t="shared" si="7"/>
        <v>Both4All415260</v>
      </c>
      <c r="G494" s="23">
        <v>0.58181360000000004</v>
      </c>
      <c r="H494">
        <v>119320</v>
      </c>
      <c r="I494">
        <v>66.290049999999994</v>
      </c>
      <c r="J494">
        <v>3.509E-3</v>
      </c>
      <c r="N494" s="1"/>
    </row>
    <row r="495" spans="1:14" x14ac:dyDescent="0.25">
      <c r="A495" t="s">
        <v>52</v>
      </c>
      <c r="B495">
        <v>4</v>
      </c>
      <c r="C495" s="1" t="s">
        <v>17</v>
      </c>
      <c r="D495" s="1">
        <v>41526</v>
      </c>
      <c r="E495">
        <v>1</v>
      </c>
      <c r="F495" t="str">
        <f t="shared" si="7"/>
        <v>Both4All415261</v>
      </c>
      <c r="G495" s="23">
        <v>0.56622631000000001</v>
      </c>
      <c r="H495">
        <v>119320</v>
      </c>
      <c r="I495">
        <v>66.290049999999994</v>
      </c>
      <c r="J495">
        <v>3.509E-3</v>
      </c>
      <c r="N495" s="1"/>
    </row>
    <row r="496" spans="1:14" x14ac:dyDescent="0.25">
      <c r="A496" t="s">
        <v>52</v>
      </c>
      <c r="B496">
        <v>4</v>
      </c>
      <c r="C496" s="1" t="s">
        <v>17</v>
      </c>
      <c r="D496" s="1">
        <v>41527</v>
      </c>
      <c r="E496">
        <v>0</v>
      </c>
      <c r="F496" t="str">
        <f t="shared" si="7"/>
        <v>Both4All415270</v>
      </c>
      <c r="G496" s="23">
        <v>0.57902861000000005</v>
      </c>
      <c r="H496">
        <v>119288</v>
      </c>
      <c r="I496">
        <v>66.529110000000003</v>
      </c>
      <c r="J496">
        <v>3.5411000000000002E-3</v>
      </c>
      <c r="N496" s="1"/>
    </row>
    <row r="497" spans="1:14" x14ac:dyDescent="0.25">
      <c r="A497" t="s">
        <v>52</v>
      </c>
      <c r="B497">
        <v>4</v>
      </c>
      <c r="C497" s="1" t="s">
        <v>17</v>
      </c>
      <c r="D497" s="1">
        <v>41527</v>
      </c>
      <c r="E497">
        <v>1</v>
      </c>
      <c r="F497" t="str">
        <f t="shared" si="7"/>
        <v>Both4All415271</v>
      </c>
      <c r="G497" s="23">
        <v>0.56938009000000001</v>
      </c>
      <c r="H497">
        <v>119288</v>
      </c>
      <c r="I497">
        <v>66.529110000000003</v>
      </c>
      <c r="J497">
        <v>3.5411000000000002E-3</v>
      </c>
      <c r="N497" s="1"/>
    </row>
    <row r="498" spans="1:14" x14ac:dyDescent="0.25">
      <c r="A498" t="s">
        <v>52</v>
      </c>
      <c r="B498">
        <v>4</v>
      </c>
      <c r="C498" s="1" t="s">
        <v>17</v>
      </c>
      <c r="D498" s="1">
        <v>41505</v>
      </c>
      <c r="E498">
        <v>0</v>
      </c>
      <c r="F498" t="str">
        <f t="shared" si="7"/>
        <v>Both4All415050</v>
      </c>
      <c r="G498" s="23">
        <v>0.66431459000000004</v>
      </c>
      <c r="H498">
        <v>119278</v>
      </c>
      <c r="I498">
        <v>71.379819999999995</v>
      </c>
      <c r="J498">
        <v>4.0544999999999999E-3</v>
      </c>
      <c r="N498" s="1"/>
    </row>
    <row r="499" spans="1:14" x14ac:dyDescent="0.25">
      <c r="A499" t="s">
        <v>52</v>
      </c>
      <c r="B499">
        <v>4</v>
      </c>
      <c r="C499" s="1" t="s">
        <v>17</v>
      </c>
      <c r="D499" s="1">
        <v>41505</v>
      </c>
      <c r="E499">
        <v>1</v>
      </c>
      <c r="F499" t="str">
        <f t="shared" si="7"/>
        <v>Both4All415051</v>
      </c>
      <c r="G499" s="23">
        <v>0.64050651000000003</v>
      </c>
      <c r="H499">
        <v>119278</v>
      </c>
      <c r="I499">
        <v>71.379819999999995</v>
      </c>
      <c r="J499">
        <v>4.0544999999999999E-3</v>
      </c>
      <c r="N499" s="1"/>
    </row>
    <row r="500" spans="1:14" x14ac:dyDescent="0.25">
      <c r="A500" t="s">
        <v>52</v>
      </c>
      <c r="B500">
        <v>4</v>
      </c>
      <c r="C500" s="1" t="s">
        <v>17</v>
      </c>
      <c r="D500" s="1">
        <v>41474</v>
      </c>
      <c r="E500">
        <v>0</v>
      </c>
      <c r="F500" t="str">
        <f t="shared" si="7"/>
        <v>Both4All414740</v>
      </c>
      <c r="G500" s="23">
        <v>0.55153443999999996</v>
      </c>
      <c r="H500">
        <v>118810</v>
      </c>
      <c r="I500">
        <v>62.0672</v>
      </c>
      <c r="J500">
        <v>3.3769999999999998E-3</v>
      </c>
      <c r="N500" s="1"/>
    </row>
    <row r="501" spans="1:14" x14ac:dyDescent="0.25">
      <c r="A501" t="s">
        <v>52</v>
      </c>
      <c r="B501">
        <v>4</v>
      </c>
      <c r="C501" s="1" t="s">
        <v>17</v>
      </c>
      <c r="D501" s="1">
        <v>41474</v>
      </c>
      <c r="E501">
        <v>1</v>
      </c>
      <c r="F501" t="str">
        <f t="shared" si="7"/>
        <v>Both4All414741</v>
      </c>
      <c r="G501" s="23">
        <v>0.53889767</v>
      </c>
      <c r="H501">
        <v>118810</v>
      </c>
      <c r="I501">
        <v>62.0672</v>
      </c>
      <c r="J501">
        <v>3.3769999999999998E-3</v>
      </c>
      <c r="N501" s="1"/>
    </row>
    <row r="502" spans="1:14" x14ac:dyDescent="0.25">
      <c r="A502" t="s">
        <v>52</v>
      </c>
      <c r="B502">
        <v>4</v>
      </c>
      <c r="C502" s="1" t="s">
        <v>17</v>
      </c>
      <c r="D502" s="1">
        <v>41453</v>
      </c>
      <c r="E502">
        <v>0</v>
      </c>
      <c r="F502" t="str">
        <f t="shared" si="7"/>
        <v>Both4All414530</v>
      </c>
      <c r="G502" s="23">
        <v>0.64626936000000001</v>
      </c>
      <c r="H502">
        <v>117796</v>
      </c>
      <c r="I502">
        <v>69.35848</v>
      </c>
      <c r="J502">
        <v>4.0803999999999997E-3</v>
      </c>
      <c r="N502" s="1"/>
    </row>
    <row r="503" spans="1:14" x14ac:dyDescent="0.25">
      <c r="A503" t="s">
        <v>52</v>
      </c>
      <c r="B503">
        <v>4</v>
      </c>
      <c r="C503" s="1" t="s">
        <v>17</v>
      </c>
      <c r="D503" s="1">
        <v>41453</v>
      </c>
      <c r="E503">
        <v>1</v>
      </c>
      <c r="F503" t="str">
        <f t="shared" si="7"/>
        <v>Both4All414531</v>
      </c>
      <c r="G503" s="23">
        <v>0.61695880999999997</v>
      </c>
      <c r="H503">
        <v>117796</v>
      </c>
      <c r="I503">
        <v>69.35848</v>
      </c>
      <c r="J503">
        <v>4.0803999999999997E-3</v>
      </c>
      <c r="N503" s="1"/>
    </row>
    <row r="504" spans="1:14" x14ac:dyDescent="0.25">
      <c r="A504" t="s">
        <v>52</v>
      </c>
      <c r="B504">
        <v>4</v>
      </c>
      <c r="C504" s="1" t="s">
        <v>17</v>
      </c>
      <c r="D504" s="1" t="s">
        <v>36</v>
      </c>
      <c r="E504">
        <v>0</v>
      </c>
      <c r="F504" t="str">
        <f t="shared" si="7"/>
        <v>Both4AllAverage Event Day0</v>
      </c>
      <c r="G504" s="23">
        <v>0.64028162</v>
      </c>
      <c r="H504">
        <v>118144</v>
      </c>
      <c r="I504">
        <v>67.576939999999993</v>
      </c>
      <c r="J504">
        <v>1.4369000000000001E-3</v>
      </c>
      <c r="N504" s="1"/>
    </row>
    <row r="505" spans="1:14" x14ac:dyDescent="0.25">
      <c r="A505" t="s">
        <v>52</v>
      </c>
      <c r="B505">
        <v>4</v>
      </c>
      <c r="C505" s="1" t="s">
        <v>17</v>
      </c>
      <c r="D505" s="1" t="s">
        <v>36</v>
      </c>
      <c r="E505">
        <v>1</v>
      </c>
      <c r="F505" t="str">
        <f t="shared" si="7"/>
        <v>Both4AllAverage Event Day1</v>
      </c>
      <c r="G505" s="23">
        <v>0.62061473</v>
      </c>
      <c r="H505">
        <v>118144</v>
      </c>
      <c r="I505">
        <v>67.576939999999993</v>
      </c>
      <c r="J505">
        <v>1.4369000000000001E-3</v>
      </c>
      <c r="N505" s="1"/>
    </row>
    <row r="506" spans="1:14" x14ac:dyDescent="0.25">
      <c r="A506" t="s">
        <v>52</v>
      </c>
      <c r="B506">
        <v>4</v>
      </c>
      <c r="C506" s="1" t="s">
        <v>3</v>
      </c>
      <c r="D506" s="1">
        <v>41456</v>
      </c>
      <c r="E506">
        <v>0</v>
      </c>
      <c r="F506" t="str">
        <f t="shared" si="7"/>
        <v>Both4Greater Bay Area414560</v>
      </c>
      <c r="G506" s="23">
        <v>0.51966131999999998</v>
      </c>
      <c r="H506">
        <v>51870</v>
      </c>
      <c r="I506">
        <v>63.781039999999997</v>
      </c>
      <c r="J506">
        <v>4.9560000000000003E-3</v>
      </c>
      <c r="N506" s="1"/>
    </row>
    <row r="507" spans="1:14" x14ac:dyDescent="0.25">
      <c r="A507" t="s">
        <v>52</v>
      </c>
      <c r="B507">
        <v>4</v>
      </c>
      <c r="C507" s="1" t="s">
        <v>3</v>
      </c>
      <c r="D507" s="1">
        <v>41456</v>
      </c>
      <c r="E507">
        <v>1</v>
      </c>
      <c r="F507" t="str">
        <f t="shared" si="7"/>
        <v>Both4Greater Bay Area414561</v>
      </c>
      <c r="G507" s="23">
        <v>0.49910914000000001</v>
      </c>
      <c r="H507">
        <v>51870</v>
      </c>
      <c r="I507">
        <v>63.781039999999997</v>
      </c>
      <c r="J507">
        <v>4.9560000000000003E-3</v>
      </c>
      <c r="N507" s="1"/>
    </row>
    <row r="508" spans="1:14" x14ac:dyDescent="0.25">
      <c r="A508" t="s">
        <v>52</v>
      </c>
      <c r="B508">
        <v>4</v>
      </c>
      <c r="C508" s="1" t="s">
        <v>3</v>
      </c>
      <c r="D508" s="1">
        <v>41457</v>
      </c>
      <c r="E508">
        <v>0</v>
      </c>
      <c r="F508" t="str">
        <f t="shared" si="7"/>
        <v>Both4Greater Bay Area414570</v>
      </c>
      <c r="G508" s="23">
        <v>0.58484546000000004</v>
      </c>
      <c r="H508">
        <v>51913</v>
      </c>
      <c r="I508">
        <v>67.196169999999995</v>
      </c>
      <c r="J508">
        <v>5.9197E-3</v>
      </c>
      <c r="N508" s="1"/>
    </row>
    <row r="509" spans="1:14" x14ac:dyDescent="0.25">
      <c r="A509" t="s">
        <v>52</v>
      </c>
      <c r="B509">
        <v>4</v>
      </c>
      <c r="C509" s="1" t="s">
        <v>3</v>
      </c>
      <c r="D509" s="1">
        <v>41457</v>
      </c>
      <c r="E509">
        <v>1</v>
      </c>
      <c r="F509" t="str">
        <f t="shared" si="7"/>
        <v>Both4Greater Bay Area414571</v>
      </c>
      <c r="G509" s="23">
        <v>0.56776168000000005</v>
      </c>
      <c r="H509">
        <v>51913</v>
      </c>
      <c r="I509">
        <v>67.196169999999995</v>
      </c>
      <c r="J509">
        <v>5.9197E-3</v>
      </c>
      <c r="N509" s="1"/>
    </row>
    <row r="510" spans="1:14" x14ac:dyDescent="0.25">
      <c r="A510" t="s">
        <v>52</v>
      </c>
      <c r="B510">
        <v>4</v>
      </c>
      <c r="C510" s="1" t="s">
        <v>3</v>
      </c>
      <c r="D510" s="1">
        <v>41432</v>
      </c>
      <c r="E510">
        <v>0</v>
      </c>
      <c r="F510" t="str">
        <f t="shared" si="7"/>
        <v>Both4Greater Bay Area414320</v>
      </c>
      <c r="G510" s="23">
        <v>0.41028207</v>
      </c>
      <c r="H510">
        <v>50126</v>
      </c>
      <c r="I510">
        <v>56.658749999999998</v>
      </c>
      <c r="J510">
        <v>3.8187999999999998E-3</v>
      </c>
      <c r="N510" s="1"/>
    </row>
    <row r="511" spans="1:14" x14ac:dyDescent="0.25">
      <c r="A511" t="s">
        <v>52</v>
      </c>
      <c r="B511">
        <v>4</v>
      </c>
      <c r="C511" s="1" t="s">
        <v>3</v>
      </c>
      <c r="D511" s="1">
        <v>41432</v>
      </c>
      <c r="E511">
        <v>1</v>
      </c>
      <c r="F511" t="str">
        <f t="shared" si="7"/>
        <v>Both4Greater Bay Area414321</v>
      </c>
      <c r="G511" s="23">
        <v>0.41000913999999999</v>
      </c>
      <c r="H511">
        <v>50126</v>
      </c>
      <c r="I511">
        <v>56.658749999999998</v>
      </c>
      <c r="J511">
        <v>3.8187999999999998E-3</v>
      </c>
      <c r="N511" s="1"/>
    </row>
    <row r="512" spans="1:14" x14ac:dyDescent="0.25">
      <c r="A512" t="s">
        <v>52</v>
      </c>
      <c r="B512">
        <v>4</v>
      </c>
      <c r="C512" s="1" t="s">
        <v>3</v>
      </c>
      <c r="D512" s="1">
        <v>41526</v>
      </c>
      <c r="E512">
        <v>0</v>
      </c>
      <c r="F512" t="str">
        <f t="shared" si="7"/>
        <v>Both4Greater Bay Area415260</v>
      </c>
      <c r="G512" s="23">
        <v>0.46848835999999999</v>
      </c>
      <c r="H512">
        <v>52756</v>
      </c>
      <c r="I512">
        <v>62.96114</v>
      </c>
      <c r="J512">
        <v>4.2605999999999998E-3</v>
      </c>
      <c r="N512" s="1"/>
    </row>
    <row r="513" spans="1:14" x14ac:dyDescent="0.25">
      <c r="A513" t="s">
        <v>52</v>
      </c>
      <c r="B513">
        <v>4</v>
      </c>
      <c r="C513" s="1" t="s">
        <v>3</v>
      </c>
      <c r="D513" s="1">
        <v>41526</v>
      </c>
      <c r="E513">
        <v>1</v>
      </c>
      <c r="F513" t="str">
        <f t="shared" si="7"/>
        <v>Both4Greater Bay Area415261</v>
      </c>
      <c r="G513" s="23">
        <v>0.46015287999999999</v>
      </c>
      <c r="H513">
        <v>52756</v>
      </c>
      <c r="I513">
        <v>62.96114</v>
      </c>
      <c r="J513">
        <v>4.2605999999999998E-3</v>
      </c>
      <c r="N513" s="1"/>
    </row>
    <row r="514" spans="1:14" x14ac:dyDescent="0.25">
      <c r="A514" t="s">
        <v>52</v>
      </c>
      <c r="B514">
        <v>4</v>
      </c>
      <c r="C514" s="1" t="s">
        <v>3</v>
      </c>
      <c r="D514" s="1">
        <v>41527</v>
      </c>
      <c r="E514">
        <v>0</v>
      </c>
      <c r="F514" t="str">
        <f t="shared" si="7"/>
        <v>Both4Greater Bay Area415270</v>
      </c>
      <c r="G514" s="23">
        <v>0.46522277000000001</v>
      </c>
      <c r="H514">
        <v>52743</v>
      </c>
      <c r="I514">
        <v>63.480119999999999</v>
      </c>
      <c r="J514">
        <v>4.2753000000000001E-3</v>
      </c>
      <c r="N514" s="1"/>
    </row>
    <row r="515" spans="1:14" x14ac:dyDescent="0.25">
      <c r="A515" t="s">
        <v>52</v>
      </c>
      <c r="B515">
        <v>4</v>
      </c>
      <c r="C515" s="1" t="s">
        <v>3</v>
      </c>
      <c r="D515" s="1">
        <v>41527</v>
      </c>
      <c r="E515">
        <v>1</v>
      </c>
      <c r="F515" t="str">
        <f t="shared" ref="F515:F578" si="8">CONCATENATE(A515,B515,C515,D515,E515)</f>
        <v>Both4Greater Bay Area415271</v>
      </c>
      <c r="G515" s="23">
        <v>0.45876550999999999</v>
      </c>
      <c r="H515">
        <v>52743</v>
      </c>
      <c r="I515">
        <v>63.480119999999999</v>
      </c>
      <c r="J515">
        <v>4.2753000000000001E-3</v>
      </c>
      <c r="N515" s="1"/>
    </row>
    <row r="516" spans="1:14" x14ac:dyDescent="0.25">
      <c r="A516" t="s">
        <v>52</v>
      </c>
      <c r="B516">
        <v>4</v>
      </c>
      <c r="C516" s="1" t="s">
        <v>3</v>
      </c>
      <c r="D516" s="1">
        <v>41505</v>
      </c>
      <c r="E516">
        <v>0</v>
      </c>
      <c r="F516" t="str">
        <f t="shared" si="8"/>
        <v>Both4Greater Bay Area415050</v>
      </c>
      <c r="G516" s="23">
        <v>0.50523218999999997</v>
      </c>
      <c r="H516">
        <v>52687</v>
      </c>
      <c r="I516">
        <v>68.032330000000002</v>
      </c>
      <c r="J516">
        <v>4.7152000000000001E-3</v>
      </c>
      <c r="N516" s="1"/>
    </row>
    <row r="517" spans="1:14" x14ac:dyDescent="0.25">
      <c r="A517" t="s">
        <v>52</v>
      </c>
      <c r="B517">
        <v>4</v>
      </c>
      <c r="C517" s="1" t="s">
        <v>3</v>
      </c>
      <c r="D517" s="1">
        <v>41505</v>
      </c>
      <c r="E517">
        <v>1</v>
      </c>
      <c r="F517" t="str">
        <f t="shared" si="8"/>
        <v>Both4Greater Bay Area415051</v>
      </c>
      <c r="G517" s="23">
        <v>0.48806131000000003</v>
      </c>
      <c r="H517">
        <v>52687</v>
      </c>
      <c r="I517">
        <v>68.032330000000002</v>
      </c>
      <c r="J517">
        <v>4.7152000000000001E-3</v>
      </c>
      <c r="N517" s="1"/>
    </row>
    <row r="518" spans="1:14" x14ac:dyDescent="0.25">
      <c r="A518" t="s">
        <v>52</v>
      </c>
      <c r="B518">
        <v>4</v>
      </c>
      <c r="C518" s="1" t="s">
        <v>3</v>
      </c>
      <c r="D518" s="1">
        <v>41474</v>
      </c>
      <c r="E518">
        <v>0</v>
      </c>
      <c r="F518" t="str">
        <f t="shared" si="8"/>
        <v>Both4Greater Bay Area414740</v>
      </c>
      <c r="G518" s="23">
        <v>0.42231284000000002</v>
      </c>
      <c r="H518">
        <v>52392</v>
      </c>
      <c r="I518">
        <v>57.277079999999998</v>
      </c>
      <c r="J518">
        <v>3.7238000000000002E-3</v>
      </c>
      <c r="N518" s="1"/>
    </row>
    <row r="519" spans="1:14" x14ac:dyDescent="0.25">
      <c r="A519" t="s">
        <v>52</v>
      </c>
      <c r="B519">
        <v>4</v>
      </c>
      <c r="C519" s="1" t="s">
        <v>3</v>
      </c>
      <c r="D519" s="1">
        <v>41474</v>
      </c>
      <c r="E519">
        <v>1</v>
      </c>
      <c r="F519" t="str">
        <f t="shared" si="8"/>
        <v>Both4Greater Bay Area414741</v>
      </c>
      <c r="G519" s="23">
        <v>0.42312670000000002</v>
      </c>
      <c r="H519">
        <v>52392</v>
      </c>
      <c r="I519">
        <v>57.277079999999998</v>
      </c>
      <c r="J519">
        <v>3.7238000000000002E-3</v>
      </c>
      <c r="N519" s="1"/>
    </row>
    <row r="520" spans="1:14" x14ac:dyDescent="0.25">
      <c r="A520" t="s">
        <v>52</v>
      </c>
      <c r="B520">
        <v>4</v>
      </c>
      <c r="C520" s="1" t="s">
        <v>3</v>
      </c>
      <c r="D520" s="1">
        <v>41453</v>
      </c>
      <c r="E520">
        <v>0</v>
      </c>
      <c r="F520" t="str">
        <f t="shared" si="8"/>
        <v>Both4Greater Bay Area414530</v>
      </c>
      <c r="G520" s="23">
        <v>0.49114681999999998</v>
      </c>
      <c r="H520">
        <v>51785</v>
      </c>
      <c r="I520">
        <v>65.892080000000007</v>
      </c>
      <c r="J520">
        <v>4.6617000000000004E-3</v>
      </c>
      <c r="N520" s="1"/>
    </row>
    <row r="521" spans="1:14" x14ac:dyDescent="0.25">
      <c r="A521" t="s">
        <v>52</v>
      </c>
      <c r="B521">
        <v>4</v>
      </c>
      <c r="C521" s="1" t="s">
        <v>3</v>
      </c>
      <c r="D521" s="1">
        <v>41453</v>
      </c>
      <c r="E521">
        <v>1</v>
      </c>
      <c r="F521" t="str">
        <f t="shared" si="8"/>
        <v>Both4Greater Bay Area414531</v>
      </c>
      <c r="G521" s="23">
        <v>0.47479695</v>
      </c>
      <c r="H521">
        <v>51785</v>
      </c>
      <c r="I521">
        <v>65.892080000000007</v>
      </c>
      <c r="J521">
        <v>4.6617000000000004E-3</v>
      </c>
      <c r="N521" s="1"/>
    </row>
    <row r="522" spans="1:14" x14ac:dyDescent="0.25">
      <c r="A522" t="s">
        <v>52</v>
      </c>
      <c r="B522">
        <v>4</v>
      </c>
      <c r="C522" s="1" t="s">
        <v>3</v>
      </c>
      <c r="D522" s="1" t="s">
        <v>36</v>
      </c>
      <c r="E522">
        <v>0</v>
      </c>
      <c r="F522" t="str">
        <f t="shared" si="8"/>
        <v>Both4Greater Bay AreaAverage Event Day0</v>
      </c>
      <c r="G522" s="23">
        <v>0.48357850000000002</v>
      </c>
      <c r="H522">
        <v>52034</v>
      </c>
      <c r="I522">
        <v>63.190770000000001</v>
      </c>
      <c r="J522">
        <v>1.635E-3</v>
      </c>
      <c r="N522" s="1"/>
    </row>
    <row r="523" spans="1:14" x14ac:dyDescent="0.25">
      <c r="A523" t="s">
        <v>52</v>
      </c>
      <c r="B523">
        <v>4</v>
      </c>
      <c r="C523" s="1" t="s">
        <v>3</v>
      </c>
      <c r="D523" s="1" t="s">
        <v>36</v>
      </c>
      <c r="E523">
        <v>1</v>
      </c>
      <c r="F523" t="str">
        <f t="shared" si="8"/>
        <v>Both4Greater Bay AreaAverage Event Day1</v>
      </c>
      <c r="G523" s="23">
        <v>0.47295060999999999</v>
      </c>
      <c r="H523">
        <v>52034</v>
      </c>
      <c r="I523">
        <v>63.190770000000001</v>
      </c>
      <c r="J523">
        <v>1.635E-3</v>
      </c>
      <c r="N523" s="1"/>
    </row>
    <row r="524" spans="1:14" x14ac:dyDescent="0.25">
      <c r="A524" t="s">
        <v>52</v>
      </c>
      <c r="B524">
        <v>4</v>
      </c>
      <c r="C524" s="1" t="s">
        <v>44</v>
      </c>
      <c r="D524" s="1">
        <v>41456</v>
      </c>
      <c r="E524">
        <v>0</v>
      </c>
      <c r="F524" t="str">
        <f t="shared" si="8"/>
        <v>Both4Greater Fresno Area414560</v>
      </c>
      <c r="G524" s="23">
        <v>1.2141483</v>
      </c>
      <c r="H524">
        <v>9577</v>
      </c>
      <c r="I524">
        <v>84.5</v>
      </c>
      <c r="J524">
        <v>2.1354000000000001E-2</v>
      </c>
      <c r="N524" s="1"/>
    </row>
    <row r="525" spans="1:14" x14ac:dyDescent="0.25">
      <c r="A525" t="s">
        <v>52</v>
      </c>
      <c r="B525">
        <v>4</v>
      </c>
      <c r="C525" s="1" t="s">
        <v>44</v>
      </c>
      <c r="D525" s="1">
        <v>41456</v>
      </c>
      <c r="E525">
        <v>1</v>
      </c>
      <c r="F525" t="str">
        <f t="shared" si="8"/>
        <v>Both4Greater Fresno Area414561</v>
      </c>
      <c r="G525" s="23">
        <v>1.1623375</v>
      </c>
      <c r="H525">
        <v>9577</v>
      </c>
      <c r="I525">
        <v>84.5</v>
      </c>
      <c r="J525">
        <v>2.1354000000000001E-2</v>
      </c>
      <c r="N525" s="1"/>
    </row>
    <row r="526" spans="1:14" x14ac:dyDescent="0.25">
      <c r="A526" t="s">
        <v>52</v>
      </c>
      <c r="B526">
        <v>4</v>
      </c>
      <c r="C526" s="1" t="s">
        <v>44</v>
      </c>
      <c r="D526" s="1">
        <v>41457</v>
      </c>
      <c r="E526">
        <v>0</v>
      </c>
      <c r="F526" t="str">
        <f t="shared" si="8"/>
        <v>Both4Greater Fresno Area414570</v>
      </c>
      <c r="G526" s="23">
        <v>1.1731130999999999</v>
      </c>
      <c r="H526">
        <v>9566</v>
      </c>
      <c r="I526">
        <v>84</v>
      </c>
      <c r="J526">
        <v>2.08647E-2</v>
      </c>
      <c r="N526" s="1"/>
    </row>
    <row r="527" spans="1:14" x14ac:dyDescent="0.25">
      <c r="A527" t="s">
        <v>52</v>
      </c>
      <c r="B527">
        <v>4</v>
      </c>
      <c r="C527" s="1" t="s">
        <v>44</v>
      </c>
      <c r="D527" s="1">
        <v>41457</v>
      </c>
      <c r="E527">
        <v>1</v>
      </c>
      <c r="F527" t="str">
        <f t="shared" si="8"/>
        <v>Both4Greater Fresno Area414571</v>
      </c>
      <c r="G527" s="23">
        <v>1.1293245999999999</v>
      </c>
      <c r="H527">
        <v>9566</v>
      </c>
      <c r="I527">
        <v>84</v>
      </c>
      <c r="J527">
        <v>2.08647E-2</v>
      </c>
      <c r="N527" s="1"/>
    </row>
    <row r="528" spans="1:14" x14ac:dyDescent="0.25">
      <c r="A528" t="s">
        <v>52</v>
      </c>
      <c r="B528">
        <v>4</v>
      </c>
      <c r="C528" s="1" t="s">
        <v>44</v>
      </c>
      <c r="D528" s="1">
        <v>41432</v>
      </c>
      <c r="E528">
        <v>0</v>
      </c>
      <c r="F528" t="str">
        <f t="shared" si="8"/>
        <v>Both4Greater Fresno Area414320</v>
      </c>
      <c r="G528" s="23">
        <v>0.80977944000000002</v>
      </c>
      <c r="H528">
        <v>9461</v>
      </c>
      <c r="I528">
        <v>76</v>
      </c>
      <c r="J528">
        <v>1.63997E-2</v>
      </c>
      <c r="N528" s="1"/>
    </row>
    <row r="529" spans="1:14" x14ac:dyDescent="0.25">
      <c r="A529" t="s">
        <v>52</v>
      </c>
      <c r="B529">
        <v>4</v>
      </c>
      <c r="C529" s="1" t="s">
        <v>44</v>
      </c>
      <c r="D529" s="1">
        <v>41432</v>
      </c>
      <c r="E529">
        <v>1</v>
      </c>
      <c r="F529" t="str">
        <f t="shared" si="8"/>
        <v>Both4Greater Fresno Area414321</v>
      </c>
      <c r="G529" s="23">
        <v>0.76970897999999999</v>
      </c>
      <c r="H529">
        <v>9461</v>
      </c>
      <c r="I529">
        <v>76</v>
      </c>
      <c r="J529">
        <v>1.63997E-2</v>
      </c>
      <c r="N529" s="1"/>
    </row>
    <row r="530" spans="1:14" x14ac:dyDescent="0.25">
      <c r="A530" t="s">
        <v>52</v>
      </c>
      <c r="B530">
        <v>4</v>
      </c>
      <c r="C530" s="1" t="s">
        <v>44</v>
      </c>
      <c r="D530" s="1">
        <v>41526</v>
      </c>
      <c r="E530">
        <v>0</v>
      </c>
      <c r="F530" t="str">
        <f t="shared" si="8"/>
        <v>Both4Greater Fresno Area415260</v>
      </c>
      <c r="G530" s="23">
        <v>0.80635277999999999</v>
      </c>
      <c r="H530">
        <v>9624</v>
      </c>
      <c r="I530">
        <v>75.5</v>
      </c>
      <c r="J530">
        <v>1.5577799999999999E-2</v>
      </c>
      <c r="N530" s="1"/>
    </row>
    <row r="531" spans="1:14" x14ac:dyDescent="0.25">
      <c r="A531" t="s">
        <v>52</v>
      </c>
      <c r="B531">
        <v>4</v>
      </c>
      <c r="C531" s="1" t="s">
        <v>44</v>
      </c>
      <c r="D531" s="1">
        <v>41526</v>
      </c>
      <c r="E531">
        <v>1</v>
      </c>
      <c r="F531" t="str">
        <f t="shared" si="8"/>
        <v>Both4Greater Fresno Area415261</v>
      </c>
      <c r="G531" s="23">
        <v>0.77365740000000005</v>
      </c>
      <c r="H531">
        <v>9624</v>
      </c>
      <c r="I531">
        <v>75.5</v>
      </c>
      <c r="J531">
        <v>1.5577799999999999E-2</v>
      </c>
      <c r="N531" s="1"/>
    </row>
    <row r="532" spans="1:14" x14ac:dyDescent="0.25">
      <c r="A532" t="s">
        <v>52</v>
      </c>
      <c r="B532">
        <v>4</v>
      </c>
      <c r="C532" s="1" t="s">
        <v>44</v>
      </c>
      <c r="D532" s="1">
        <v>41527</v>
      </c>
      <c r="E532">
        <v>0</v>
      </c>
      <c r="F532" t="str">
        <f t="shared" si="8"/>
        <v>Both4Greater Fresno Area415270</v>
      </c>
      <c r="G532" s="23">
        <v>0.77180594999999996</v>
      </c>
      <c r="H532">
        <v>9619</v>
      </c>
      <c r="I532">
        <v>75</v>
      </c>
      <c r="J532">
        <v>1.5144700000000001E-2</v>
      </c>
      <c r="N532" s="1"/>
    </row>
    <row r="533" spans="1:14" x14ac:dyDescent="0.25">
      <c r="A533" t="s">
        <v>52</v>
      </c>
      <c r="B533">
        <v>4</v>
      </c>
      <c r="C533" s="1" t="s">
        <v>44</v>
      </c>
      <c r="D533" s="1">
        <v>41527</v>
      </c>
      <c r="E533">
        <v>1</v>
      </c>
      <c r="F533" t="str">
        <f t="shared" si="8"/>
        <v>Both4Greater Fresno Area415271</v>
      </c>
      <c r="G533" s="23">
        <v>0.75367402999999999</v>
      </c>
      <c r="H533">
        <v>9619</v>
      </c>
      <c r="I533">
        <v>75</v>
      </c>
      <c r="J533">
        <v>1.5144700000000001E-2</v>
      </c>
      <c r="N533" s="1"/>
    </row>
    <row r="534" spans="1:14" x14ac:dyDescent="0.25">
      <c r="A534" t="s">
        <v>52</v>
      </c>
      <c r="B534">
        <v>4</v>
      </c>
      <c r="C534" s="1" t="s">
        <v>44</v>
      </c>
      <c r="D534" s="1">
        <v>41505</v>
      </c>
      <c r="E534">
        <v>0</v>
      </c>
      <c r="F534" t="str">
        <f t="shared" si="8"/>
        <v>Both4Greater Fresno Area415050</v>
      </c>
      <c r="G534" s="23">
        <v>0.97386702999999997</v>
      </c>
      <c r="H534">
        <v>9628</v>
      </c>
      <c r="I534">
        <v>77.5</v>
      </c>
      <c r="J534">
        <v>1.8206900000000002E-2</v>
      </c>
      <c r="N534" s="1"/>
    </row>
    <row r="535" spans="1:14" x14ac:dyDescent="0.25">
      <c r="A535" t="s">
        <v>52</v>
      </c>
      <c r="B535">
        <v>4</v>
      </c>
      <c r="C535" s="1" t="s">
        <v>44</v>
      </c>
      <c r="D535" s="1">
        <v>41505</v>
      </c>
      <c r="E535">
        <v>1</v>
      </c>
      <c r="F535" t="str">
        <f t="shared" si="8"/>
        <v>Both4Greater Fresno Area415051</v>
      </c>
      <c r="G535" s="23">
        <v>0.9355871</v>
      </c>
      <c r="H535">
        <v>9628</v>
      </c>
      <c r="I535">
        <v>77.5</v>
      </c>
      <c r="J535">
        <v>1.8206900000000002E-2</v>
      </c>
      <c r="N535" s="1"/>
    </row>
    <row r="536" spans="1:14" x14ac:dyDescent="0.25">
      <c r="A536" t="s">
        <v>52</v>
      </c>
      <c r="B536">
        <v>4</v>
      </c>
      <c r="C536" s="1" t="s">
        <v>44</v>
      </c>
      <c r="D536" s="1">
        <v>41474</v>
      </c>
      <c r="E536">
        <v>0</v>
      </c>
      <c r="F536" t="str">
        <f t="shared" si="8"/>
        <v>Both4Greater Fresno Area414740</v>
      </c>
      <c r="G536" s="23">
        <v>0.82354777999999995</v>
      </c>
      <c r="H536">
        <v>9595</v>
      </c>
      <c r="I536">
        <v>75</v>
      </c>
      <c r="J536">
        <v>1.5662499999999999E-2</v>
      </c>
      <c r="N536" s="1"/>
    </row>
    <row r="537" spans="1:14" x14ac:dyDescent="0.25">
      <c r="A537" t="s">
        <v>52</v>
      </c>
      <c r="B537">
        <v>4</v>
      </c>
      <c r="C537" s="1" t="s">
        <v>44</v>
      </c>
      <c r="D537" s="1">
        <v>41474</v>
      </c>
      <c r="E537">
        <v>1</v>
      </c>
      <c r="F537" t="str">
        <f t="shared" si="8"/>
        <v>Both4Greater Fresno Area414741</v>
      </c>
      <c r="G537" s="23">
        <v>0.77385561999999997</v>
      </c>
      <c r="H537">
        <v>9595</v>
      </c>
      <c r="I537">
        <v>75</v>
      </c>
      <c r="J537">
        <v>1.5662499999999999E-2</v>
      </c>
      <c r="N537" s="1"/>
    </row>
    <row r="538" spans="1:14" x14ac:dyDescent="0.25">
      <c r="A538" t="s">
        <v>52</v>
      </c>
      <c r="B538">
        <v>4</v>
      </c>
      <c r="C538" s="1" t="s">
        <v>44</v>
      </c>
      <c r="D538" s="1">
        <v>41453</v>
      </c>
      <c r="E538">
        <v>0</v>
      </c>
      <c r="F538" t="str">
        <f t="shared" si="8"/>
        <v>Both4Greater Fresno Area414530</v>
      </c>
      <c r="G538" s="23">
        <v>0.98366640000000005</v>
      </c>
      <c r="H538">
        <v>9587</v>
      </c>
      <c r="I538">
        <v>80</v>
      </c>
      <c r="J538">
        <v>1.8588199999999999E-2</v>
      </c>
      <c r="N538" s="1"/>
    </row>
    <row r="539" spans="1:14" x14ac:dyDescent="0.25">
      <c r="A539" t="s">
        <v>52</v>
      </c>
      <c r="B539">
        <v>4</v>
      </c>
      <c r="C539" s="1" t="s">
        <v>44</v>
      </c>
      <c r="D539" s="1">
        <v>41453</v>
      </c>
      <c r="E539">
        <v>1</v>
      </c>
      <c r="F539" t="str">
        <f t="shared" si="8"/>
        <v>Both4Greater Fresno Area414531</v>
      </c>
      <c r="G539" s="23">
        <v>0.91478572999999996</v>
      </c>
      <c r="H539">
        <v>9587</v>
      </c>
      <c r="I539">
        <v>80</v>
      </c>
      <c r="J539">
        <v>1.8588199999999999E-2</v>
      </c>
      <c r="N539" s="1"/>
    </row>
    <row r="540" spans="1:14" x14ac:dyDescent="0.25">
      <c r="A540" t="s">
        <v>52</v>
      </c>
      <c r="B540">
        <v>4</v>
      </c>
      <c r="C540" s="1" t="s">
        <v>44</v>
      </c>
      <c r="D540" s="1" t="s">
        <v>36</v>
      </c>
      <c r="E540">
        <v>0</v>
      </c>
      <c r="F540" t="str">
        <f t="shared" si="8"/>
        <v>Both4Greater Fresno AreaAverage Event Day0</v>
      </c>
      <c r="G540" s="23">
        <v>0.94554263000000005</v>
      </c>
      <c r="H540">
        <v>9582.125</v>
      </c>
      <c r="I540">
        <v>78.444760000000002</v>
      </c>
      <c r="J540">
        <v>6.4282999999999996E-3</v>
      </c>
      <c r="N540" s="1"/>
    </row>
    <row r="541" spans="1:14" x14ac:dyDescent="0.25">
      <c r="A541" t="s">
        <v>52</v>
      </c>
      <c r="B541">
        <v>4</v>
      </c>
      <c r="C541" s="1" t="s">
        <v>44</v>
      </c>
      <c r="D541" s="1" t="s">
        <v>36</v>
      </c>
      <c r="E541">
        <v>1</v>
      </c>
      <c r="F541" t="str">
        <f t="shared" si="8"/>
        <v>Both4Greater Fresno AreaAverage Event Day1</v>
      </c>
      <c r="G541" s="23">
        <v>0.90203348999999999</v>
      </c>
      <c r="H541">
        <v>9582.125</v>
      </c>
      <c r="I541">
        <v>78.444760000000002</v>
      </c>
      <c r="J541">
        <v>6.4282999999999996E-3</v>
      </c>
      <c r="N541" s="1"/>
    </row>
    <row r="542" spans="1:14" x14ac:dyDescent="0.25">
      <c r="A542" t="s">
        <v>52</v>
      </c>
      <c r="B542">
        <v>4</v>
      </c>
      <c r="C542" s="1" t="s">
        <v>45</v>
      </c>
      <c r="D542" s="1">
        <v>41456</v>
      </c>
      <c r="E542">
        <v>0</v>
      </c>
      <c r="F542" t="str">
        <f t="shared" si="8"/>
        <v>Both4Humboldt414560</v>
      </c>
      <c r="G542" s="23">
        <v>0.68557493999999997</v>
      </c>
      <c r="H542">
        <v>1123</v>
      </c>
      <c r="I542">
        <v>64.161760000000001</v>
      </c>
      <c r="J542">
        <v>5.4274500000000003E-2</v>
      </c>
      <c r="N542" s="1"/>
    </row>
    <row r="543" spans="1:14" x14ac:dyDescent="0.25">
      <c r="A543" t="s">
        <v>52</v>
      </c>
      <c r="B543">
        <v>4</v>
      </c>
      <c r="C543" s="1" t="s">
        <v>45</v>
      </c>
      <c r="D543" s="1">
        <v>41456</v>
      </c>
      <c r="E543">
        <v>1</v>
      </c>
      <c r="F543" t="str">
        <f t="shared" si="8"/>
        <v>Both4Humboldt414561</v>
      </c>
      <c r="G543" s="23">
        <v>0.69437881000000001</v>
      </c>
      <c r="H543">
        <v>1123</v>
      </c>
      <c r="I543">
        <v>64.161760000000001</v>
      </c>
      <c r="J543">
        <v>5.4274500000000003E-2</v>
      </c>
      <c r="N543" s="1"/>
    </row>
    <row r="544" spans="1:14" x14ac:dyDescent="0.25">
      <c r="A544" t="s">
        <v>52</v>
      </c>
      <c r="B544">
        <v>4</v>
      </c>
      <c r="C544" s="1" t="s">
        <v>45</v>
      </c>
      <c r="D544" s="1">
        <v>41457</v>
      </c>
      <c r="E544">
        <v>0</v>
      </c>
      <c r="F544" t="str">
        <f t="shared" si="8"/>
        <v>Both4Humboldt414570</v>
      </c>
      <c r="G544" s="23">
        <v>0.76965510000000004</v>
      </c>
      <c r="H544">
        <v>1130</v>
      </c>
      <c r="I544">
        <v>67.832939999999994</v>
      </c>
      <c r="J544">
        <v>6.11849E-2</v>
      </c>
      <c r="N544" s="1"/>
    </row>
    <row r="545" spans="1:14" x14ac:dyDescent="0.25">
      <c r="A545" t="s">
        <v>52</v>
      </c>
      <c r="B545">
        <v>4</v>
      </c>
      <c r="C545" s="1" t="s">
        <v>45</v>
      </c>
      <c r="D545" s="1">
        <v>41457</v>
      </c>
      <c r="E545">
        <v>1</v>
      </c>
      <c r="F545" t="str">
        <f t="shared" si="8"/>
        <v>Both4Humboldt414571</v>
      </c>
      <c r="G545" s="23">
        <v>0.78378524999999999</v>
      </c>
      <c r="H545">
        <v>1130</v>
      </c>
      <c r="I545">
        <v>67.832939999999994</v>
      </c>
      <c r="J545">
        <v>6.11849E-2</v>
      </c>
      <c r="N545" s="1"/>
    </row>
    <row r="546" spans="1:14" x14ac:dyDescent="0.25">
      <c r="A546" t="s">
        <v>52</v>
      </c>
      <c r="B546">
        <v>4</v>
      </c>
      <c r="C546" s="1" t="s">
        <v>45</v>
      </c>
      <c r="D546" s="1">
        <v>41432</v>
      </c>
      <c r="E546">
        <v>0</v>
      </c>
      <c r="F546" t="str">
        <f t="shared" si="8"/>
        <v>Both4Humboldt414320</v>
      </c>
      <c r="G546" s="23">
        <v>0.63938439999999996</v>
      </c>
      <c r="H546">
        <v>1077</v>
      </c>
      <c r="I546">
        <v>55.697859999999999</v>
      </c>
      <c r="J546">
        <v>5.1341499999999998E-2</v>
      </c>
      <c r="N546" s="1"/>
    </row>
    <row r="547" spans="1:14" x14ac:dyDescent="0.25">
      <c r="A547" t="s">
        <v>52</v>
      </c>
      <c r="B547">
        <v>4</v>
      </c>
      <c r="C547" s="1" t="s">
        <v>45</v>
      </c>
      <c r="D547" s="1">
        <v>41432</v>
      </c>
      <c r="E547">
        <v>1</v>
      </c>
      <c r="F547" t="str">
        <f t="shared" si="8"/>
        <v>Both4Humboldt414321</v>
      </c>
      <c r="G547" s="23">
        <v>0.62398648000000001</v>
      </c>
      <c r="H547">
        <v>1077</v>
      </c>
      <c r="I547">
        <v>55.697859999999999</v>
      </c>
      <c r="J547">
        <v>5.1341499999999998E-2</v>
      </c>
      <c r="N547" s="1"/>
    </row>
    <row r="548" spans="1:14" x14ac:dyDescent="0.25">
      <c r="A548" t="s">
        <v>52</v>
      </c>
      <c r="B548">
        <v>4</v>
      </c>
      <c r="C548" s="1" t="s">
        <v>45</v>
      </c>
      <c r="D548" s="1">
        <v>41526</v>
      </c>
      <c r="E548">
        <v>0</v>
      </c>
      <c r="F548" t="str">
        <f t="shared" si="8"/>
        <v>Both4Humboldt415260</v>
      </c>
      <c r="G548" s="23">
        <v>0.60007692999999995</v>
      </c>
      <c r="H548">
        <v>1146</v>
      </c>
      <c r="I548">
        <v>56.879930000000002</v>
      </c>
      <c r="J548">
        <v>4.6798600000000003E-2</v>
      </c>
      <c r="N548" s="1"/>
    </row>
    <row r="549" spans="1:14" x14ac:dyDescent="0.25">
      <c r="A549" t="s">
        <v>52</v>
      </c>
      <c r="B549">
        <v>4</v>
      </c>
      <c r="C549" s="1" t="s">
        <v>45</v>
      </c>
      <c r="D549" s="1">
        <v>41526</v>
      </c>
      <c r="E549">
        <v>1</v>
      </c>
      <c r="F549" t="str">
        <f t="shared" si="8"/>
        <v>Both4Humboldt415261</v>
      </c>
      <c r="G549" s="23">
        <v>0.61810008999999999</v>
      </c>
      <c r="H549">
        <v>1146</v>
      </c>
      <c r="I549">
        <v>56.879930000000002</v>
      </c>
      <c r="J549">
        <v>4.6798600000000003E-2</v>
      </c>
      <c r="N549" s="1"/>
    </row>
    <row r="550" spans="1:14" x14ac:dyDescent="0.25">
      <c r="A550" t="s">
        <v>52</v>
      </c>
      <c r="B550">
        <v>4</v>
      </c>
      <c r="C550" s="1" t="s">
        <v>45</v>
      </c>
      <c r="D550" s="1">
        <v>41527</v>
      </c>
      <c r="E550">
        <v>0</v>
      </c>
      <c r="F550" t="str">
        <f t="shared" si="8"/>
        <v>Both4Humboldt415270</v>
      </c>
      <c r="G550" s="23">
        <v>0.60309668999999999</v>
      </c>
      <c r="H550">
        <v>1145</v>
      </c>
      <c r="I550">
        <v>57.519300000000001</v>
      </c>
      <c r="J550">
        <v>4.6418099999999997E-2</v>
      </c>
      <c r="N550" s="1"/>
    </row>
    <row r="551" spans="1:14" x14ac:dyDescent="0.25">
      <c r="A551" t="s">
        <v>52</v>
      </c>
      <c r="B551">
        <v>4</v>
      </c>
      <c r="C551" s="1" t="s">
        <v>45</v>
      </c>
      <c r="D551" s="1">
        <v>41527</v>
      </c>
      <c r="E551">
        <v>1</v>
      </c>
      <c r="F551" t="str">
        <f t="shared" si="8"/>
        <v>Both4Humboldt415271</v>
      </c>
      <c r="G551" s="23">
        <v>0.62895533999999997</v>
      </c>
      <c r="H551">
        <v>1145</v>
      </c>
      <c r="I551">
        <v>57.519300000000001</v>
      </c>
      <c r="J551">
        <v>4.6418099999999997E-2</v>
      </c>
      <c r="N551" s="1"/>
    </row>
    <row r="552" spans="1:14" x14ac:dyDescent="0.25">
      <c r="A552" t="s">
        <v>52</v>
      </c>
      <c r="B552">
        <v>4</v>
      </c>
      <c r="C552" s="1" t="s">
        <v>45</v>
      </c>
      <c r="D552" s="1">
        <v>41505</v>
      </c>
      <c r="E552">
        <v>0</v>
      </c>
      <c r="F552" t="str">
        <f t="shared" si="8"/>
        <v>Both4Humboldt415050</v>
      </c>
      <c r="G552" s="23">
        <v>0.70126752000000003</v>
      </c>
      <c r="H552">
        <v>1142</v>
      </c>
      <c r="I552">
        <v>63.971290000000003</v>
      </c>
      <c r="J552">
        <v>5.4853499999999999E-2</v>
      </c>
      <c r="N552" s="1"/>
    </row>
    <row r="553" spans="1:14" x14ac:dyDescent="0.25">
      <c r="A553" t="s">
        <v>52</v>
      </c>
      <c r="B553">
        <v>4</v>
      </c>
      <c r="C553" s="1" t="s">
        <v>45</v>
      </c>
      <c r="D553" s="1">
        <v>41505</v>
      </c>
      <c r="E553">
        <v>1</v>
      </c>
      <c r="F553" t="str">
        <f t="shared" si="8"/>
        <v>Both4Humboldt415051</v>
      </c>
      <c r="G553" s="23">
        <v>0.68890103000000003</v>
      </c>
      <c r="H553">
        <v>1142</v>
      </c>
      <c r="I553">
        <v>63.971290000000003</v>
      </c>
      <c r="J553">
        <v>5.4853499999999999E-2</v>
      </c>
      <c r="N553" s="1"/>
    </row>
    <row r="554" spans="1:14" x14ac:dyDescent="0.25">
      <c r="A554" t="s">
        <v>52</v>
      </c>
      <c r="B554">
        <v>4</v>
      </c>
      <c r="C554" s="1" t="s">
        <v>45</v>
      </c>
      <c r="D554" s="1">
        <v>41474</v>
      </c>
      <c r="E554">
        <v>0</v>
      </c>
      <c r="F554" t="str">
        <f t="shared" si="8"/>
        <v>Both4Humboldt414740</v>
      </c>
      <c r="G554" s="23">
        <v>0.64063802000000003</v>
      </c>
      <c r="H554">
        <v>1136</v>
      </c>
      <c r="I554">
        <v>57.28622</v>
      </c>
      <c r="J554">
        <v>5.1580300000000003E-2</v>
      </c>
      <c r="N554" s="1"/>
    </row>
    <row r="555" spans="1:14" x14ac:dyDescent="0.25">
      <c r="A555" t="s">
        <v>52</v>
      </c>
      <c r="B555">
        <v>4</v>
      </c>
      <c r="C555" s="1" t="s">
        <v>45</v>
      </c>
      <c r="D555" s="1">
        <v>41474</v>
      </c>
      <c r="E555">
        <v>1</v>
      </c>
      <c r="F555" t="str">
        <f t="shared" si="8"/>
        <v>Both4Humboldt414741</v>
      </c>
      <c r="G555" s="23">
        <v>0.64746963999999996</v>
      </c>
      <c r="H555">
        <v>1136</v>
      </c>
      <c r="I555">
        <v>57.28622</v>
      </c>
      <c r="J555">
        <v>5.1580300000000003E-2</v>
      </c>
      <c r="N555" s="1"/>
    </row>
    <row r="556" spans="1:14" x14ac:dyDescent="0.25">
      <c r="A556" t="s">
        <v>52</v>
      </c>
      <c r="B556">
        <v>4</v>
      </c>
      <c r="C556" s="1" t="s">
        <v>45</v>
      </c>
      <c r="D556" s="1">
        <v>41453</v>
      </c>
      <c r="E556">
        <v>0</v>
      </c>
      <c r="F556" t="str">
        <f t="shared" si="8"/>
        <v>Both4Humboldt414530</v>
      </c>
      <c r="G556" s="23">
        <v>0.64887227000000003</v>
      </c>
      <c r="H556">
        <v>1121</v>
      </c>
      <c r="I556">
        <v>59.698889999999999</v>
      </c>
      <c r="J556">
        <v>5.3562699999999998E-2</v>
      </c>
      <c r="N556" s="1"/>
    </row>
    <row r="557" spans="1:14" x14ac:dyDescent="0.25">
      <c r="A557" t="s">
        <v>52</v>
      </c>
      <c r="B557">
        <v>4</v>
      </c>
      <c r="C557" s="1" t="s">
        <v>45</v>
      </c>
      <c r="D557" s="1">
        <v>41453</v>
      </c>
      <c r="E557">
        <v>1</v>
      </c>
      <c r="F557" t="str">
        <f t="shared" si="8"/>
        <v>Both4Humboldt414531</v>
      </c>
      <c r="G557" s="23">
        <v>0.63422957000000002</v>
      </c>
      <c r="H557">
        <v>1121</v>
      </c>
      <c r="I557">
        <v>59.698889999999999</v>
      </c>
      <c r="J557">
        <v>5.3562699999999998E-2</v>
      </c>
      <c r="N557" s="1"/>
    </row>
    <row r="558" spans="1:14" x14ac:dyDescent="0.25">
      <c r="A558" t="s">
        <v>52</v>
      </c>
      <c r="B558">
        <v>4</v>
      </c>
      <c r="C558" s="1" t="s">
        <v>45</v>
      </c>
      <c r="D558" s="1" t="s">
        <v>36</v>
      </c>
      <c r="E558">
        <v>0</v>
      </c>
      <c r="F558" t="str">
        <f t="shared" si="8"/>
        <v>Both4HumboldtAverage Event Day0</v>
      </c>
      <c r="G558" s="23">
        <v>0.66123885000000004</v>
      </c>
      <c r="H558">
        <v>1127.5</v>
      </c>
      <c r="I558">
        <v>60.40493</v>
      </c>
      <c r="J558">
        <v>1.86996E-2</v>
      </c>
      <c r="N558" s="1"/>
    </row>
    <row r="559" spans="1:14" x14ac:dyDescent="0.25">
      <c r="A559" t="s">
        <v>52</v>
      </c>
      <c r="B559">
        <v>4</v>
      </c>
      <c r="C559" s="1" t="s">
        <v>45</v>
      </c>
      <c r="D559" s="1" t="s">
        <v>36</v>
      </c>
      <c r="E559">
        <v>1</v>
      </c>
      <c r="F559" t="str">
        <f t="shared" si="8"/>
        <v>Both4HumboldtAverage Event Day1</v>
      </c>
      <c r="G559" s="23">
        <v>0.66517789999999999</v>
      </c>
      <c r="H559">
        <v>1127.5</v>
      </c>
      <c r="I559">
        <v>60.40493</v>
      </c>
      <c r="J559">
        <v>1.86996E-2</v>
      </c>
      <c r="N559" s="1"/>
    </row>
    <row r="560" spans="1:14" x14ac:dyDescent="0.25">
      <c r="A560" t="s">
        <v>52</v>
      </c>
      <c r="B560">
        <v>4</v>
      </c>
      <c r="C560" s="1" t="s">
        <v>4</v>
      </c>
      <c r="D560" s="1">
        <v>41456</v>
      </c>
      <c r="E560">
        <v>0</v>
      </c>
      <c r="F560" t="str">
        <f t="shared" si="8"/>
        <v>Both4Kern414560</v>
      </c>
      <c r="G560" s="23">
        <v>1.3116251999999999</v>
      </c>
      <c r="H560">
        <v>8713</v>
      </c>
      <c r="I560">
        <v>84.5</v>
      </c>
      <c r="J560">
        <v>2.0330299999999999E-2</v>
      </c>
      <c r="N560" s="1"/>
    </row>
    <row r="561" spans="1:14" x14ac:dyDescent="0.25">
      <c r="A561" t="s">
        <v>52</v>
      </c>
      <c r="B561">
        <v>4</v>
      </c>
      <c r="C561" s="1" t="s">
        <v>4</v>
      </c>
      <c r="D561" s="1">
        <v>41456</v>
      </c>
      <c r="E561">
        <v>1</v>
      </c>
      <c r="F561" t="str">
        <f t="shared" si="8"/>
        <v>Both4Kern414561</v>
      </c>
      <c r="G561" s="23">
        <v>1.2243731</v>
      </c>
      <c r="H561">
        <v>8713</v>
      </c>
      <c r="I561">
        <v>84.5</v>
      </c>
      <c r="J561">
        <v>2.0330299999999999E-2</v>
      </c>
      <c r="N561" s="1"/>
    </row>
    <row r="562" spans="1:14" x14ac:dyDescent="0.25">
      <c r="A562" t="s">
        <v>52</v>
      </c>
      <c r="B562">
        <v>4</v>
      </c>
      <c r="C562" s="1" t="s">
        <v>4</v>
      </c>
      <c r="D562" s="1">
        <v>41457</v>
      </c>
      <c r="E562">
        <v>0</v>
      </c>
      <c r="F562" t="str">
        <f t="shared" si="8"/>
        <v>Both4Kern414570</v>
      </c>
      <c r="G562" s="23">
        <v>1.2158370000000001</v>
      </c>
      <c r="H562">
        <v>8714</v>
      </c>
      <c r="I562">
        <v>84</v>
      </c>
      <c r="J562">
        <v>1.9281099999999999E-2</v>
      </c>
      <c r="N562" s="1"/>
    </row>
    <row r="563" spans="1:14" x14ac:dyDescent="0.25">
      <c r="A563" t="s">
        <v>52</v>
      </c>
      <c r="B563">
        <v>4</v>
      </c>
      <c r="C563" s="1" t="s">
        <v>4</v>
      </c>
      <c r="D563" s="1">
        <v>41457</v>
      </c>
      <c r="E563">
        <v>1</v>
      </c>
      <c r="F563" t="str">
        <f t="shared" si="8"/>
        <v>Both4Kern414571</v>
      </c>
      <c r="G563" s="23">
        <v>1.1524951999999999</v>
      </c>
      <c r="H563">
        <v>8714</v>
      </c>
      <c r="I563">
        <v>84</v>
      </c>
      <c r="J563">
        <v>1.9281099999999999E-2</v>
      </c>
      <c r="N563" s="1"/>
    </row>
    <row r="564" spans="1:14" x14ac:dyDescent="0.25">
      <c r="A564" t="s">
        <v>52</v>
      </c>
      <c r="B564">
        <v>4</v>
      </c>
      <c r="C564" s="1" t="s">
        <v>4</v>
      </c>
      <c r="D564" s="1">
        <v>41432</v>
      </c>
      <c r="E564">
        <v>0</v>
      </c>
      <c r="F564" t="str">
        <f t="shared" si="8"/>
        <v>Both4Kern414320</v>
      </c>
      <c r="G564" s="23">
        <v>0.89811878999999994</v>
      </c>
      <c r="H564">
        <v>8671</v>
      </c>
      <c r="I564">
        <v>78</v>
      </c>
      <c r="J564">
        <v>1.5303199999999999E-2</v>
      </c>
      <c r="N564" s="1"/>
    </row>
    <row r="565" spans="1:14" x14ac:dyDescent="0.25">
      <c r="A565" t="s">
        <v>52</v>
      </c>
      <c r="B565">
        <v>4</v>
      </c>
      <c r="C565" s="1" t="s">
        <v>4</v>
      </c>
      <c r="D565" s="1">
        <v>41432</v>
      </c>
      <c r="E565">
        <v>1</v>
      </c>
      <c r="F565" t="str">
        <f t="shared" si="8"/>
        <v>Both4Kern414321</v>
      </c>
      <c r="G565" s="23">
        <v>0.82983488000000005</v>
      </c>
      <c r="H565">
        <v>8671</v>
      </c>
      <c r="I565">
        <v>78</v>
      </c>
      <c r="J565">
        <v>1.5303199999999999E-2</v>
      </c>
      <c r="N565" s="1"/>
    </row>
    <row r="566" spans="1:14" x14ac:dyDescent="0.25">
      <c r="A566" t="s">
        <v>52</v>
      </c>
      <c r="B566">
        <v>4</v>
      </c>
      <c r="C566" s="1" t="s">
        <v>4</v>
      </c>
      <c r="D566" s="1">
        <v>41526</v>
      </c>
      <c r="E566">
        <v>0</v>
      </c>
      <c r="F566" t="str">
        <f t="shared" si="8"/>
        <v>Both4Kern415260</v>
      </c>
      <c r="G566" s="23">
        <v>0.89355837999999999</v>
      </c>
      <c r="H566">
        <v>8704</v>
      </c>
      <c r="I566">
        <v>74.5</v>
      </c>
      <c r="J566">
        <v>1.48343E-2</v>
      </c>
      <c r="N566" s="1"/>
    </row>
    <row r="567" spans="1:14" x14ac:dyDescent="0.25">
      <c r="A567" t="s">
        <v>52</v>
      </c>
      <c r="B567">
        <v>4</v>
      </c>
      <c r="C567" s="1" t="s">
        <v>4</v>
      </c>
      <c r="D567" s="1">
        <v>41526</v>
      </c>
      <c r="E567">
        <v>1</v>
      </c>
      <c r="F567" t="str">
        <f t="shared" si="8"/>
        <v>Both4Kern415261</v>
      </c>
      <c r="G567" s="23">
        <v>0.84225474</v>
      </c>
      <c r="H567">
        <v>8704</v>
      </c>
      <c r="I567">
        <v>74.5</v>
      </c>
      <c r="J567">
        <v>1.48343E-2</v>
      </c>
      <c r="N567" s="1"/>
    </row>
    <row r="568" spans="1:14" x14ac:dyDescent="0.25">
      <c r="A568" t="s">
        <v>52</v>
      </c>
      <c r="B568">
        <v>4</v>
      </c>
      <c r="C568" s="1" t="s">
        <v>4</v>
      </c>
      <c r="D568" s="1">
        <v>41527</v>
      </c>
      <c r="E568">
        <v>0</v>
      </c>
      <c r="F568" t="str">
        <f t="shared" si="8"/>
        <v>Both4Kern415270</v>
      </c>
      <c r="G568" s="23">
        <v>0.85822483000000005</v>
      </c>
      <c r="H568">
        <v>8703</v>
      </c>
      <c r="I568">
        <v>74.5</v>
      </c>
      <c r="J568">
        <v>1.4364999999999999E-2</v>
      </c>
      <c r="N568" s="1"/>
    </row>
    <row r="569" spans="1:14" x14ac:dyDescent="0.25">
      <c r="A569" t="s">
        <v>52</v>
      </c>
      <c r="B569">
        <v>4</v>
      </c>
      <c r="C569" s="1" t="s">
        <v>4</v>
      </c>
      <c r="D569" s="1">
        <v>41527</v>
      </c>
      <c r="E569">
        <v>1</v>
      </c>
      <c r="F569" t="str">
        <f t="shared" si="8"/>
        <v>Both4Kern415271</v>
      </c>
      <c r="G569" s="23">
        <v>0.81943750999999998</v>
      </c>
      <c r="H569">
        <v>8703</v>
      </c>
      <c r="I569">
        <v>74.5</v>
      </c>
      <c r="J569">
        <v>1.4364999999999999E-2</v>
      </c>
      <c r="N569" s="1"/>
    </row>
    <row r="570" spans="1:14" x14ac:dyDescent="0.25">
      <c r="A570" t="s">
        <v>52</v>
      </c>
      <c r="B570">
        <v>4</v>
      </c>
      <c r="C570" s="1" t="s">
        <v>4</v>
      </c>
      <c r="D570" s="1">
        <v>41505</v>
      </c>
      <c r="E570">
        <v>0</v>
      </c>
      <c r="F570" t="str">
        <f t="shared" si="8"/>
        <v>Both4Kern415050</v>
      </c>
      <c r="G570" s="23">
        <v>0.98607067000000004</v>
      </c>
      <c r="H570">
        <v>8701</v>
      </c>
      <c r="I570">
        <v>80</v>
      </c>
      <c r="J570">
        <v>1.5964099999999998E-2</v>
      </c>
      <c r="N570" s="1"/>
    </row>
    <row r="571" spans="1:14" x14ac:dyDescent="0.25">
      <c r="A571" t="s">
        <v>52</v>
      </c>
      <c r="B571">
        <v>4</v>
      </c>
      <c r="C571" s="1" t="s">
        <v>4</v>
      </c>
      <c r="D571" s="1">
        <v>41505</v>
      </c>
      <c r="E571">
        <v>1</v>
      </c>
      <c r="F571" t="str">
        <f t="shared" si="8"/>
        <v>Both4Kern415051</v>
      </c>
      <c r="G571" s="23">
        <v>0.93077717000000004</v>
      </c>
      <c r="H571">
        <v>8701</v>
      </c>
      <c r="I571">
        <v>80</v>
      </c>
      <c r="J571">
        <v>1.5964099999999998E-2</v>
      </c>
      <c r="N571" s="1"/>
    </row>
    <row r="572" spans="1:14" x14ac:dyDescent="0.25">
      <c r="A572" t="s">
        <v>52</v>
      </c>
      <c r="B572">
        <v>4</v>
      </c>
      <c r="C572" s="1" t="s">
        <v>4</v>
      </c>
      <c r="D572" s="1">
        <v>41474</v>
      </c>
      <c r="E572">
        <v>0</v>
      </c>
      <c r="F572" t="str">
        <f t="shared" si="8"/>
        <v>Both4Kern414740</v>
      </c>
      <c r="G572" s="23">
        <v>0.87023799000000002</v>
      </c>
      <c r="H572">
        <v>8697</v>
      </c>
      <c r="I572">
        <v>74</v>
      </c>
      <c r="J572">
        <v>1.46219E-2</v>
      </c>
      <c r="N572" s="1"/>
    </row>
    <row r="573" spans="1:14" x14ac:dyDescent="0.25">
      <c r="A573" t="s">
        <v>52</v>
      </c>
      <c r="B573">
        <v>4</v>
      </c>
      <c r="C573" s="1" t="s">
        <v>4</v>
      </c>
      <c r="D573" s="1">
        <v>41474</v>
      </c>
      <c r="E573">
        <v>1</v>
      </c>
      <c r="F573" t="str">
        <f t="shared" si="8"/>
        <v>Both4Kern414741</v>
      </c>
      <c r="G573" s="23">
        <v>0.81675673999999998</v>
      </c>
      <c r="H573">
        <v>8697</v>
      </c>
      <c r="I573">
        <v>74</v>
      </c>
      <c r="J573">
        <v>1.46219E-2</v>
      </c>
      <c r="N573" s="1"/>
    </row>
    <row r="574" spans="1:14" x14ac:dyDescent="0.25">
      <c r="A574" t="s">
        <v>52</v>
      </c>
      <c r="B574">
        <v>4</v>
      </c>
      <c r="C574" s="1" t="s">
        <v>4</v>
      </c>
      <c r="D574" s="1">
        <v>41453</v>
      </c>
      <c r="E574">
        <v>0</v>
      </c>
      <c r="F574" t="str">
        <f t="shared" si="8"/>
        <v>Both4Kern414530</v>
      </c>
      <c r="G574" s="23">
        <v>1.1359760999999999</v>
      </c>
      <c r="H574">
        <v>8706</v>
      </c>
      <c r="I574">
        <v>81.5</v>
      </c>
      <c r="J574">
        <v>1.82743E-2</v>
      </c>
      <c r="N574" s="1"/>
    </row>
    <row r="575" spans="1:14" x14ac:dyDescent="0.25">
      <c r="A575" t="s">
        <v>52</v>
      </c>
      <c r="B575">
        <v>4</v>
      </c>
      <c r="C575" s="1" t="s">
        <v>4</v>
      </c>
      <c r="D575" s="1">
        <v>41453</v>
      </c>
      <c r="E575">
        <v>1</v>
      </c>
      <c r="F575" t="str">
        <f t="shared" si="8"/>
        <v>Both4Kern414531</v>
      </c>
      <c r="G575" s="23">
        <v>1.0482114</v>
      </c>
      <c r="H575">
        <v>8706</v>
      </c>
      <c r="I575">
        <v>81.5</v>
      </c>
      <c r="J575">
        <v>1.82743E-2</v>
      </c>
      <c r="N575" s="1"/>
    </row>
    <row r="576" spans="1:14" x14ac:dyDescent="0.25">
      <c r="A576" t="s">
        <v>52</v>
      </c>
      <c r="B576">
        <v>4</v>
      </c>
      <c r="C576" s="1" t="s">
        <v>4</v>
      </c>
      <c r="D576" s="1" t="s">
        <v>36</v>
      </c>
      <c r="E576">
        <v>0</v>
      </c>
      <c r="F576" t="str">
        <f t="shared" si="8"/>
        <v>Both4KernAverage Event Day0</v>
      </c>
      <c r="G576" s="23">
        <v>1.0222902</v>
      </c>
      <c r="H576">
        <v>8701.125</v>
      </c>
      <c r="I576">
        <v>78.882930000000002</v>
      </c>
      <c r="J576">
        <v>6.0482000000000001E-3</v>
      </c>
      <c r="N576" s="1"/>
    </row>
    <row r="577" spans="1:14" x14ac:dyDescent="0.25">
      <c r="A577" t="s">
        <v>52</v>
      </c>
      <c r="B577">
        <v>4</v>
      </c>
      <c r="C577" s="1" t="s">
        <v>4</v>
      </c>
      <c r="D577" s="1" t="s">
        <v>36</v>
      </c>
      <c r="E577">
        <v>1</v>
      </c>
      <c r="F577" t="str">
        <f t="shared" si="8"/>
        <v>Both4KernAverage Event Day1</v>
      </c>
      <c r="G577" s="23">
        <v>0.95833661999999997</v>
      </c>
      <c r="H577">
        <v>8701.125</v>
      </c>
      <c r="I577">
        <v>78.882930000000002</v>
      </c>
      <c r="J577">
        <v>6.0482000000000001E-3</v>
      </c>
      <c r="N577" s="1"/>
    </row>
    <row r="578" spans="1:14" x14ac:dyDescent="0.25">
      <c r="A578" t="s">
        <v>52</v>
      </c>
      <c r="B578">
        <v>4</v>
      </c>
      <c r="C578" s="1" t="s">
        <v>46</v>
      </c>
      <c r="D578" s="1">
        <v>41456</v>
      </c>
      <c r="E578">
        <v>0</v>
      </c>
      <c r="F578" t="str">
        <f t="shared" si="8"/>
        <v>Both4North Coast and North Bay414560</v>
      </c>
      <c r="G578" s="23">
        <v>0.54016202999999996</v>
      </c>
      <c r="H578">
        <v>5241</v>
      </c>
      <c r="I578">
        <v>59.804740000000002</v>
      </c>
      <c r="J578">
        <v>1.84694E-2</v>
      </c>
      <c r="N578" s="1"/>
    </row>
    <row r="579" spans="1:14" x14ac:dyDescent="0.25">
      <c r="A579" t="s">
        <v>52</v>
      </c>
      <c r="B579">
        <v>4</v>
      </c>
      <c r="C579" s="1" t="s">
        <v>46</v>
      </c>
      <c r="D579" s="1">
        <v>41456</v>
      </c>
      <c r="E579">
        <v>1</v>
      </c>
      <c r="F579" t="str">
        <f t="shared" ref="F579:F642" si="9">CONCATENATE(A579,B579,C579,D579,E579)</f>
        <v>Both4North Coast and North Bay414561</v>
      </c>
      <c r="G579" s="23">
        <v>0.52730832999999999</v>
      </c>
      <c r="H579">
        <v>5241</v>
      </c>
      <c r="I579">
        <v>59.804740000000002</v>
      </c>
      <c r="J579">
        <v>1.84694E-2</v>
      </c>
      <c r="N579" s="1"/>
    </row>
    <row r="580" spans="1:14" x14ac:dyDescent="0.25">
      <c r="A580" t="s">
        <v>52</v>
      </c>
      <c r="B580">
        <v>4</v>
      </c>
      <c r="C580" s="1" t="s">
        <v>46</v>
      </c>
      <c r="D580" s="1">
        <v>41457</v>
      </c>
      <c r="E580">
        <v>0</v>
      </c>
      <c r="F580" t="str">
        <f t="shared" si="9"/>
        <v>Both4North Coast and North Bay414570</v>
      </c>
      <c r="G580" s="23">
        <v>0.57146901999999999</v>
      </c>
      <c r="H580">
        <v>5245</v>
      </c>
      <c r="I580">
        <v>65.810410000000005</v>
      </c>
      <c r="J580">
        <v>2.02157E-2</v>
      </c>
      <c r="N580" s="1"/>
    </row>
    <row r="581" spans="1:14" x14ac:dyDescent="0.25">
      <c r="A581" t="s">
        <v>52</v>
      </c>
      <c r="B581">
        <v>4</v>
      </c>
      <c r="C581" s="1" t="s">
        <v>46</v>
      </c>
      <c r="D581" s="1">
        <v>41457</v>
      </c>
      <c r="E581">
        <v>1</v>
      </c>
      <c r="F581" t="str">
        <f t="shared" si="9"/>
        <v>Both4North Coast and North Bay414571</v>
      </c>
      <c r="G581" s="23">
        <v>0.57000821999999995</v>
      </c>
      <c r="H581">
        <v>5245</v>
      </c>
      <c r="I581">
        <v>65.810410000000005</v>
      </c>
      <c r="J581">
        <v>2.02157E-2</v>
      </c>
      <c r="N581" s="1"/>
    </row>
    <row r="582" spans="1:14" x14ac:dyDescent="0.25">
      <c r="A582" t="s">
        <v>52</v>
      </c>
      <c r="B582">
        <v>4</v>
      </c>
      <c r="C582" s="1" t="s">
        <v>46</v>
      </c>
      <c r="D582" s="1">
        <v>41432</v>
      </c>
      <c r="E582">
        <v>0</v>
      </c>
      <c r="F582" t="str">
        <f t="shared" si="9"/>
        <v>Both4North Coast and North Bay414320</v>
      </c>
      <c r="G582" s="23">
        <v>0.44480850999999999</v>
      </c>
      <c r="H582">
        <v>5129</v>
      </c>
      <c r="I582">
        <v>51.233530000000002</v>
      </c>
      <c r="J582">
        <v>1.69395E-2</v>
      </c>
      <c r="N582" s="1"/>
    </row>
    <row r="583" spans="1:14" x14ac:dyDescent="0.25">
      <c r="A583" t="s">
        <v>52</v>
      </c>
      <c r="B583">
        <v>4</v>
      </c>
      <c r="C583" s="1" t="s">
        <v>46</v>
      </c>
      <c r="D583" s="1">
        <v>41432</v>
      </c>
      <c r="E583">
        <v>1</v>
      </c>
      <c r="F583" t="str">
        <f t="shared" si="9"/>
        <v>Both4North Coast and North Bay414321</v>
      </c>
      <c r="G583" s="23">
        <v>0.4356952</v>
      </c>
      <c r="H583">
        <v>5129</v>
      </c>
      <c r="I583">
        <v>51.233530000000002</v>
      </c>
      <c r="J583">
        <v>1.69395E-2</v>
      </c>
      <c r="N583" s="1"/>
    </row>
    <row r="584" spans="1:14" x14ac:dyDescent="0.25">
      <c r="A584" t="s">
        <v>52</v>
      </c>
      <c r="B584">
        <v>4</v>
      </c>
      <c r="C584" s="1" t="s">
        <v>46</v>
      </c>
      <c r="D584" s="1">
        <v>41526</v>
      </c>
      <c r="E584">
        <v>0</v>
      </c>
      <c r="F584" t="str">
        <f t="shared" si="9"/>
        <v>Both4North Coast and North Bay415260</v>
      </c>
      <c r="G584" s="23">
        <v>0.48817997000000002</v>
      </c>
      <c r="H584">
        <v>5291</v>
      </c>
      <c r="I584">
        <v>55.911610000000003</v>
      </c>
      <c r="J584">
        <v>1.6407399999999999E-2</v>
      </c>
      <c r="N584" s="1"/>
    </row>
    <row r="585" spans="1:14" x14ac:dyDescent="0.25">
      <c r="A585" t="s">
        <v>52</v>
      </c>
      <c r="B585">
        <v>4</v>
      </c>
      <c r="C585" s="1" t="s">
        <v>46</v>
      </c>
      <c r="D585" s="1">
        <v>41526</v>
      </c>
      <c r="E585">
        <v>1</v>
      </c>
      <c r="F585" t="str">
        <f t="shared" si="9"/>
        <v>Both4North Coast and North Bay415261</v>
      </c>
      <c r="G585" s="23">
        <v>0.47435348999999999</v>
      </c>
      <c r="H585">
        <v>5291</v>
      </c>
      <c r="I585">
        <v>55.911610000000003</v>
      </c>
      <c r="J585">
        <v>1.6407399999999999E-2</v>
      </c>
      <c r="N585" s="1"/>
    </row>
    <row r="586" spans="1:14" x14ac:dyDescent="0.25">
      <c r="A586" t="s">
        <v>52</v>
      </c>
      <c r="B586">
        <v>4</v>
      </c>
      <c r="C586" s="1" t="s">
        <v>46</v>
      </c>
      <c r="D586" s="1">
        <v>41527</v>
      </c>
      <c r="E586">
        <v>0</v>
      </c>
      <c r="F586" t="str">
        <f t="shared" si="9"/>
        <v>Both4North Coast and North Bay415270</v>
      </c>
      <c r="G586" s="23">
        <v>0.47700828000000001</v>
      </c>
      <c r="H586">
        <v>5287</v>
      </c>
      <c r="I586">
        <v>57.520479999999999</v>
      </c>
      <c r="J586">
        <v>1.64989E-2</v>
      </c>
      <c r="N586" s="1"/>
    </row>
    <row r="587" spans="1:14" x14ac:dyDescent="0.25">
      <c r="A587" t="s">
        <v>52</v>
      </c>
      <c r="B587">
        <v>4</v>
      </c>
      <c r="C587" s="1" t="s">
        <v>46</v>
      </c>
      <c r="D587" s="1">
        <v>41527</v>
      </c>
      <c r="E587">
        <v>1</v>
      </c>
      <c r="F587" t="str">
        <f t="shared" si="9"/>
        <v>Both4North Coast and North Bay415271</v>
      </c>
      <c r="G587" s="23">
        <v>0.47308020000000001</v>
      </c>
      <c r="H587">
        <v>5287</v>
      </c>
      <c r="I587">
        <v>57.520479999999999</v>
      </c>
      <c r="J587">
        <v>1.64989E-2</v>
      </c>
      <c r="N587" s="1"/>
    </row>
    <row r="588" spans="1:14" x14ac:dyDescent="0.25">
      <c r="A588" t="s">
        <v>52</v>
      </c>
      <c r="B588">
        <v>4</v>
      </c>
      <c r="C588" s="1" t="s">
        <v>46</v>
      </c>
      <c r="D588" s="1">
        <v>41505</v>
      </c>
      <c r="E588">
        <v>0</v>
      </c>
      <c r="F588" t="str">
        <f t="shared" si="9"/>
        <v>Both4North Coast and North Bay415050</v>
      </c>
      <c r="G588" s="23">
        <v>0.53283733</v>
      </c>
      <c r="H588">
        <v>5283</v>
      </c>
      <c r="I588">
        <v>63.998190000000001</v>
      </c>
      <c r="J588">
        <v>1.7527899999999999E-2</v>
      </c>
      <c r="N588" s="1"/>
    </row>
    <row r="589" spans="1:14" x14ac:dyDescent="0.25">
      <c r="A589" t="s">
        <v>52</v>
      </c>
      <c r="B589">
        <v>4</v>
      </c>
      <c r="C589" s="1" t="s">
        <v>46</v>
      </c>
      <c r="D589" s="1">
        <v>41505</v>
      </c>
      <c r="E589">
        <v>1</v>
      </c>
      <c r="F589" t="str">
        <f t="shared" si="9"/>
        <v>Both4North Coast and North Bay415051</v>
      </c>
      <c r="G589" s="23">
        <v>0.52029068999999994</v>
      </c>
      <c r="H589">
        <v>5283</v>
      </c>
      <c r="I589">
        <v>63.998190000000001</v>
      </c>
      <c r="J589">
        <v>1.7527899999999999E-2</v>
      </c>
      <c r="N589" s="1"/>
    </row>
    <row r="590" spans="1:14" x14ac:dyDescent="0.25">
      <c r="A590" t="s">
        <v>52</v>
      </c>
      <c r="B590">
        <v>4</v>
      </c>
      <c r="C590" s="1" t="s">
        <v>46</v>
      </c>
      <c r="D590" s="1">
        <v>41474</v>
      </c>
      <c r="E590">
        <v>0</v>
      </c>
      <c r="F590" t="str">
        <f t="shared" si="9"/>
        <v>Both4North Coast and North Bay414740</v>
      </c>
      <c r="G590" s="23">
        <v>0.44843829000000002</v>
      </c>
      <c r="H590">
        <v>5274</v>
      </c>
      <c r="I590">
        <v>53.123649999999998</v>
      </c>
      <c r="J590">
        <v>1.5457800000000001E-2</v>
      </c>
      <c r="N590" s="1"/>
    </row>
    <row r="591" spans="1:14" x14ac:dyDescent="0.25">
      <c r="A591" t="s">
        <v>52</v>
      </c>
      <c r="B591">
        <v>4</v>
      </c>
      <c r="C591" s="1" t="s">
        <v>46</v>
      </c>
      <c r="D591" s="1">
        <v>41474</v>
      </c>
      <c r="E591">
        <v>1</v>
      </c>
      <c r="F591" t="str">
        <f t="shared" si="9"/>
        <v>Both4North Coast and North Bay414741</v>
      </c>
      <c r="G591" s="23">
        <v>0.44234651000000003</v>
      </c>
      <c r="H591">
        <v>5274</v>
      </c>
      <c r="I591">
        <v>53.123649999999998</v>
      </c>
      <c r="J591">
        <v>1.5457800000000001E-2</v>
      </c>
      <c r="N591" s="1"/>
    </row>
    <row r="592" spans="1:14" x14ac:dyDescent="0.25">
      <c r="A592" t="s">
        <v>52</v>
      </c>
      <c r="B592">
        <v>4</v>
      </c>
      <c r="C592" s="1" t="s">
        <v>46</v>
      </c>
      <c r="D592" s="1">
        <v>41453</v>
      </c>
      <c r="E592">
        <v>0</v>
      </c>
      <c r="F592" t="str">
        <f t="shared" si="9"/>
        <v>Both4North Coast and North Bay414530</v>
      </c>
      <c r="G592" s="23">
        <v>0.52506138000000002</v>
      </c>
      <c r="H592">
        <v>5232</v>
      </c>
      <c r="I592">
        <v>61.91263</v>
      </c>
      <c r="J592">
        <v>1.85168E-2</v>
      </c>
      <c r="N592" s="1"/>
    </row>
    <row r="593" spans="1:14" x14ac:dyDescent="0.25">
      <c r="A593" t="s">
        <v>52</v>
      </c>
      <c r="B593">
        <v>4</v>
      </c>
      <c r="C593" s="1" t="s">
        <v>46</v>
      </c>
      <c r="D593" s="1">
        <v>41453</v>
      </c>
      <c r="E593">
        <v>1</v>
      </c>
      <c r="F593" t="str">
        <f t="shared" si="9"/>
        <v>Both4North Coast and North Bay414531</v>
      </c>
      <c r="G593" s="23">
        <v>0.50281571999999997</v>
      </c>
      <c r="H593">
        <v>5232</v>
      </c>
      <c r="I593">
        <v>61.91263</v>
      </c>
      <c r="J593">
        <v>1.85168E-2</v>
      </c>
      <c r="N593" s="1"/>
    </row>
    <row r="594" spans="1:14" x14ac:dyDescent="0.25">
      <c r="A594" t="s">
        <v>52</v>
      </c>
      <c r="B594">
        <v>4</v>
      </c>
      <c r="C594" s="1" t="s">
        <v>46</v>
      </c>
      <c r="D594" s="1" t="s">
        <v>36</v>
      </c>
      <c r="E594">
        <v>0</v>
      </c>
      <c r="F594" t="str">
        <f t="shared" si="9"/>
        <v>Both4North Coast and North BayAverage Event Day0</v>
      </c>
      <c r="G594" s="23">
        <v>0.50359801000000004</v>
      </c>
      <c r="H594">
        <v>5247.75</v>
      </c>
      <c r="I594">
        <v>58.688319999999997</v>
      </c>
      <c r="J594">
        <v>6.2335000000000003E-3</v>
      </c>
      <c r="N594" s="1"/>
    </row>
    <row r="595" spans="1:14" x14ac:dyDescent="0.25">
      <c r="A595" t="s">
        <v>52</v>
      </c>
      <c r="B595">
        <v>4</v>
      </c>
      <c r="C595" s="1" t="s">
        <v>46</v>
      </c>
      <c r="D595" s="1" t="s">
        <v>36</v>
      </c>
      <c r="E595">
        <v>1</v>
      </c>
      <c r="F595" t="str">
        <f t="shared" si="9"/>
        <v>Both4North Coast and North BayAverage Event Day1</v>
      </c>
      <c r="G595" s="23">
        <v>0.49340165000000002</v>
      </c>
      <c r="H595">
        <v>5247.75</v>
      </c>
      <c r="I595">
        <v>58.688319999999997</v>
      </c>
      <c r="J595">
        <v>6.2335000000000003E-3</v>
      </c>
      <c r="N595" s="1"/>
    </row>
    <row r="596" spans="1:14" x14ac:dyDescent="0.25">
      <c r="A596" t="s">
        <v>52</v>
      </c>
      <c r="B596">
        <v>4</v>
      </c>
      <c r="C596" s="1" t="s">
        <v>5</v>
      </c>
      <c r="D596" s="1">
        <v>41456</v>
      </c>
      <c r="E596">
        <v>0</v>
      </c>
      <c r="F596" t="str">
        <f t="shared" si="9"/>
        <v>Both4Other414560</v>
      </c>
      <c r="G596" s="23">
        <v>0.76168402999999996</v>
      </c>
      <c r="H596">
        <v>22373</v>
      </c>
      <c r="I596">
        <v>71.409549999999996</v>
      </c>
      <c r="J596">
        <v>1.0829399999999999E-2</v>
      </c>
      <c r="N596" s="1"/>
    </row>
    <row r="597" spans="1:14" x14ac:dyDescent="0.25">
      <c r="A597" t="s">
        <v>52</v>
      </c>
      <c r="B597">
        <v>4</v>
      </c>
      <c r="C597" s="1" t="s">
        <v>5</v>
      </c>
      <c r="D597" s="1">
        <v>41456</v>
      </c>
      <c r="E597">
        <v>1</v>
      </c>
      <c r="F597" t="str">
        <f t="shared" si="9"/>
        <v>Both4Other414561</v>
      </c>
      <c r="G597" s="23">
        <v>0.72666704000000004</v>
      </c>
      <c r="H597">
        <v>22373</v>
      </c>
      <c r="I597">
        <v>71.409549999999996</v>
      </c>
      <c r="J597">
        <v>1.0829399999999999E-2</v>
      </c>
      <c r="N597" s="1"/>
    </row>
    <row r="598" spans="1:14" x14ac:dyDescent="0.25">
      <c r="A598" t="s">
        <v>52</v>
      </c>
      <c r="B598">
        <v>4</v>
      </c>
      <c r="C598" s="1" t="s">
        <v>5</v>
      </c>
      <c r="D598" s="1">
        <v>41457</v>
      </c>
      <c r="E598">
        <v>0</v>
      </c>
      <c r="F598" t="str">
        <f t="shared" si="9"/>
        <v>Both4Other414570</v>
      </c>
      <c r="G598" s="23">
        <v>0.84079557999999999</v>
      </c>
      <c r="H598">
        <v>22392</v>
      </c>
      <c r="I598">
        <v>75.683790000000002</v>
      </c>
      <c r="J598">
        <v>1.1955800000000001E-2</v>
      </c>
      <c r="N598" s="1"/>
    </row>
    <row r="599" spans="1:14" x14ac:dyDescent="0.25">
      <c r="A599" t="s">
        <v>52</v>
      </c>
      <c r="B599">
        <v>4</v>
      </c>
      <c r="C599" s="1" t="s">
        <v>5</v>
      </c>
      <c r="D599" s="1">
        <v>41457</v>
      </c>
      <c r="E599">
        <v>1</v>
      </c>
      <c r="F599" t="str">
        <f t="shared" si="9"/>
        <v>Both4Other414571</v>
      </c>
      <c r="G599" s="23">
        <v>0.83887436000000004</v>
      </c>
      <c r="H599">
        <v>22392</v>
      </c>
      <c r="I599">
        <v>75.683790000000002</v>
      </c>
      <c r="J599">
        <v>1.1955800000000001E-2</v>
      </c>
      <c r="N599" s="1"/>
    </row>
    <row r="600" spans="1:14" x14ac:dyDescent="0.25">
      <c r="A600" t="s">
        <v>52</v>
      </c>
      <c r="B600">
        <v>4</v>
      </c>
      <c r="C600" s="1" t="s">
        <v>5</v>
      </c>
      <c r="D600" s="1">
        <v>41432</v>
      </c>
      <c r="E600">
        <v>0</v>
      </c>
      <c r="F600" t="str">
        <f t="shared" si="9"/>
        <v>Both4Other414320</v>
      </c>
      <c r="G600" s="23">
        <v>0.56841995999999995</v>
      </c>
      <c r="H600">
        <v>21460</v>
      </c>
      <c r="I600">
        <v>62.979300000000002</v>
      </c>
      <c r="J600">
        <v>8.4206000000000003E-3</v>
      </c>
      <c r="N600" s="1"/>
    </row>
    <row r="601" spans="1:14" x14ac:dyDescent="0.25">
      <c r="A601" t="s">
        <v>52</v>
      </c>
      <c r="B601">
        <v>4</v>
      </c>
      <c r="C601" s="1" t="s">
        <v>5</v>
      </c>
      <c r="D601" s="1">
        <v>41432</v>
      </c>
      <c r="E601">
        <v>1</v>
      </c>
      <c r="F601" t="str">
        <f t="shared" si="9"/>
        <v>Both4Other414321</v>
      </c>
      <c r="G601" s="23">
        <v>0.54882233999999996</v>
      </c>
      <c r="H601">
        <v>21460</v>
      </c>
      <c r="I601">
        <v>62.979300000000002</v>
      </c>
      <c r="J601">
        <v>8.4206000000000003E-3</v>
      </c>
      <c r="N601" s="1"/>
    </row>
    <row r="602" spans="1:14" x14ac:dyDescent="0.25">
      <c r="A602" t="s">
        <v>52</v>
      </c>
      <c r="B602">
        <v>4</v>
      </c>
      <c r="C602" s="1" t="s">
        <v>5</v>
      </c>
      <c r="D602" s="1">
        <v>41526</v>
      </c>
      <c r="E602">
        <v>0</v>
      </c>
      <c r="F602" t="str">
        <f t="shared" si="9"/>
        <v>Both4Other415260</v>
      </c>
      <c r="G602" s="23">
        <v>0.59242337</v>
      </c>
      <c r="H602">
        <v>22818</v>
      </c>
      <c r="I602">
        <v>67.165989999999994</v>
      </c>
      <c r="J602">
        <v>8.0791999999999999E-3</v>
      </c>
      <c r="N602" s="1"/>
    </row>
    <row r="603" spans="1:14" x14ac:dyDescent="0.25">
      <c r="A603" t="s">
        <v>52</v>
      </c>
      <c r="B603">
        <v>4</v>
      </c>
      <c r="C603" s="1" t="s">
        <v>5</v>
      </c>
      <c r="D603" s="1">
        <v>41526</v>
      </c>
      <c r="E603">
        <v>1</v>
      </c>
      <c r="F603" t="str">
        <f t="shared" si="9"/>
        <v>Both4Other415261</v>
      </c>
      <c r="G603" s="23">
        <v>0.57777705000000001</v>
      </c>
      <c r="H603">
        <v>22818</v>
      </c>
      <c r="I603">
        <v>67.165989999999994</v>
      </c>
      <c r="J603">
        <v>8.0791999999999999E-3</v>
      </c>
      <c r="N603" s="1"/>
    </row>
    <row r="604" spans="1:14" x14ac:dyDescent="0.25">
      <c r="A604" t="s">
        <v>52</v>
      </c>
      <c r="B604">
        <v>4</v>
      </c>
      <c r="C604" s="1" t="s">
        <v>5</v>
      </c>
      <c r="D604" s="1">
        <v>41527</v>
      </c>
      <c r="E604">
        <v>0</v>
      </c>
      <c r="F604" t="str">
        <f t="shared" si="9"/>
        <v>Both4Other415270</v>
      </c>
      <c r="G604" s="23">
        <v>0.59799922999999999</v>
      </c>
      <c r="H604">
        <v>22817</v>
      </c>
      <c r="I604">
        <v>66.990600000000001</v>
      </c>
      <c r="J604">
        <v>8.3908000000000003E-3</v>
      </c>
      <c r="N604" s="1"/>
    </row>
    <row r="605" spans="1:14" x14ac:dyDescent="0.25">
      <c r="A605" t="s">
        <v>52</v>
      </c>
      <c r="B605">
        <v>4</v>
      </c>
      <c r="C605" s="1" t="s">
        <v>5</v>
      </c>
      <c r="D605" s="1">
        <v>41527</v>
      </c>
      <c r="E605">
        <v>1</v>
      </c>
      <c r="F605" t="str">
        <f t="shared" si="9"/>
        <v>Both4Other415271</v>
      </c>
      <c r="G605" s="23">
        <v>0.58942311000000003</v>
      </c>
      <c r="H605">
        <v>22817</v>
      </c>
      <c r="I605">
        <v>66.990600000000001</v>
      </c>
      <c r="J605">
        <v>8.3908000000000003E-3</v>
      </c>
      <c r="N605" s="1"/>
    </row>
    <row r="606" spans="1:14" x14ac:dyDescent="0.25">
      <c r="A606" t="s">
        <v>52</v>
      </c>
      <c r="B606">
        <v>4</v>
      </c>
      <c r="C606" s="1" t="s">
        <v>5</v>
      </c>
      <c r="D606" s="1">
        <v>41505</v>
      </c>
      <c r="E606">
        <v>0</v>
      </c>
      <c r="F606" t="str">
        <f t="shared" si="9"/>
        <v>Both4Other415050</v>
      </c>
      <c r="G606" s="23">
        <v>0.67358987000000003</v>
      </c>
      <c r="H606">
        <v>22846</v>
      </c>
      <c r="I606">
        <v>71.625029999999995</v>
      </c>
      <c r="J606">
        <v>9.1990000000000006E-3</v>
      </c>
      <c r="N606" s="1"/>
    </row>
    <row r="607" spans="1:14" x14ac:dyDescent="0.25">
      <c r="A607" t="s">
        <v>52</v>
      </c>
      <c r="B607">
        <v>4</v>
      </c>
      <c r="C607" s="1" t="s">
        <v>5</v>
      </c>
      <c r="D607" s="1">
        <v>41505</v>
      </c>
      <c r="E607">
        <v>1</v>
      </c>
      <c r="F607" t="str">
        <f t="shared" si="9"/>
        <v>Both4Other415051</v>
      </c>
      <c r="G607" s="23">
        <v>0.65379142999999995</v>
      </c>
      <c r="H607">
        <v>22846</v>
      </c>
      <c r="I607">
        <v>71.625029999999995</v>
      </c>
      <c r="J607">
        <v>9.1990000000000006E-3</v>
      </c>
      <c r="N607" s="1"/>
    </row>
    <row r="608" spans="1:14" x14ac:dyDescent="0.25">
      <c r="A608" t="s">
        <v>52</v>
      </c>
      <c r="B608">
        <v>4</v>
      </c>
      <c r="C608" s="1" t="s">
        <v>5</v>
      </c>
      <c r="D608" s="1">
        <v>41474</v>
      </c>
      <c r="E608">
        <v>0</v>
      </c>
      <c r="F608" t="str">
        <f t="shared" si="9"/>
        <v>Both4Other414740</v>
      </c>
      <c r="G608" s="23">
        <v>0.57092878999999996</v>
      </c>
      <c r="H608">
        <v>22721</v>
      </c>
      <c r="I608">
        <v>63.66339</v>
      </c>
      <c r="J608">
        <v>8.0327999999999997E-3</v>
      </c>
      <c r="N608" s="1"/>
    </row>
    <row r="609" spans="1:14" x14ac:dyDescent="0.25">
      <c r="A609" t="s">
        <v>52</v>
      </c>
      <c r="B609">
        <v>4</v>
      </c>
      <c r="C609" s="1" t="s">
        <v>5</v>
      </c>
      <c r="D609" s="1">
        <v>41474</v>
      </c>
      <c r="E609">
        <v>1</v>
      </c>
      <c r="F609" t="str">
        <f t="shared" si="9"/>
        <v>Both4Other414741</v>
      </c>
      <c r="G609" s="23">
        <v>0.55660100999999995</v>
      </c>
      <c r="H609">
        <v>22721</v>
      </c>
      <c r="I609">
        <v>63.66339</v>
      </c>
      <c r="J609">
        <v>8.0327999999999997E-3</v>
      </c>
      <c r="N609" s="1"/>
    </row>
    <row r="610" spans="1:14" x14ac:dyDescent="0.25">
      <c r="A610" t="s">
        <v>52</v>
      </c>
      <c r="B610">
        <v>4</v>
      </c>
      <c r="C610" s="1" t="s">
        <v>5</v>
      </c>
      <c r="D610" s="1">
        <v>41453</v>
      </c>
      <c r="E610">
        <v>0</v>
      </c>
      <c r="F610" t="str">
        <f t="shared" si="9"/>
        <v>Both4Other414530</v>
      </c>
      <c r="G610" s="23">
        <v>0.64900617000000005</v>
      </c>
      <c r="H610">
        <v>22332</v>
      </c>
      <c r="I610">
        <v>69.617919999999998</v>
      </c>
      <c r="J610">
        <v>9.5110999999999998E-3</v>
      </c>
      <c r="N610" s="1"/>
    </row>
    <row r="611" spans="1:14" x14ac:dyDescent="0.25">
      <c r="A611" t="s">
        <v>52</v>
      </c>
      <c r="B611">
        <v>4</v>
      </c>
      <c r="C611" s="1" t="s">
        <v>5</v>
      </c>
      <c r="D611" s="1">
        <v>41453</v>
      </c>
      <c r="E611">
        <v>1</v>
      </c>
      <c r="F611" t="str">
        <f t="shared" si="9"/>
        <v>Both4Other414531</v>
      </c>
      <c r="G611" s="23">
        <v>0.62896010000000002</v>
      </c>
      <c r="H611">
        <v>22332</v>
      </c>
      <c r="I611">
        <v>69.617919999999998</v>
      </c>
      <c r="J611">
        <v>9.5110999999999998E-3</v>
      </c>
      <c r="N611" s="1"/>
    </row>
    <row r="612" spans="1:14" x14ac:dyDescent="0.25">
      <c r="A612" t="s">
        <v>52</v>
      </c>
      <c r="B612">
        <v>4</v>
      </c>
      <c r="C612" s="1" t="s">
        <v>5</v>
      </c>
      <c r="D612" s="1" t="s">
        <v>36</v>
      </c>
      <c r="E612">
        <v>0</v>
      </c>
      <c r="F612" t="str">
        <f t="shared" si="9"/>
        <v>Both4OtherAverage Event Day0</v>
      </c>
      <c r="G612" s="23">
        <v>0.65727259999999998</v>
      </c>
      <c r="H612">
        <v>22469.88</v>
      </c>
      <c r="I612">
        <v>68.666049999999998</v>
      </c>
      <c r="J612">
        <v>3.3571999999999999E-3</v>
      </c>
      <c r="N612" s="1"/>
    </row>
    <row r="613" spans="1:14" x14ac:dyDescent="0.25">
      <c r="A613" t="s">
        <v>52</v>
      </c>
      <c r="B613">
        <v>4</v>
      </c>
      <c r="C613" s="1" t="s">
        <v>5</v>
      </c>
      <c r="D613" s="1" t="s">
        <v>36</v>
      </c>
      <c r="E613">
        <v>1</v>
      </c>
      <c r="F613" t="str">
        <f t="shared" si="9"/>
        <v>Both4OtherAverage Event Day1</v>
      </c>
      <c r="G613" s="23">
        <v>0.64029888000000001</v>
      </c>
      <c r="H613">
        <v>22469.88</v>
      </c>
      <c r="I613">
        <v>68.666049999999998</v>
      </c>
      <c r="J613">
        <v>3.3571999999999999E-3</v>
      </c>
      <c r="N613" s="1"/>
    </row>
    <row r="614" spans="1:14" x14ac:dyDescent="0.25">
      <c r="A614" t="s">
        <v>52</v>
      </c>
      <c r="B614">
        <v>4</v>
      </c>
      <c r="C614" s="1" t="s">
        <v>6</v>
      </c>
      <c r="D614" s="1">
        <v>41456</v>
      </c>
      <c r="E614">
        <v>0</v>
      </c>
      <c r="F614" t="str">
        <f t="shared" si="9"/>
        <v>Both4Sierra414560</v>
      </c>
      <c r="G614" s="23">
        <v>0.94009916000000004</v>
      </c>
      <c r="H614">
        <v>9739</v>
      </c>
      <c r="I614">
        <v>71.107969999999995</v>
      </c>
      <c r="J614">
        <v>1.90028E-2</v>
      </c>
      <c r="N614" s="1"/>
    </row>
    <row r="615" spans="1:14" x14ac:dyDescent="0.25">
      <c r="A615" t="s">
        <v>52</v>
      </c>
      <c r="B615">
        <v>4</v>
      </c>
      <c r="C615" s="1" t="s">
        <v>6</v>
      </c>
      <c r="D615" s="1">
        <v>41456</v>
      </c>
      <c r="E615">
        <v>1</v>
      </c>
      <c r="F615" t="str">
        <f t="shared" si="9"/>
        <v>Both4Sierra414561</v>
      </c>
      <c r="G615" s="23">
        <v>0.88326541000000003</v>
      </c>
      <c r="H615">
        <v>9739</v>
      </c>
      <c r="I615">
        <v>71.107969999999995</v>
      </c>
      <c r="J615">
        <v>1.90028E-2</v>
      </c>
      <c r="N615" s="1"/>
    </row>
    <row r="616" spans="1:14" x14ac:dyDescent="0.25">
      <c r="A616" t="s">
        <v>52</v>
      </c>
      <c r="B616">
        <v>4</v>
      </c>
      <c r="C616" s="1" t="s">
        <v>6</v>
      </c>
      <c r="D616" s="1">
        <v>41457</v>
      </c>
      <c r="E616">
        <v>0</v>
      </c>
      <c r="F616" t="str">
        <f t="shared" si="9"/>
        <v>Both4Sierra414570</v>
      </c>
      <c r="G616" s="23">
        <v>1.1060753999999999</v>
      </c>
      <c r="H616">
        <v>9738</v>
      </c>
      <c r="I616">
        <v>76.394170000000003</v>
      </c>
      <c r="J616">
        <v>2.20022E-2</v>
      </c>
      <c r="N616" s="1"/>
    </row>
    <row r="617" spans="1:14" x14ac:dyDescent="0.25">
      <c r="A617" t="s">
        <v>52</v>
      </c>
      <c r="B617">
        <v>4</v>
      </c>
      <c r="C617" s="1" t="s">
        <v>6</v>
      </c>
      <c r="D617" s="1">
        <v>41457</v>
      </c>
      <c r="E617">
        <v>1</v>
      </c>
      <c r="F617" t="str">
        <f t="shared" si="9"/>
        <v>Both4Sierra414571</v>
      </c>
      <c r="G617" s="23">
        <v>1.1093841</v>
      </c>
      <c r="H617">
        <v>9738</v>
      </c>
      <c r="I617">
        <v>76.394170000000003</v>
      </c>
      <c r="J617">
        <v>2.20022E-2</v>
      </c>
      <c r="N617" s="1"/>
    </row>
    <row r="618" spans="1:14" x14ac:dyDescent="0.25">
      <c r="A618" t="s">
        <v>52</v>
      </c>
      <c r="B618">
        <v>4</v>
      </c>
      <c r="C618" s="1" t="s">
        <v>6</v>
      </c>
      <c r="D618" s="1">
        <v>41432</v>
      </c>
      <c r="E618">
        <v>0</v>
      </c>
      <c r="F618" t="str">
        <f t="shared" si="9"/>
        <v>Both4Sierra414320</v>
      </c>
      <c r="G618" s="23">
        <v>0.64699753999999998</v>
      </c>
      <c r="H618">
        <v>9602</v>
      </c>
      <c r="I618">
        <v>62.696579999999997</v>
      </c>
      <c r="J618">
        <v>1.36255E-2</v>
      </c>
      <c r="N618" s="1"/>
    </row>
    <row r="619" spans="1:14" x14ac:dyDescent="0.25">
      <c r="A619" t="s">
        <v>52</v>
      </c>
      <c r="B619">
        <v>4</v>
      </c>
      <c r="C619" s="1" t="s">
        <v>6</v>
      </c>
      <c r="D619" s="1">
        <v>41432</v>
      </c>
      <c r="E619">
        <v>1</v>
      </c>
      <c r="F619" t="str">
        <f t="shared" si="9"/>
        <v>Both4Sierra414321</v>
      </c>
      <c r="G619" s="23">
        <v>0.61810706999999998</v>
      </c>
      <c r="H619">
        <v>9602</v>
      </c>
      <c r="I619">
        <v>62.696579999999997</v>
      </c>
      <c r="J619">
        <v>1.36255E-2</v>
      </c>
      <c r="N619" s="1"/>
    </row>
    <row r="620" spans="1:14" x14ac:dyDescent="0.25">
      <c r="A620" t="s">
        <v>52</v>
      </c>
      <c r="B620">
        <v>4</v>
      </c>
      <c r="C620" s="1" t="s">
        <v>6</v>
      </c>
      <c r="D620" s="1">
        <v>41526</v>
      </c>
      <c r="E620">
        <v>0</v>
      </c>
      <c r="F620" t="str">
        <f t="shared" si="9"/>
        <v>Both4Sierra415260</v>
      </c>
      <c r="G620" s="23">
        <v>0.63338956000000002</v>
      </c>
      <c r="H620">
        <v>9730</v>
      </c>
      <c r="I620">
        <v>65.495670000000004</v>
      </c>
      <c r="J620">
        <v>1.28466E-2</v>
      </c>
      <c r="N620" s="1"/>
    </row>
    <row r="621" spans="1:14" x14ac:dyDescent="0.25">
      <c r="A621" t="s">
        <v>52</v>
      </c>
      <c r="B621">
        <v>4</v>
      </c>
      <c r="C621" s="1" t="s">
        <v>6</v>
      </c>
      <c r="D621" s="1">
        <v>41526</v>
      </c>
      <c r="E621">
        <v>1</v>
      </c>
      <c r="F621" t="str">
        <f t="shared" si="9"/>
        <v>Both4Sierra415261</v>
      </c>
      <c r="G621" s="23">
        <v>0.62448451000000005</v>
      </c>
      <c r="H621">
        <v>9730</v>
      </c>
      <c r="I621">
        <v>65.495670000000004</v>
      </c>
      <c r="J621">
        <v>1.28466E-2</v>
      </c>
      <c r="N621" s="1"/>
    </row>
    <row r="622" spans="1:14" x14ac:dyDescent="0.25">
      <c r="A622" t="s">
        <v>52</v>
      </c>
      <c r="B622">
        <v>4</v>
      </c>
      <c r="C622" s="1" t="s">
        <v>6</v>
      </c>
      <c r="D622" s="1">
        <v>41527</v>
      </c>
      <c r="E622">
        <v>0</v>
      </c>
      <c r="F622" t="str">
        <f t="shared" si="9"/>
        <v>Both4Sierra415270</v>
      </c>
      <c r="G622" s="23">
        <v>0.68888192000000004</v>
      </c>
      <c r="H622">
        <v>9724</v>
      </c>
      <c r="I622">
        <v>67.135490000000004</v>
      </c>
      <c r="J622">
        <v>1.3846799999999999E-2</v>
      </c>
      <c r="N622" s="1"/>
    </row>
    <row r="623" spans="1:14" x14ac:dyDescent="0.25">
      <c r="A623" t="s">
        <v>52</v>
      </c>
      <c r="B623">
        <v>4</v>
      </c>
      <c r="C623" s="1" t="s">
        <v>6</v>
      </c>
      <c r="D623" s="1">
        <v>41527</v>
      </c>
      <c r="E623">
        <v>1</v>
      </c>
      <c r="F623" t="str">
        <f t="shared" si="9"/>
        <v>Both4Sierra415271</v>
      </c>
      <c r="G623" s="23">
        <v>0.67323407000000002</v>
      </c>
      <c r="H623">
        <v>9724</v>
      </c>
      <c r="I623">
        <v>67.135490000000004</v>
      </c>
      <c r="J623">
        <v>1.3846799999999999E-2</v>
      </c>
      <c r="N623" s="1"/>
    </row>
    <row r="624" spans="1:14" x14ac:dyDescent="0.25">
      <c r="A624" t="s">
        <v>52</v>
      </c>
      <c r="B624">
        <v>4</v>
      </c>
      <c r="C624" s="1" t="s">
        <v>6</v>
      </c>
      <c r="D624" s="1">
        <v>41505</v>
      </c>
      <c r="E624">
        <v>0</v>
      </c>
      <c r="F624" t="str">
        <f t="shared" si="9"/>
        <v>Both4Sierra415050</v>
      </c>
      <c r="G624" s="23">
        <v>0.87162671999999997</v>
      </c>
      <c r="H624">
        <v>9730</v>
      </c>
      <c r="I624">
        <v>73.871300000000005</v>
      </c>
      <c r="J624">
        <v>1.7104000000000001E-2</v>
      </c>
      <c r="N624" s="1"/>
    </row>
    <row r="625" spans="1:14" x14ac:dyDescent="0.25">
      <c r="A625" t="s">
        <v>52</v>
      </c>
      <c r="B625">
        <v>4</v>
      </c>
      <c r="C625" s="1" t="s">
        <v>6</v>
      </c>
      <c r="D625" s="1">
        <v>41505</v>
      </c>
      <c r="E625">
        <v>1</v>
      </c>
      <c r="F625" t="str">
        <f t="shared" si="9"/>
        <v>Both4Sierra415051</v>
      </c>
      <c r="G625" s="23">
        <v>0.83800427</v>
      </c>
      <c r="H625">
        <v>9730</v>
      </c>
      <c r="I625">
        <v>73.871300000000005</v>
      </c>
      <c r="J625">
        <v>1.7104000000000001E-2</v>
      </c>
      <c r="N625" s="1"/>
    </row>
    <row r="626" spans="1:14" x14ac:dyDescent="0.25">
      <c r="A626" t="s">
        <v>52</v>
      </c>
      <c r="B626">
        <v>4</v>
      </c>
      <c r="C626" s="1" t="s">
        <v>6</v>
      </c>
      <c r="D626" s="1">
        <v>41474</v>
      </c>
      <c r="E626">
        <v>0</v>
      </c>
      <c r="F626" t="str">
        <f t="shared" si="9"/>
        <v>Both4Sierra414740</v>
      </c>
      <c r="G626" s="23">
        <v>0.64687528000000005</v>
      </c>
      <c r="H626">
        <v>9734</v>
      </c>
      <c r="I626">
        <v>62.046779999999998</v>
      </c>
      <c r="J626">
        <v>1.33507E-2</v>
      </c>
      <c r="N626" s="1"/>
    </row>
    <row r="627" spans="1:14" x14ac:dyDescent="0.25">
      <c r="A627" t="s">
        <v>52</v>
      </c>
      <c r="B627">
        <v>4</v>
      </c>
      <c r="C627" s="1" t="s">
        <v>6</v>
      </c>
      <c r="D627" s="1">
        <v>41474</v>
      </c>
      <c r="E627">
        <v>1</v>
      </c>
      <c r="F627" t="str">
        <f t="shared" si="9"/>
        <v>Both4Sierra414741</v>
      </c>
      <c r="G627" s="23">
        <v>0.62846944000000005</v>
      </c>
      <c r="H627">
        <v>9734</v>
      </c>
      <c r="I627">
        <v>62.046779999999998</v>
      </c>
      <c r="J627">
        <v>1.33507E-2</v>
      </c>
      <c r="N627" s="1"/>
    </row>
    <row r="628" spans="1:14" x14ac:dyDescent="0.25">
      <c r="A628" t="s">
        <v>52</v>
      </c>
      <c r="B628">
        <v>4</v>
      </c>
      <c r="C628" s="1" t="s">
        <v>6</v>
      </c>
      <c r="D628" s="1">
        <v>41453</v>
      </c>
      <c r="E628">
        <v>0</v>
      </c>
      <c r="F628" t="str">
        <f t="shared" si="9"/>
        <v>Both4Sierra414530</v>
      </c>
      <c r="G628" s="23">
        <v>0.70688326000000001</v>
      </c>
      <c r="H628">
        <v>9746</v>
      </c>
      <c r="I628">
        <v>66.366230000000002</v>
      </c>
      <c r="J628">
        <v>1.4803699999999999E-2</v>
      </c>
      <c r="N628" s="1"/>
    </row>
    <row r="629" spans="1:14" x14ac:dyDescent="0.25">
      <c r="A629" t="s">
        <v>52</v>
      </c>
      <c r="B629">
        <v>4</v>
      </c>
      <c r="C629" s="1" t="s">
        <v>6</v>
      </c>
      <c r="D629" s="1">
        <v>41453</v>
      </c>
      <c r="E629">
        <v>1</v>
      </c>
      <c r="F629" t="str">
        <f t="shared" si="9"/>
        <v>Both4Sierra414531</v>
      </c>
      <c r="G629" s="23">
        <v>0.66840021999999999</v>
      </c>
      <c r="H629">
        <v>9746</v>
      </c>
      <c r="I629">
        <v>66.366230000000002</v>
      </c>
      <c r="J629">
        <v>1.4803699999999999E-2</v>
      </c>
      <c r="N629" s="1"/>
    </row>
    <row r="630" spans="1:14" x14ac:dyDescent="0.25">
      <c r="A630" t="s">
        <v>52</v>
      </c>
      <c r="B630">
        <v>4</v>
      </c>
      <c r="C630" s="1" t="s">
        <v>6</v>
      </c>
      <c r="D630" s="1" t="s">
        <v>36</v>
      </c>
      <c r="E630">
        <v>0</v>
      </c>
      <c r="F630" t="str">
        <f t="shared" si="9"/>
        <v>Both4SierraAverage Event Day0</v>
      </c>
      <c r="G630" s="23">
        <v>0.78064138999999999</v>
      </c>
      <c r="H630">
        <v>9717.875</v>
      </c>
      <c r="I630">
        <v>68.154430000000005</v>
      </c>
      <c r="J630">
        <v>5.8268E-3</v>
      </c>
      <c r="N630" s="1"/>
    </row>
    <row r="631" spans="1:14" x14ac:dyDescent="0.25">
      <c r="A631" t="s">
        <v>52</v>
      </c>
      <c r="B631">
        <v>4</v>
      </c>
      <c r="C631" s="1" t="s">
        <v>6</v>
      </c>
      <c r="D631" s="1" t="s">
        <v>36</v>
      </c>
      <c r="E631">
        <v>1</v>
      </c>
      <c r="F631" t="str">
        <f t="shared" si="9"/>
        <v>Both4SierraAverage Event Day1</v>
      </c>
      <c r="G631" s="23">
        <v>0.75590575999999998</v>
      </c>
      <c r="H631">
        <v>9717.875</v>
      </c>
      <c r="I631">
        <v>68.154430000000005</v>
      </c>
      <c r="J631">
        <v>5.8268E-3</v>
      </c>
      <c r="N631" s="1"/>
    </row>
    <row r="632" spans="1:14" x14ac:dyDescent="0.25">
      <c r="A632" t="s">
        <v>52</v>
      </c>
      <c r="B632">
        <v>4</v>
      </c>
      <c r="C632" s="1" t="s">
        <v>7</v>
      </c>
      <c r="D632" s="1">
        <v>41456</v>
      </c>
      <c r="E632">
        <v>0</v>
      </c>
      <c r="F632" t="str">
        <f t="shared" si="9"/>
        <v>Both4Stockton414560</v>
      </c>
      <c r="G632" s="23">
        <v>0.87339303999999995</v>
      </c>
      <c r="H632">
        <v>9283</v>
      </c>
      <c r="I632">
        <v>76.273009999999999</v>
      </c>
      <c r="J632">
        <v>1.8306599999999999E-2</v>
      </c>
      <c r="N632" s="1"/>
    </row>
    <row r="633" spans="1:14" x14ac:dyDescent="0.25">
      <c r="A633" t="s">
        <v>52</v>
      </c>
      <c r="B633">
        <v>4</v>
      </c>
      <c r="C633" s="1" t="s">
        <v>7</v>
      </c>
      <c r="D633" s="1">
        <v>41456</v>
      </c>
      <c r="E633">
        <v>1</v>
      </c>
      <c r="F633" t="str">
        <f t="shared" si="9"/>
        <v>Both4Stockton414561</v>
      </c>
      <c r="G633" s="23">
        <v>0.83389292999999998</v>
      </c>
      <c r="H633">
        <v>9283</v>
      </c>
      <c r="I633">
        <v>76.273009999999999</v>
      </c>
      <c r="J633">
        <v>1.8306599999999999E-2</v>
      </c>
      <c r="N633" s="1"/>
    </row>
    <row r="634" spans="1:14" x14ac:dyDescent="0.25">
      <c r="A634" t="s">
        <v>52</v>
      </c>
      <c r="B634">
        <v>4</v>
      </c>
      <c r="C634" s="1" t="s">
        <v>7</v>
      </c>
      <c r="D634" s="1">
        <v>41457</v>
      </c>
      <c r="E634">
        <v>0</v>
      </c>
      <c r="F634" t="str">
        <f t="shared" si="9"/>
        <v>Both4Stockton414570</v>
      </c>
      <c r="G634" s="23">
        <v>1.0334951000000001</v>
      </c>
      <c r="H634">
        <v>9279</v>
      </c>
      <c r="I634">
        <v>81.073840000000004</v>
      </c>
      <c r="J634">
        <v>2.1140800000000001E-2</v>
      </c>
      <c r="N634" s="1"/>
    </row>
    <row r="635" spans="1:14" x14ac:dyDescent="0.25">
      <c r="A635" t="s">
        <v>52</v>
      </c>
      <c r="B635">
        <v>4</v>
      </c>
      <c r="C635" s="1" t="s">
        <v>7</v>
      </c>
      <c r="D635" s="1">
        <v>41457</v>
      </c>
      <c r="E635">
        <v>1</v>
      </c>
      <c r="F635" t="str">
        <f t="shared" si="9"/>
        <v>Both4Stockton414571</v>
      </c>
      <c r="G635" s="23">
        <v>1.0151570000000001</v>
      </c>
      <c r="H635">
        <v>9279</v>
      </c>
      <c r="I635">
        <v>81.073840000000004</v>
      </c>
      <c r="J635">
        <v>2.1140800000000001E-2</v>
      </c>
      <c r="N635" s="1"/>
    </row>
    <row r="636" spans="1:14" x14ac:dyDescent="0.25">
      <c r="A636" t="s">
        <v>52</v>
      </c>
      <c r="B636">
        <v>4</v>
      </c>
      <c r="C636" s="1" t="s">
        <v>7</v>
      </c>
      <c r="D636" s="1">
        <v>41432</v>
      </c>
      <c r="E636">
        <v>0</v>
      </c>
      <c r="F636" t="str">
        <f t="shared" si="9"/>
        <v>Both4Stockton414320</v>
      </c>
      <c r="G636" s="23">
        <v>0.56893804000000003</v>
      </c>
      <c r="H636">
        <v>9238</v>
      </c>
      <c r="I636">
        <v>62.726089999999999</v>
      </c>
      <c r="J636">
        <v>1.25816E-2</v>
      </c>
      <c r="N636" s="1"/>
    </row>
    <row r="637" spans="1:14" x14ac:dyDescent="0.25">
      <c r="A637" t="s">
        <v>52</v>
      </c>
      <c r="B637">
        <v>4</v>
      </c>
      <c r="C637" s="1" t="s">
        <v>7</v>
      </c>
      <c r="D637" s="1">
        <v>41432</v>
      </c>
      <c r="E637">
        <v>1</v>
      </c>
      <c r="F637" t="str">
        <f t="shared" si="9"/>
        <v>Both4Stockton414321</v>
      </c>
      <c r="G637" s="23">
        <v>0.55545219999999995</v>
      </c>
      <c r="H637">
        <v>9238</v>
      </c>
      <c r="I637">
        <v>62.726089999999999</v>
      </c>
      <c r="J637">
        <v>1.25816E-2</v>
      </c>
      <c r="N637" s="1"/>
    </row>
    <row r="638" spans="1:14" x14ac:dyDescent="0.25">
      <c r="A638" t="s">
        <v>52</v>
      </c>
      <c r="B638">
        <v>4</v>
      </c>
      <c r="C638" s="1" t="s">
        <v>7</v>
      </c>
      <c r="D638" s="1">
        <v>41526</v>
      </c>
      <c r="E638">
        <v>0</v>
      </c>
      <c r="F638" t="str">
        <f t="shared" si="9"/>
        <v>Both4Stockton415260</v>
      </c>
      <c r="G638" s="23">
        <v>0.67003785999999999</v>
      </c>
      <c r="H638">
        <v>9251</v>
      </c>
      <c r="I638">
        <v>73.821640000000002</v>
      </c>
      <c r="J638">
        <v>1.40039E-2</v>
      </c>
      <c r="N638" s="1"/>
    </row>
    <row r="639" spans="1:14" x14ac:dyDescent="0.25">
      <c r="A639" t="s">
        <v>52</v>
      </c>
      <c r="B639">
        <v>4</v>
      </c>
      <c r="C639" s="1" t="s">
        <v>7</v>
      </c>
      <c r="D639" s="1">
        <v>41526</v>
      </c>
      <c r="E639">
        <v>1</v>
      </c>
      <c r="F639" t="str">
        <f t="shared" si="9"/>
        <v>Both4Stockton415261</v>
      </c>
      <c r="G639" s="23">
        <v>0.65056731999999995</v>
      </c>
      <c r="H639">
        <v>9251</v>
      </c>
      <c r="I639">
        <v>73.821640000000002</v>
      </c>
      <c r="J639">
        <v>1.40039E-2</v>
      </c>
      <c r="N639" s="1"/>
    </row>
    <row r="640" spans="1:14" x14ac:dyDescent="0.25">
      <c r="A640" t="s">
        <v>52</v>
      </c>
      <c r="B640">
        <v>4</v>
      </c>
      <c r="C640" s="1" t="s">
        <v>7</v>
      </c>
      <c r="D640" s="1">
        <v>41527</v>
      </c>
      <c r="E640">
        <v>0</v>
      </c>
      <c r="F640" t="str">
        <f t="shared" si="9"/>
        <v>Both4Stockton415270</v>
      </c>
      <c r="G640" s="23">
        <v>0.65594918000000002</v>
      </c>
      <c r="H640">
        <v>9250</v>
      </c>
      <c r="I640">
        <v>72.172129999999996</v>
      </c>
      <c r="J640">
        <v>1.41744E-2</v>
      </c>
      <c r="N640" s="1"/>
    </row>
    <row r="641" spans="1:14" x14ac:dyDescent="0.25">
      <c r="A641" t="s">
        <v>52</v>
      </c>
      <c r="B641">
        <v>4</v>
      </c>
      <c r="C641" s="1" t="s">
        <v>7</v>
      </c>
      <c r="D641" s="1">
        <v>41527</v>
      </c>
      <c r="E641">
        <v>1</v>
      </c>
      <c r="F641" t="str">
        <f t="shared" si="9"/>
        <v>Both4Stockton415271</v>
      </c>
      <c r="G641" s="23">
        <v>0.66145478000000002</v>
      </c>
      <c r="H641">
        <v>9250</v>
      </c>
      <c r="I641">
        <v>72.172129999999996</v>
      </c>
      <c r="J641">
        <v>1.41744E-2</v>
      </c>
      <c r="N641" s="1"/>
    </row>
    <row r="642" spans="1:14" x14ac:dyDescent="0.25">
      <c r="A642" t="s">
        <v>52</v>
      </c>
      <c r="B642">
        <v>4</v>
      </c>
      <c r="C642" s="1" t="s">
        <v>7</v>
      </c>
      <c r="D642" s="1">
        <v>41505</v>
      </c>
      <c r="E642">
        <v>0</v>
      </c>
      <c r="F642" t="str">
        <f t="shared" si="9"/>
        <v>Both4Stockton415050</v>
      </c>
      <c r="G642" s="23">
        <v>0.76887729000000005</v>
      </c>
      <c r="H642">
        <v>9261</v>
      </c>
      <c r="I642">
        <v>77.899150000000006</v>
      </c>
      <c r="J642">
        <v>1.6259699999999998E-2</v>
      </c>
      <c r="N642" s="1"/>
    </row>
    <row r="643" spans="1:14" x14ac:dyDescent="0.25">
      <c r="A643" t="s">
        <v>52</v>
      </c>
      <c r="B643">
        <v>4</v>
      </c>
      <c r="C643" s="1" t="s">
        <v>7</v>
      </c>
      <c r="D643" s="1">
        <v>41505</v>
      </c>
      <c r="E643">
        <v>1</v>
      </c>
      <c r="F643" t="str">
        <f t="shared" ref="F643:F706" si="10">CONCATENATE(A643,B643,C643,D643,E643)</f>
        <v>Both4Stockton415051</v>
      </c>
      <c r="G643" s="23">
        <v>0.74833123999999995</v>
      </c>
      <c r="H643">
        <v>9261</v>
      </c>
      <c r="I643">
        <v>77.899150000000006</v>
      </c>
      <c r="J643">
        <v>1.6259699999999998E-2</v>
      </c>
      <c r="N643" s="1"/>
    </row>
    <row r="644" spans="1:14" x14ac:dyDescent="0.25">
      <c r="A644" t="s">
        <v>52</v>
      </c>
      <c r="B644">
        <v>4</v>
      </c>
      <c r="C644" s="1" t="s">
        <v>7</v>
      </c>
      <c r="D644" s="1">
        <v>41474</v>
      </c>
      <c r="E644">
        <v>0</v>
      </c>
      <c r="F644" t="str">
        <f t="shared" si="10"/>
        <v>Both4Stockton414740</v>
      </c>
      <c r="G644" s="23">
        <v>0.59520286</v>
      </c>
      <c r="H644">
        <v>9261</v>
      </c>
      <c r="I644">
        <v>66.349819999999994</v>
      </c>
      <c r="J644">
        <v>1.2502900000000001E-2</v>
      </c>
      <c r="N644" s="1"/>
    </row>
    <row r="645" spans="1:14" x14ac:dyDescent="0.25">
      <c r="A645" t="s">
        <v>52</v>
      </c>
      <c r="B645">
        <v>4</v>
      </c>
      <c r="C645" s="1" t="s">
        <v>7</v>
      </c>
      <c r="D645" s="1">
        <v>41474</v>
      </c>
      <c r="E645">
        <v>1</v>
      </c>
      <c r="F645" t="str">
        <f t="shared" si="10"/>
        <v>Both4Stockton414741</v>
      </c>
      <c r="G645" s="23">
        <v>0.58969461999999995</v>
      </c>
      <c r="H645">
        <v>9261</v>
      </c>
      <c r="I645">
        <v>66.349819999999994</v>
      </c>
      <c r="J645">
        <v>1.2502900000000001E-2</v>
      </c>
      <c r="N645" s="1"/>
    </row>
    <row r="646" spans="1:14" x14ac:dyDescent="0.25">
      <c r="A646" t="s">
        <v>52</v>
      </c>
      <c r="B646">
        <v>4</v>
      </c>
      <c r="C646" s="1" t="s">
        <v>7</v>
      </c>
      <c r="D646" s="1">
        <v>41453</v>
      </c>
      <c r="E646">
        <v>0</v>
      </c>
      <c r="F646" t="str">
        <f t="shared" si="10"/>
        <v>Both4Stockton414530</v>
      </c>
      <c r="G646" s="23">
        <v>0.70708928000000004</v>
      </c>
      <c r="H646">
        <v>9287</v>
      </c>
      <c r="I646">
        <v>74.244990000000001</v>
      </c>
      <c r="J646">
        <v>1.52693E-2</v>
      </c>
      <c r="N646" s="1"/>
    </row>
    <row r="647" spans="1:14" x14ac:dyDescent="0.25">
      <c r="A647" t="s">
        <v>52</v>
      </c>
      <c r="B647">
        <v>4</v>
      </c>
      <c r="C647" s="1" t="s">
        <v>7</v>
      </c>
      <c r="D647" s="1">
        <v>41453</v>
      </c>
      <c r="E647">
        <v>1</v>
      </c>
      <c r="F647" t="str">
        <f t="shared" si="10"/>
        <v>Both4Stockton414531</v>
      </c>
      <c r="G647" s="23">
        <v>0.67269615999999999</v>
      </c>
      <c r="H647">
        <v>9287</v>
      </c>
      <c r="I647">
        <v>74.244990000000001</v>
      </c>
      <c r="J647">
        <v>1.52693E-2</v>
      </c>
      <c r="N647" s="1"/>
    </row>
    <row r="648" spans="1:14" x14ac:dyDescent="0.25">
      <c r="A648" t="s">
        <v>52</v>
      </c>
      <c r="B648">
        <v>4</v>
      </c>
      <c r="C648" s="1" t="s">
        <v>7</v>
      </c>
      <c r="D648" s="1" t="s">
        <v>36</v>
      </c>
      <c r="E648">
        <v>0</v>
      </c>
      <c r="F648" t="str">
        <f t="shared" si="10"/>
        <v>Both4StocktonAverage Event Day0</v>
      </c>
      <c r="G648" s="23">
        <v>0.73470477000000001</v>
      </c>
      <c r="H648">
        <v>9263.75</v>
      </c>
      <c r="I648">
        <v>73.083340000000007</v>
      </c>
      <c r="J648">
        <v>5.6832000000000002E-3</v>
      </c>
      <c r="N648" s="1"/>
    </row>
    <row r="649" spans="1:14" x14ac:dyDescent="0.25">
      <c r="A649" t="s">
        <v>52</v>
      </c>
      <c r="B649">
        <v>4</v>
      </c>
      <c r="C649" s="1" t="s">
        <v>7</v>
      </c>
      <c r="D649" s="1" t="s">
        <v>36</v>
      </c>
      <c r="E649">
        <v>1</v>
      </c>
      <c r="F649" t="str">
        <f t="shared" si="10"/>
        <v>Both4StocktonAverage Event Day1</v>
      </c>
      <c r="G649" s="23">
        <v>0.71628364</v>
      </c>
      <c r="H649">
        <v>9263.75</v>
      </c>
      <c r="I649">
        <v>73.083340000000007</v>
      </c>
      <c r="J649">
        <v>5.6832000000000002E-3</v>
      </c>
      <c r="N649" s="1"/>
    </row>
    <row r="650" spans="1:14" x14ac:dyDescent="0.25">
      <c r="A650" t="s">
        <v>52</v>
      </c>
      <c r="B650">
        <v>5</v>
      </c>
      <c r="C650" s="1" t="s">
        <v>17</v>
      </c>
      <c r="D650" s="1">
        <v>41456</v>
      </c>
      <c r="E650">
        <v>0</v>
      </c>
      <c r="F650" t="str">
        <f t="shared" si="10"/>
        <v>Both5All414560</v>
      </c>
      <c r="G650" s="23">
        <v>0.71189667000000001</v>
      </c>
      <c r="H650">
        <v>117919</v>
      </c>
      <c r="I650">
        <v>69.150899999999993</v>
      </c>
      <c r="J650">
        <v>4.4200000000000003E-3</v>
      </c>
      <c r="N650" s="1"/>
    </row>
    <row r="651" spans="1:14" x14ac:dyDescent="0.25">
      <c r="A651" t="s">
        <v>52</v>
      </c>
      <c r="B651">
        <v>5</v>
      </c>
      <c r="C651" s="1" t="s">
        <v>17</v>
      </c>
      <c r="D651" s="1">
        <v>41456</v>
      </c>
      <c r="E651">
        <v>1</v>
      </c>
      <c r="F651" t="str">
        <f t="shared" si="10"/>
        <v>Both5All414561</v>
      </c>
      <c r="G651" s="23">
        <v>0.68020771000000002</v>
      </c>
      <c r="H651">
        <v>117919</v>
      </c>
      <c r="I651">
        <v>69.150899999999993</v>
      </c>
      <c r="J651">
        <v>4.4200000000000003E-3</v>
      </c>
      <c r="N651" s="1"/>
    </row>
    <row r="652" spans="1:14" x14ac:dyDescent="0.25">
      <c r="A652" t="s">
        <v>52</v>
      </c>
      <c r="B652">
        <v>5</v>
      </c>
      <c r="C652" s="1" t="s">
        <v>17</v>
      </c>
      <c r="D652" s="1">
        <v>41457</v>
      </c>
      <c r="E652">
        <v>0</v>
      </c>
      <c r="F652" t="str">
        <f t="shared" si="10"/>
        <v>Both5All414570</v>
      </c>
      <c r="G652" s="23">
        <v>0.76935964000000001</v>
      </c>
      <c r="H652">
        <v>117977</v>
      </c>
      <c r="I652">
        <v>72.317599999999999</v>
      </c>
      <c r="J652">
        <v>4.7905999999999999E-3</v>
      </c>
      <c r="N652" s="1"/>
    </row>
    <row r="653" spans="1:14" x14ac:dyDescent="0.25">
      <c r="A653" t="s">
        <v>52</v>
      </c>
      <c r="B653">
        <v>5</v>
      </c>
      <c r="C653" s="1" t="s">
        <v>17</v>
      </c>
      <c r="D653" s="1">
        <v>41457</v>
      </c>
      <c r="E653">
        <v>1</v>
      </c>
      <c r="F653" t="str">
        <f t="shared" si="10"/>
        <v>Both5All414571</v>
      </c>
      <c r="G653" s="23">
        <v>0.74709395999999995</v>
      </c>
      <c r="H653">
        <v>117977</v>
      </c>
      <c r="I653">
        <v>72.317599999999999</v>
      </c>
      <c r="J653">
        <v>4.7905999999999999E-3</v>
      </c>
      <c r="N653" s="1"/>
    </row>
    <row r="654" spans="1:14" x14ac:dyDescent="0.25">
      <c r="A654" t="s">
        <v>52</v>
      </c>
      <c r="B654">
        <v>5</v>
      </c>
      <c r="C654" s="1" t="s">
        <v>17</v>
      </c>
      <c r="D654" s="1">
        <v>41432</v>
      </c>
      <c r="E654">
        <v>0</v>
      </c>
      <c r="F654" t="str">
        <f t="shared" si="10"/>
        <v>Both5All414320</v>
      </c>
      <c r="G654" s="23">
        <v>0.53691078000000003</v>
      </c>
      <c r="H654">
        <v>114764</v>
      </c>
      <c r="I654">
        <v>61.377980000000001</v>
      </c>
      <c r="J654">
        <v>3.398E-3</v>
      </c>
      <c r="N654" s="1"/>
    </row>
    <row r="655" spans="1:14" x14ac:dyDescent="0.25">
      <c r="A655" t="s">
        <v>52</v>
      </c>
      <c r="B655">
        <v>5</v>
      </c>
      <c r="C655" s="1" t="s">
        <v>17</v>
      </c>
      <c r="D655" s="1">
        <v>41432</v>
      </c>
      <c r="E655">
        <v>1</v>
      </c>
      <c r="F655" t="str">
        <f t="shared" si="10"/>
        <v>Both5All414321</v>
      </c>
      <c r="G655" s="23">
        <v>0.52236594999999997</v>
      </c>
      <c r="H655">
        <v>114764</v>
      </c>
      <c r="I655">
        <v>61.377980000000001</v>
      </c>
      <c r="J655">
        <v>3.398E-3</v>
      </c>
      <c r="N655" s="1"/>
    </row>
    <row r="656" spans="1:14" x14ac:dyDescent="0.25">
      <c r="A656" t="s">
        <v>52</v>
      </c>
      <c r="B656">
        <v>5</v>
      </c>
      <c r="C656" s="1" t="s">
        <v>17</v>
      </c>
      <c r="D656" s="1">
        <v>41526</v>
      </c>
      <c r="E656">
        <v>0</v>
      </c>
      <c r="F656" t="str">
        <f t="shared" si="10"/>
        <v>Both5All415260</v>
      </c>
      <c r="G656" s="23">
        <v>0.57191608999999999</v>
      </c>
      <c r="H656">
        <v>119320</v>
      </c>
      <c r="I656">
        <v>65.319559999999996</v>
      </c>
      <c r="J656">
        <v>3.4079000000000002E-3</v>
      </c>
      <c r="N656" s="1"/>
    </row>
    <row r="657" spans="1:14" x14ac:dyDescent="0.25">
      <c r="A657" t="s">
        <v>52</v>
      </c>
      <c r="B657">
        <v>5</v>
      </c>
      <c r="C657" s="1" t="s">
        <v>17</v>
      </c>
      <c r="D657" s="1">
        <v>41526</v>
      </c>
      <c r="E657">
        <v>1</v>
      </c>
      <c r="F657" t="str">
        <f t="shared" si="10"/>
        <v>Both5All415261</v>
      </c>
      <c r="G657" s="23">
        <v>0.55697226</v>
      </c>
      <c r="H657">
        <v>119320</v>
      </c>
      <c r="I657">
        <v>65.319559999999996</v>
      </c>
      <c r="J657">
        <v>3.4079000000000002E-3</v>
      </c>
      <c r="N657" s="1"/>
    </row>
    <row r="658" spans="1:14" x14ac:dyDescent="0.25">
      <c r="A658" t="s">
        <v>52</v>
      </c>
      <c r="B658">
        <v>5</v>
      </c>
      <c r="C658" s="1" t="s">
        <v>17</v>
      </c>
      <c r="D658" s="1">
        <v>41527</v>
      </c>
      <c r="E658">
        <v>0</v>
      </c>
      <c r="F658" t="str">
        <f t="shared" si="10"/>
        <v>Both5All415270</v>
      </c>
      <c r="G658" s="23">
        <v>0.57041220000000004</v>
      </c>
      <c r="H658">
        <v>119288</v>
      </c>
      <c r="I658">
        <v>65.594620000000006</v>
      </c>
      <c r="J658">
        <v>3.4126999999999998E-3</v>
      </c>
      <c r="N658" s="1"/>
    </row>
    <row r="659" spans="1:14" x14ac:dyDescent="0.25">
      <c r="A659" t="s">
        <v>52</v>
      </c>
      <c r="B659">
        <v>5</v>
      </c>
      <c r="C659" s="1" t="s">
        <v>17</v>
      </c>
      <c r="D659" s="1">
        <v>41527</v>
      </c>
      <c r="E659">
        <v>1</v>
      </c>
      <c r="F659" t="str">
        <f t="shared" si="10"/>
        <v>Both5All415271</v>
      </c>
      <c r="G659" s="23">
        <v>0.55655379999999999</v>
      </c>
      <c r="H659">
        <v>119288</v>
      </c>
      <c r="I659">
        <v>65.594620000000006</v>
      </c>
      <c r="J659">
        <v>3.4126999999999998E-3</v>
      </c>
      <c r="N659" s="1"/>
    </row>
    <row r="660" spans="1:14" x14ac:dyDescent="0.25">
      <c r="A660" t="s">
        <v>52</v>
      </c>
      <c r="B660">
        <v>5</v>
      </c>
      <c r="C660" s="1" t="s">
        <v>17</v>
      </c>
      <c r="D660" s="1">
        <v>41505</v>
      </c>
      <c r="E660">
        <v>0</v>
      </c>
      <c r="F660" t="str">
        <f t="shared" si="10"/>
        <v>Both5All415050</v>
      </c>
      <c r="G660" s="23">
        <v>0.64531503999999995</v>
      </c>
      <c r="H660">
        <v>119278</v>
      </c>
      <c r="I660">
        <v>70.662989999999994</v>
      </c>
      <c r="J660">
        <v>3.8723E-3</v>
      </c>
      <c r="N660" s="1"/>
    </row>
    <row r="661" spans="1:14" x14ac:dyDescent="0.25">
      <c r="A661" t="s">
        <v>52</v>
      </c>
      <c r="B661">
        <v>5</v>
      </c>
      <c r="C661" s="1" t="s">
        <v>17</v>
      </c>
      <c r="D661" s="1">
        <v>41505</v>
      </c>
      <c r="E661">
        <v>1</v>
      </c>
      <c r="F661" t="str">
        <f t="shared" si="10"/>
        <v>Both5All415051</v>
      </c>
      <c r="G661" s="23">
        <v>0.62167468000000004</v>
      </c>
      <c r="H661">
        <v>119278</v>
      </c>
      <c r="I661">
        <v>70.662989999999994</v>
      </c>
      <c r="J661">
        <v>3.8723E-3</v>
      </c>
      <c r="N661" s="1"/>
    </row>
    <row r="662" spans="1:14" x14ac:dyDescent="0.25">
      <c r="A662" t="s">
        <v>52</v>
      </c>
      <c r="B662">
        <v>5</v>
      </c>
      <c r="C662" s="1" t="s">
        <v>17</v>
      </c>
      <c r="D662" s="1">
        <v>41474</v>
      </c>
      <c r="E662">
        <v>0</v>
      </c>
      <c r="F662" t="str">
        <f t="shared" si="10"/>
        <v>Both5All414740</v>
      </c>
      <c r="G662" s="23">
        <v>0.54132785000000005</v>
      </c>
      <c r="H662">
        <v>118810</v>
      </c>
      <c r="I662">
        <v>61.653919999999999</v>
      </c>
      <c r="J662">
        <v>3.2675E-3</v>
      </c>
      <c r="N662" s="1"/>
    </row>
    <row r="663" spans="1:14" x14ac:dyDescent="0.25">
      <c r="A663" t="s">
        <v>52</v>
      </c>
      <c r="B663">
        <v>5</v>
      </c>
      <c r="C663" s="1" t="s">
        <v>17</v>
      </c>
      <c r="D663" s="1">
        <v>41474</v>
      </c>
      <c r="E663">
        <v>1</v>
      </c>
      <c r="F663" t="str">
        <f t="shared" si="10"/>
        <v>Both5All414741</v>
      </c>
      <c r="G663" s="23">
        <v>0.52755680999999999</v>
      </c>
      <c r="H663">
        <v>118810</v>
      </c>
      <c r="I663">
        <v>61.653919999999999</v>
      </c>
      <c r="J663">
        <v>3.2675E-3</v>
      </c>
      <c r="N663" s="1"/>
    </row>
    <row r="664" spans="1:14" x14ac:dyDescent="0.25">
      <c r="A664" t="s">
        <v>52</v>
      </c>
      <c r="B664">
        <v>5</v>
      </c>
      <c r="C664" s="1" t="s">
        <v>17</v>
      </c>
      <c r="D664" s="1">
        <v>41453</v>
      </c>
      <c r="E664">
        <v>0</v>
      </c>
      <c r="F664" t="str">
        <f t="shared" si="10"/>
        <v>Both5All414530</v>
      </c>
      <c r="G664" s="23">
        <v>0.62363047999999999</v>
      </c>
      <c r="H664">
        <v>117796</v>
      </c>
      <c r="I664">
        <v>68.490780000000001</v>
      </c>
      <c r="J664">
        <v>3.8763000000000001E-3</v>
      </c>
      <c r="N664" s="1"/>
    </row>
    <row r="665" spans="1:14" x14ac:dyDescent="0.25">
      <c r="A665" t="s">
        <v>52</v>
      </c>
      <c r="B665">
        <v>5</v>
      </c>
      <c r="C665" s="1" t="s">
        <v>17</v>
      </c>
      <c r="D665" s="1">
        <v>41453</v>
      </c>
      <c r="E665">
        <v>1</v>
      </c>
      <c r="F665" t="str">
        <f t="shared" si="10"/>
        <v>Both5All414531</v>
      </c>
      <c r="G665" s="23">
        <v>0.59567126000000004</v>
      </c>
      <c r="H665">
        <v>117796</v>
      </c>
      <c r="I665">
        <v>68.490780000000001</v>
      </c>
      <c r="J665">
        <v>3.8763000000000001E-3</v>
      </c>
      <c r="N665" s="1"/>
    </row>
    <row r="666" spans="1:14" x14ac:dyDescent="0.25">
      <c r="A666" t="s">
        <v>52</v>
      </c>
      <c r="B666">
        <v>5</v>
      </c>
      <c r="C666" s="1" t="s">
        <v>17</v>
      </c>
      <c r="D666" s="1" t="s">
        <v>36</v>
      </c>
      <c r="E666">
        <v>0</v>
      </c>
      <c r="F666" t="str">
        <f t="shared" si="10"/>
        <v>Both5AllAverage Event Day0</v>
      </c>
      <c r="G666" s="23">
        <v>0.62166553999999996</v>
      </c>
      <c r="H666">
        <v>118144</v>
      </c>
      <c r="I666">
        <v>66.840069999999997</v>
      </c>
      <c r="J666">
        <v>1.3691E-3</v>
      </c>
      <c r="N666" s="1"/>
    </row>
    <row r="667" spans="1:14" x14ac:dyDescent="0.25">
      <c r="A667" t="s">
        <v>52</v>
      </c>
      <c r="B667">
        <v>5</v>
      </c>
      <c r="C667" s="1" t="s">
        <v>17</v>
      </c>
      <c r="D667" s="1" t="s">
        <v>36</v>
      </c>
      <c r="E667">
        <v>1</v>
      </c>
      <c r="F667" t="str">
        <f t="shared" si="10"/>
        <v>Both5AllAverage Event Day1</v>
      </c>
      <c r="G667" s="23">
        <v>0.60120832999999996</v>
      </c>
      <c r="H667">
        <v>118144</v>
      </c>
      <c r="I667">
        <v>66.840069999999997</v>
      </c>
      <c r="J667">
        <v>1.3691E-3</v>
      </c>
      <c r="N667" s="1"/>
    </row>
    <row r="668" spans="1:14" x14ac:dyDescent="0.25">
      <c r="A668" t="s">
        <v>52</v>
      </c>
      <c r="B668">
        <v>5</v>
      </c>
      <c r="C668" s="1" t="s">
        <v>3</v>
      </c>
      <c r="D668" s="1">
        <v>41456</v>
      </c>
      <c r="E668">
        <v>0</v>
      </c>
      <c r="F668" t="str">
        <f t="shared" si="10"/>
        <v>Both5Greater Bay Area414560</v>
      </c>
      <c r="G668" s="23">
        <v>0.50203215999999995</v>
      </c>
      <c r="H668">
        <v>51870</v>
      </c>
      <c r="I668">
        <v>63.948720000000002</v>
      </c>
      <c r="J668">
        <v>4.6414000000000004E-3</v>
      </c>
      <c r="N668" s="1"/>
    </row>
    <row r="669" spans="1:14" x14ac:dyDescent="0.25">
      <c r="A669" t="s">
        <v>52</v>
      </c>
      <c r="B669">
        <v>5</v>
      </c>
      <c r="C669" s="1" t="s">
        <v>3</v>
      </c>
      <c r="D669" s="1">
        <v>41456</v>
      </c>
      <c r="E669">
        <v>1</v>
      </c>
      <c r="F669" t="str">
        <f t="shared" si="10"/>
        <v>Both5Greater Bay Area414561</v>
      </c>
      <c r="G669" s="23">
        <v>0.48245610999999999</v>
      </c>
      <c r="H669">
        <v>51870</v>
      </c>
      <c r="I669">
        <v>63.948720000000002</v>
      </c>
      <c r="J669">
        <v>4.6414000000000004E-3</v>
      </c>
      <c r="N669" s="1"/>
    </row>
    <row r="670" spans="1:14" x14ac:dyDescent="0.25">
      <c r="A670" t="s">
        <v>52</v>
      </c>
      <c r="B670">
        <v>5</v>
      </c>
      <c r="C670" s="1" t="s">
        <v>3</v>
      </c>
      <c r="D670" s="1">
        <v>41457</v>
      </c>
      <c r="E670">
        <v>0</v>
      </c>
      <c r="F670" t="str">
        <f t="shared" si="10"/>
        <v>Both5Greater Bay Area414570</v>
      </c>
      <c r="G670" s="23">
        <v>0.56088912000000002</v>
      </c>
      <c r="H670">
        <v>51913</v>
      </c>
      <c r="I670">
        <v>66.704430000000002</v>
      </c>
      <c r="J670">
        <v>5.4654999999999999E-3</v>
      </c>
      <c r="N670" s="1"/>
    </row>
    <row r="671" spans="1:14" x14ac:dyDescent="0.25">
      <c r="A671" t="s">
        <v>52</v>
      </c>
      <c r="B671">
        <v>5</v>
      </c>
      <c r="C671" s="1" t="s">
        <v>3</v>
      </c>
      <c r="D671" s="1">
        <v>41457</v>
      </c>
      <c r="E671">
        <v>1</v>
      </c>
      <c r="F671" t="str">
        <f t="shared" si="10"/>
        <v>Both5Greater Bay Area414571</v>
      </c>
      <c r="G671" s="23">
        <v>0.53789845000000003</v>
      </c>
      <c r="H671">
        <v>51913</v>
      </c>
      <c r="I671">
        <v>66.704430000000002</v>
      </c>
      <c r="J671">
        <v>5.4654999999999999E-3</v>
      </c>
      <c r="N671" s="1"/>
    </row>
    <row r="672" spans="1:14" x14ac:dyDescent="0.25">
      <c r="A672" t="s">
        <v>52</v>
      </c>
      <c r="B672">
        <v>5</v>
      </c>
      <c r="C672" s="1" t="s">
        <v>3</v>
      </c>
      <c r="D672" s="1">
        <v>41432</v>
      </c>
      <c r="E672">
        <v>0</v>
      </c>
      <c r="F672" t="str">
        <f t="shared" si="10"/>
        <v>Both5Greater Bay Area414320</v>
      </c>
      <c r="G672" s="23">
        <v>0.40890288000000002</v>
      </c>
      <c r="H672">
        <v>50126</v>
      </c>
      <c r="I672">
        <v>56.811680000000003</v>
      </c>
      <c r="J672">
        <v>3.6998000000000001E-3</v>
      </c>
      <c r="N672" s="1"/>
    </row>
    <row r="673" spans="1:14" x14ac:dyDescent="0.25">
      <c r="A673" t="s">
        <v>52</v>
      </c>
      <c r="B673">
        <v>5</v>
      </c>
      <c r="C673" s="1" t="s">
        <v>3</v>
      </c>
      <c r="D673" s="1">
        <v>41432</v>
      </c>
      <c r="E673">
        <v>1</v>
      </c>
      <c r="F673" t="str">
        <f t="shared" si="10"/>
        <v>Both5Greater Bay Area414321</v>
      </c>
      <c r="G673" s="23">
        <v>0.40720191</v>
      </c>
      <c r="H673">
        <v>50126</v>
      </c>
      <c r="I673">
        <v>56.811680000000003</v>
      </c>
      <c r="J673">
        <v>3.6998000000000001E-3</v>
      </c>
      <c r="N673" s="1"/>
    </row>
    <row r="674" spans="1:14" x14ac:dyDescent="0.25">
      <c r="A674" t="s">
        <v>52</v>
      </c>
      <c r="B674">
        <v>5</v>
      </c>
      <c r="C674" s="1" t="s">
        <v>3</v>
      </c>
      <c r="D674" s="1">
        <v>41526</v>
      </c>
      <c r="E674">
        <v>0</v>
      </c>
      <c r="F674" t="str">
        <f t="shared" si="10"/>
        <v>Both5Greater Bay Area415260</v>
      </c>
      <c r="G674" s="23">
        <v>0.45909105</v>
      </c>
      <c r="H674">
        <v>52756</v>
      </c>
      <c r="I674">
        <v>62.417259999999999</v>
      </c>
      <c r="J674">
        <v>4.0305999999999996E-3</v>
      </c>
      <c r="N674" s="1"/>
    </row>
    <row r="675" spans="1:14" x14ac:dyDescent="0.25">
      <c r="A675" t="s">
        <v>52</v>
      </c>
      <c r="B675">
        <v>5</v>
      </c>
      <c r="C675" s="1" t="s">
        <v>3</v>
      </c>
      <c r="D675" s="1">
        <v>41526</v>
      </c>
      <c r="E675">
        <v>1</v>
      </c>
      <c r="F675" t="str">
        <f t="shared" si="10"/>
        <v>Both5Greater Bay Area415261</v>
      </c>
      <c r="G675" s="23">
        <v>0.45053928999999998</v>
      </c>
      <c r="H675">
        <v>52756</v>
      </c>
      <c r="I675">
        <v>62.417259999999999</v>
      </c>
      <c r="J675">
        <v>4.0305999999999996E-3</v>
      </c>
      <c r="N675" s="1"/>
    </row>
    <row r="676" spans="1:14" x14ac:dyDescent="0.25">
      <c r="A676" t="s">
        <v>52</v>
      </c>
      <c r="B676">
        <v>5</v>
      </c>
      <c r="C676" s="1" t="s">
        <v>3</v>
      </c>
      <c r="D676" s="1">
        <v>41527</v>
      </c>
      <c r="E676">
        <v>0</v>
      </c>
      <c r="F676" t="str">
        <f t="shared" si="10"/>
        <v>Both5Greater Bay Area415270</v>
      </c>
      <c r="G676" s="23">
        <v>0.45833552</v>
      </c>
      <c r="H676">
        <v>52743</v>
      </c>
      <c r="I676">
        <v>62.753189999999996</v>
      </c>
      <c r="J676">
        <v>3.9950000000000003E-3</v>
      </c>
      <c r="N676" s="1"/>
    </row>
    <row r="677" spans="1:14" x14ac:dyDescent="0.25">
      <c r="A677" t="s">
        <v>52</v>
      </c>
      <c r="B677">
        <v>5</v>
      </c>
      <c r="C677" s="1" t="s">
        <v>3</v>
      </c>
      <c r="D677" s="1">
        <v>41527</v>
      </c>
      <c r="E677">
        <v>1</v>
      </c>
      <c r="F677" t="str">
        <f t="shared" si="10"/>
        <v>Both5Greater Bay Area415271</v>
      </c>
      <c r="G677" s="23">
        <v>0.44688895000000001</v>
      </c>
      <c r="H677">
        <v>52743</v>
      </c>
      <c r="I677">
        <v>62.753189999999996</v>
      </c>
      <c r="J677">
        <v>3.9950000000000003E-3</v>
      </c>
      <c r="N677" s="1"/>
    </row>
    <row r="678" spans="1:14" x14ac:dyDescent="0.25">
      <c r="A678" t="s">
        <v>52</v>
      </c>
      <c r="B678">
        <v>5</v>
      </c>
      <c r="C678" s="1" t="s">
        <v>3</v>
      </c>
      <c r="D678" s="1">
        <v>41505</v>
      </c>
      <c r="E678">
        <v>0</v>
      </c>
      <c r="F678" t="str">
        <f t="shared" si="10"/>
        <v>Both5Greater Bay Area415050</v>
      </c>
      <c r="G678" s="23">
        <v>0.49062810000000001</v>
      </c>
      <c r="H678">
        <v>52687</v>
      </c>
      <c r="I678">
        <v>67.475139999999996</v>
      </c>
      <c r="J678">
        <v>4.4343999999999998E-3</v>
      </c>
      <c r="N678" s="1"/>
    </row>
    <row r="679" spans="1:14" x14ac:dyDescent="0.25">
      <c r="A679" t="s">
        <v>52</v>
      </c>
      <c r="B679">
        <v>5</v>
      </c>
      <c r="C679" s="1" t="s">
        <v>3</v>
      </c>
      <c r="D679" s="1">
        <v>41505</v>
      </c>
      <c r="E679">
        <v>1</v>
      </c>
      <c r="F679" t="str">
        <f t="shared" si="10"/>
        <v>Both5Greater Bay Area415051</v>
      </c>
      <c r="G679" s="23">
        <v>0.47334222999999997</v>
      </c>
      <c r="H679">
        <v>52687</v>
      </c>
      <c r="I679">
        <v>67.475139999999996</v>
      </c>
      <c r="J679">
        <v>4.4343999999999998E-3</v>
      </c>
      <c r="N679" s="1"/>
    </row>
    <row r="680" spans="1:14" x14ac:dyDescent="0.25">
      <c r="A680" t="s">
        <v>52</v>
      </c>
      <c r="B680">
        <v>5</v>
      </c>
      <c r="C680" s="1" t="s">
        <v>3</v>
      </c>
      <c r="D680" s="1">
        <v>41474</v>
      </c>
      <c r="E680">
        <v>0</v>
      </c>
      <c r="F680" t="str">
        <f t="shared" si="10"/>
        <v>Both5Greater Bay Area414740</v>
      </c>
      <c r="G680" s="23">
        <v>0.41754282999999998</v>
      </c>
      <c r="H680">
        <v>52392</v>
      </c>
      <c r="I680">
        <v>57.705829999999999</v>
      </c>
      <c r="J680">
        <v>3.5639000000000001E-3</v>
      </c>
      <c r="N680" s="1"/>
    </row>
    <row r="681" spans="1:14" x14ac:dyDescent="0.25">
      <c r="A681" t="s">
        <v>52</v>
      </c>
      <c r="B681">
        <v>5</v>
      </c>
      <c r="C681" s="1" t="s">
        <v>3</v>
      </c>
      <c r="D681" s="1">
        <v>41474</v>
      </c>
      <c r="E681">
        <v>1</v>
      </c>
      <c r="F681" t="str">
        <f t="shared" si="10"/>
        <v>Both5Greater Bay Area414741</v>
      </c>
      <c r="G681" s="23">
        <v>0.41600049</v>
      </c>
      <c r="H681">
        <v>52392</v>
      </c>
      <c r="I681">
        <v>57.705829999999999</v>
      </c>
      <c r="J681">
        <v>3.5639000000000001E-3</v>
      </c>
      <c r="N681" s="1"/>
    </row>
    <row r="682" spans="1:14" x14ac:dyDescent="0.25">
      <c r="A682" t="s">
        <v>52</v>
      </c>
      <c r="B682">
        <v>5</v>
      </c>
      <c r="C682" s="1" t="s">
        <v>3</v>
      </c>
      <c r="D682" s="1">
        <v>41453</v>
      </c>
      <c r="E682">
        <v>0</v>
      </c>
      <c r="F682" t="str">
        <f t="shared" si="10"/>
        <v>Both5Greater Bay Area414530</v>
      </c>
      <c r="G682" s="23">
        <v>0.47508453</v>
      </c>
      <c r="H682">
        <v>51785</v>
      </c>
      <c r="I682">
        <v>64.828000000000003</v>
      </c>
      <c r="J682">
        <v>4.3648000000000003E-3</v>
      </c>
      <c r="N682" s="1"/>
    </row>
    <row r="683" spans="1:14" x14ac:dyDescent="0.25">
      <c r="A683" t="s">
        <v>52</v>
      </c>
      <c r="B683">
        <v>5</v>
      </c>
      <c r="C683" s="1" t="s">
        <v>3</v>
      </c>
      <c r="D683" s="1">
        <v>41453</v>
      </c>
      <c r="E683">
        <v>1</v>
      </c>
      <c r="F683" t="str">
        <f t="shared" si="10"/>
        <v>Both5Greater Bay Area414531</v>
      </c>
      <c r="G683" s="23">
        <v>0.4608371</v>
      </c>
      <c r="H683">
        <v>51785</v>
      </c>
      <c r="I683">
        <v>64.828000000000003</v>
      </c>
      <c r="J683">
        <v>4.3648000000000003E-3</v>
      </c>
      <c r="N683" s="1"/>
    </row>
    <row r="684" spans="1:14" x14ac:dyDescent="0.25">
      <c r="A684" t="s">
        <v>52</v>
      </c>
      <c r="B684">
        <v>5</v>
      </c>
      <c r="C684" s="1" t="s">
        <v>3</v>
      </c>
      <c r="D684" s="1" t="s">
        <v>36</v>
      </c>
      <c r="E684">
        <v>0</v>
      </c>
      <c r="F684" t="str">
        <f t="shared" si="10"/>
        <v>Both5Greater Bay AreaAverage Event Day0</v>
      </c>
      <c r="G684" s="23">
        <v>0.47170951999999999</v>
      </c>
      <c r="H684">
        <v>52034</v>
      </c>
      <c r="I684">
        <v>62.859400000000001</v>
      </c>
      <c r="J684">
        <v>1.5345000000000001E-3</v>
      </c>
      <c r="N684" s="1"/>
    </row>
    <row r="685" spans="1:14" x14ac:dyDescent="0.25">
      <c r="A685" t="s">
        <v>52</v>
      </c>
      <c r="B685">
        <v>5</v>
      </c>
      <c r="C685" s="1" t="s">
        <v>3</v>
      </c>
      <c r="D685" s="1" t="s">
        <v>36</v>
      </c>
      <c r="E685">
        <v>1</v>
      </c>
      <c r="F685" t="str">
        <f t="shared" si="10"/>
        <v>Both5Greater Bay AreaAverage Event Day1</v>
      </c>
      <c r="G685" s="23">
        <v>0.45958501000000002</v>
      </c>
      <c r="H685">
        <v>52034</v>
      </c>
      <c r="I685">
        <v>62.859400000000001</v>
      </c>
      <c r="J685">
        <v>1.5345000000000001E-3</v>
      </c>
      <c r="N685" s="1"/>
    </row>
    <row r="686" spans="1:14" x14ac:dyDescent="0.25">
      <c r="A686" t="s">
        <v>52</v>
      </c>
      <c r="B686">
        <v>5</v>
      </c>
      <c r="C686" s="1" t="s">
        <v>44</v>
      </c>
      <c r="D686" s="1">
        <v>41456</v>
      </c>
      <c r="E686">
        <v>0</v>
      </c>
      <c r="F686" t="str">
        <f t="shared" si="10"/>
        <v>Both5Greater Fresno Area414560</v>
      </c>
      <c r="G686" s="23">
        <v>1.1250142000000001</v>
      </c>
      <c r="H686">
        <v>9577</v>
      </c>
      <c r="I686">
        <v>83</v>
      </c>
      <c r="J686">
        <v>2.0205500000000001E-2</v>
      </c>
      <c r="N686" s="1"/>
    </row>
    <row r="687" spans="1:14" x14ac:dyDescent="0.25">
      <c r="A687" t="s">
        <v>52</v>
      </c>
      <c r="B687">
        <v>5</v>
      </c>
      <c r="C687" s="1" t="s">
        <v>44</v>
      </c>
      <c r="D687" s="1">
        <v>41456</v>
      </c>
      <c r="E687">
        <v>1</v>
      </c>
      <c r="F687" t="str">
        <f t="shared" si="10"/>
        <v>Both5Greater Fresno Area414561</v>
      </c>
      <c r="G687" s="23">
        <v>1.0801878</v>
      </c>
      <c r="H687">
        <v>9577</v>
      </c>
      <c r="I687">
        <v>83</v>
      </c>
      <c r="J687">
        <v>2.0205500000000001E-2</v>
      </c>
      <c r="N687" s="1"/>
    </row>
    <row r="688" spans="1:14" x14ac:dyDescent="0.25">
      <c r="A688" t="s">
        <v>52</v>
      </c>
      <c r="B688">
        <v>5</v>
      </c>
      <c r="C688" s="1" t="s">
        <v>44</v>
      </c>
      <c r="D688" s="1">
        <v>41457</v>
      </c>
      <c r="E688">
        <v>0</v>
      </c>
      <c r="F688" t="str">
        <f t="shared" si="10"/>
        <v>Both5Greater Fresno Area414570</v>
      </c>
      <c r="G688" s="23">
        <v>1.1040551999999999</v>
      </c>
      <c r="H688">
        <v>9566</v>
      </c>
      <c r="I688">
        <v>82.5</v>
      </c>
      <c r="J688">
        <v>1.9912800000000001E-2</v>
      </c>
      <c r="N688" s="1"/>
    </row>
    <row r="689" spans="1:14" x14ac:dyDescent="0.25">
      <c r="A689" t="s">
        <v>52</v>
      </c>
      <c r="B689">
        <v>5</v>
      </c>
      <c r="C689" s="1" t="s">
        <v>44</v>
      </c>
      <c r="D689" s="1">
        <v>41457</v>
      </c>
      <c r="E689">
        <v>1</v>
      </c>
      <c r="F689" t="str">
        <f t="shared" si="10"/>
        <v>Both5Greater Fresno Area414571</v>
      </c>
      <c r="G689" s="23">
        <v>1.06829</v>
      </c>
      <c r="H689">
        <v>9566</v>
      </c>
      <c r="I689">
        <v>82.5</v>
      </c>
      <c r="J689">
        <v>1.9912800000000001E-2</v>
      </c>
      <c r="N689" s="1"/>
    </row>
    <row r="690" spans="1:14" x14ac:dyDescent="0.25">
      <c r="A690" t="s">
        <v>52</v>
      </c>
      <c r="B690">
        <v>5</v>
      </c>
      <c r="C690" s="1" t="s">
        <v>44</v>
      </c>
      <c r="D690" s="1">
        <v>41432</v>
      </c>
      <c r="E690">
        <v>0</v>
      </c>
      <c r="F690" t="str">
        <f t="shared" si="10"/>
        <v>Both5Greater Fresno Area414320</v>
      </c>
      <c r="G690" s="23">
        <v>0.78267900999999995</v>
      </c>
      <c r="H690">
        <v>9461</v>
      </c>
      <c r="I690">
        <v>74.5</v>
      </c>
      <c r="J690">
        <v>1.5633999999999999E-2</v>
      </c>
      <c r="N690" s="1"/>
    </row>
    <row r="691" spans="1:14" x14ac:dyDescent="0.25">
      <c r="A691" t="s">
        <v>52</v>
      </c>
      <c r="B691">
        <v>5</v>
      </c>
      <c r="C691" s="1" t="s">
        <v>44</v>
      </c>
      <c r="D691" s="1">
        <v>41432</v>
      </c>
      <c r="E691">
        <v>1</v>
      </c>
      <c r="F691" t="str">
        <f t="shared" si="10"/>
        <v>Both5Greater Fresno Area414321</v>
      </c>
      <c r="G691" s="23">
        <v>0.74428932000000003</v>
      </c>
      <c r="H691">
        <v>9461</v>
      </c>
      <c r="I691">
        <v>74.5</v>
      </c>
      <c r="J691">
        <v>1.5633999999999999E-2</v>
      </c>
      <c r="N691" s="1"/>
    </row>
    <row r="692" spans="1:14" x14ac:dyDescent="0.25">
      <c r="A692" t="s">
        <v>52</v>
      </c>
      <c r="B692">
        <v>5</v>
      </c>
      <c r="C692" s="1" t="s">
        <v>44</v>
      </c>
      <c r="D692" s="1">
        <v>41526</v>
      </c>
      <c r="E692">
        <v>0</v>
      </c>
      <c r="F692" t="str">
        <f t="shared" si="10"/>
        <v>Both5Greater Fresno Area415260</v>
      </c>
      <c r="G692" s="23">
        <v>0.77725679000000003</v>
      </c>
      <c r="H692">
        <v>9624</v>
      </c>
      <c r="I692">
        <v>73.5</v>
      </c>
      <c r="J692">
        <v>1.5149299999999999E-2</v>
      </c>
      <c r="N692" s="1"/>
    </row>
    <row r="693" spans="1:14" x14ac:dyDescent="0.25">
      <c r="A693" t="s">
        <v>52</v>
      </c>
      <c r="B693">
        <v>5</v>
      </c>
      <c r="C693" s="1" t="s">
        <v>44</v>
      </c>
      <c r="D693" s="1">
        <v>41526</v>
      </c>
      <c r="E693">
        <v>1</v>
      </c>
      <c r="F693" t="str">
        <f t="shared" si="10"/>
        <v>Both5Greater Fresno Area415261</v>
      </c>
      <c r="G693" s="23">
        <v>0.74969352</v>
      </c>
      <c r="H693">
        <v>9624</v>
      </c>
      <c r="I693">
        <v>73.5</v>
      </c>
      <c r="J693">
        <v>1.5149299999999999E-2</v>
      </c>
      <c r="N693" s="1"/>
    </row>
    <row r="694" spans="1:14" x14ac:dyDescent="0.25">
      <c r="A694" t="s">
        <v>52</v>
      </c>
      <c r="B694">
        <v>5</v>
      </c>
      <c r="C694" s="1" t="s">
        <v>44</v>
      </c>
      <c r="D694" s="1">
        <v>41527</v>
      </c>
      <c r="E694">
        <v>0</v>
      </c>
      <c r="F694" t="str">
        <f t="shared" si="10"/>
        <v>Both5Greater Fresno Area415270</v>
      </c>
      <c r="G694" s="23">
        <v>0.75289360000000005</v>
      </c>
      <c r="H694">
        <v>9619</v>
      </c>
      <c r="I694">
        <v>73.5</v>
      </c>
      <c r="J694">
        <v>1.4834200000000001E-2</v>
      </c>
      <c r="N694" s="1"/>
    </row>
    <row r="695" spans="1:14" x14ac:dyDescent="0.25">
      <c r="A695" t="s">
        <v>52</v>
      </c>
      <c r="B695">
        <v>5</v>
      </c>
      <c r="C695" s="1" t="s">
        <v>44</v>
      </c>
      <c r="D695" s="1">
        <v>41527</v>
      </c>
      <c r="E695">
        <v>1</v>
      </c>
      <c r="F695" t="str">
        <f t="shared" si="10"/>
        <v>Both5Greater Fresno Area415271</v>
      </c>
      <c r="G695" s="23">
        <v>0.73589011000000004</v>
      </c>
      <c r="H695">
        <v>9619</v>
      </c>
      <c r="I695">
        <v>73.5</v>
      </c>
      <c r="J695">
        <v>1.4834200000000001E-2</v>
      </c>
      <c r="N695" s="1"/>
    </row>
    <row r="696" spans="1:14" x14ac:dyDescent="0.25">
      <c r="A696" t="s">
        <v>52</v>
      </c>
      <c r="B696">
        <v>5</v>
      </c>
      <c r="C696" s="1" t="s">
        <v>44</v>
      </c>
      <c r="D696" s="1">
        <v>41505</v>
      </c>
      <c r="E696">
        <v>0</v>
      </c>
      <c r="F696" t="str">
        <f t="shared" si="10"/>
        <v>Both5Greater Fresno Area415050</v>
      </c>
      <c r="G696" s="23">
        <v>0.92793254999999997</v>
      </c>
      <c r="H696">
        <v>9628</v>
      </c>
      <c r="I696">
        <v>77</v>
      </c>
      <c r="J696">
        <v>1.7001499999999999E-2</v>
      </c>
      <c r="N696" s="1"/>
    </row>
    <row r="697" spans="1:14" x14ac:dyDescent="0.25">
      <c r="A697" t="s">
        <v>52</v>
      </c>
      <c r="B697">
        <v>5</v>
      </c>
      <c r="C697" s="1" t="s">
        <v>44</v>
      </c>
      <c r="D697" s="1">
        <v>41505</v>
      </c>
      <c r="E697">
        <v>1</v>
      </c>
      <c r="F697" t="str">
        <f t="shared" si="10"/>
        <v>Both5Greater Fresno Area415051</v>
      </c>
      <c r="G697" s="23">
        <v>0.88086576000000005</v>
      </c>
      <c r="H697">
        <v>9628</v>
      </c>
      <c r="I697">
        <v>77</v>
      </c>
      <c r="J697">
        <v>1.7001499999999999E-2</v>
      </c>
      <c r="N697" s="1"/>
    </row>
    <row r="698" spans="1:14" x14ac:dyDescent="0.25">
      <c r="A698" t="s">
        <v>52</v>
      </c>
      <c r="B698">
        <v>5</v>
      </c>
      <c r="C698" s="1" t="s">
        <v>44</v>
      </c>
      <c r="D698" s="1">
        <v>41474</v>
      </c>
      <c r="E698">
        <v>0</v>
      </c>
      <c r="F698" t="str">
        <f t="shared" si="10"/>
        <v>Both5Greater Fresno Area414740</v>
      </c>
      <c r="G698" s="23">
        <v>0.77501660000000006</v>
      </c>
      <c r="H698">
        <v>9595</v>
      </c>
      <c r="I698">
        <v>73.5</v>
      </c>
      <c r="J698">
        <v>1.47665E-2</v>
      </c>
      <c r="N698" s="1"/>
    </row>
    <row r="699" spans="1:14" x14ac:dyDescent="0.25">
      <c r="A699" t="s">
        <v>52</v>
      </c>
      <c r="B699">
        <v>5</v>
      </c>
      <c r="C699" s="1" t="s">
        <v>44</v>
      </c>
      <c r="D699" s="1">
        <v>41474</v>
      </c>
      <c r="E699">
        <v>1</v>
      </c>
      <c r="F699" t="str">
        <f t="shared" si="10"/>
        <v>Both5Greater Fresno Area414741</v>
      </c>
      <c r="G699" s="23">
        <v>0.73166328999999997</v>
      </c>
      <c r="H699">
        <v>9595</v>
      </c>
      <c r="I699">
        <v>73.5</v>
      </c>
      <c r="J699">
        <v>1.47665E-2</v>
      </c>
      <c r="N699" s="1"/>
    </row>
    <row r="700" spans="1:14" x14ac:dyDescent="0.25">
      <c r="A700" t="s">
        <v>52</v>
      </c>
      <c r="B700">
        <v>5</v>
      </c>
      <c r="C700" s="1" t="s">
        <v>44</v>
      </c>
      <c r="D700" s="1">
        <v>41453</v>
      </c>
      <c r="E700">
        <v>0</v>
      </c>
      <c r="F700" t="str">
        <f t="shared" si="10"/>
        <v>Both5Greater Fresno Area414530</v>
      </c>
      <c r="G700" s="23">
        <v>0.92751269999999997</v>
      </c>
      <c r="H700">
        <v>9587</v>
      </c>
      <c r="I700">
        <v>79</v>
      </c>
      <c r="J700">
        <v>1.7576600000000001E-2</v>
      </c>
      <c r="N700" s="1"/>
    </row>
    <row r="701" spans="1:14" x14ac:dyDescent="0.25">
      <c r="A701" t="s">
        <v>52</v>
      </c>
      <c r="B701">
        <v>5</v>
      </c>
      <c r="C701" s="1" t="s">
        <v>44</v>
      </c>
      <c r="D701" s="1">
        <v>41453</v>
      </c>
      <c r="E701">
        <v>1</v>
      </c>
      <c r="F701" t="str">
        <f t="shared" si="10"/>
        <v>Both5Greater Fresno Area414531</v>
      </c>
      <c r="G701" s="23">
        <v>0.86014957000000003</v>
      </c>
      <c r="H701">
        <v>9587</v>
      </c>
      <c r="I701">
        <v>79</v>
      </c>
      <c r="J701">
        <v>1.7576600000000001E-2</v>
      </c>
      <c r="N701" s="1"/>
    </row>
    <row r="702" spans="1:14" x14ac:dyDescent="0.25">
      <c r="A702" t="s">
        <v>52</v>
      </c>
      <c r="B702">
        <v>5</v>
      </c>
      <c r="C702" s="1" t="s">
        <v>44</v>
      </c>
      <c r="D702" s="1" t="s">
        <v>36</v>
      </c>
      <c r="E702">
        <v>0</v>
      </c>
      <c r="F702" t="str">
        <f t="shared" si="10"/>
        <v>Both5Greater Fresno AreaAverage Event Day0</v>
      </c>
      <c r="G702" s="23">
        <v>0.89736311000000002</v>
      </c>
      <c r="H702">
        <v>9582.125</v>
      </c>
      <c r="I702">
        <v>77.071020000000004</v>
      </c>
      <c r="J702">
        <v>6.1031000000000002E-3</v>
      </c>
      <c r="N702" s="1"/>
    </row>
    <row r="703" spans="1:14" x14ac:dyDescent="0.25">
      <c r="A703" t="s">
        <v>52</v>
      </c>
      <c r="B703">
        <v>5</v>
      </c>
      <c r="C703" s="1" t="s">
        <v>44</v>
      </c>
      <c r="D703" s="1" t="s">
        <v>36</v>
      </c>
      <c r="E703">
        <v>1</v>
      </c>
      <c r="F703" t="str">
        <f t="shared" si="10"/>
        <v>Both5Greater Fresno AreaAverage Event Day1</v>
      </c>
      <c r="G703" s="23">
        <v>0.85670696000000002</v>
      </c>
      <c r="H703">
        <v>9582.125</v>
      </c>
      <c r="I703">
        <v>77.071020000000004</v>
      </c>
      <c r="J703">
        <v>6.1031000000000002E-3</v>
      </c>
      <c r="N703" s="1"/>
    </row>
    <row r="704" spans="1:14" x14ac:dyDescent="0.25">
      <c r="A704" t="s">
        <v>52</v>
      </c>
      <c r="B704">
        <v>5</v>
      </c>
      <c r="C704" s="1" t="s">
        <v>45</v>
      </c>
      <c r="D704" s="1">
        <v>41456</v>
      </c>
      <c r="E704">
        <v>0</v>
      </c>
      <c r="F704" t="str">
        <f t="shared" si="10"/>
        <v>Both5Humboldt414560</v>
      </c>
      <c r="G704" s="23">
        <v>0.69488583999999998</v>
      </c>
      <c r="H704">
        <v>1123</v>
      </c>
      <c r="I704">
        <v>62.23621</v>
      </c>
      <c r="J704">
        <v>5.4533199999999997E-2</v>
      </c>
      <c r="N704" s="1"/>
    </row>
    <row r="705" spans="1:14" x14ac:dyDescent="0.25">
      <c r="A705" t="s">
        <v>52</v>
      </c>
      <c r="B705">
        <v>5</v>
      </c>
      <c r="C705" s="1" t="s">
        <v>45</v>
      </c>
      <c r="D705" s="1">
        <v>41456</v>
      </c>
      <c r="E705">
        <v>1</v>
      </c>
      <c r="F705" t="str">
        <f t="shared" si="10"/>
        <v>Both5Humboldt414561</v>
      </c>
      <c r="G705" s="23">
        <v>0.70487279000000003</v>
      </c>
      <c r="H705">
        <v>1123</v>
      </c>
      <c r="I705">
        <v>62.23621</v>
      </c>
      <c r="J705">
        <v>5.4533199999999997E-2</v>
      </c>
      <c r="N705" s="1"/>
    </row>
    <row r="706" spans="1:14" x14ac:dyDescent="0.25">
      <c r="A706" t="s">
        <v>52</v>
      </c>
      <c r="B706">
        <v>5</v>
      </c>
      <c r="C706" s="1" t="s">
        <v>45</v>
      </c>
      <c r="D706" s="1">
        <v>41457</v>
      </c>
      <c r="E706">
        <v>0</v>
      </c>
      <c r="F706" t="str">
        <f t="shared" si="10"/>
        <v>Both5Humboldt414570</v>
      </c>
      <c r="G706" s="23">
        <v>0.74199466000000003</v>
      </c>
      <c r="H706">
        <v>1130</v>
      </c>
      <c r="I706">
        <v>67.332939999999994</v>
      </c>
      <c r="J706">
        <v>5.9466400000000003E-2</v>
      </c>
      <c r="N706" s="1"/>
    </row>
    <row r="707" spans="1:14" x14ac:dyDescent="0.25">
      <c r="A707" t="s">
        <v>52</v>
      </c>
      <c r="B707">
        <v>5</v>
      </c>
      <c r="C707" s="1" t="s">
        <v>45</v>
      </c>
      <c r="D707" s="1">
        <v>41457</v>
      </c>
      <c r="E707">
        <v>1</v>
      </c>
      <c r="F707" t="str">
        <f t="shared" ref="F707:F770" si="11">CONCATENATE(A707,B707,C707,D707,E707)</f>
        <v>Both5Humboldt414571</v>
      </c>
      <c r="G707" s="23">
        <v>0.80168746000000002</v>
      </c>
      <c r="H707">
        <v>1130</v>
      </c>
      <c r="I707">
        <v>67.332939999999994</v>
      </c>
      <c r="J707">
        <v>5.9466400000000003E-2</v>
      </c>
      <c r="N707" s="1"/>
    </row>
    <row r="708" spans="1:14" x14ac:dyDescent="0.25">
      <c r="A708" t="s">
        <v>52</v>
      </c>
      <c r="B708">
        <v>5</v>
      </c>
      <c r="C708" s="1" t="s">
        <v>45</v>
      </c>
      <c r="D708" s="1">
        <v>41432</v>
      </c>
      <c r="E708">
        <v>0</v>
      </c>
      <c r="F708" t="str">
        <f t="shared" si="11"/>
        <v>Both5Humboldt414320</v>
      </c>
      <c r="G708" s="23">
        <v>0.63404813999999998</v>
      </c>
      <c r="H708">
        <v>1077</v>
      </c>
      <c r="I708">
        <v>54.131909999999998</v>
      </c>
      <c r="J708">
        <v>5.1698599999999997E-2</v>
      </c>
      <c r="N708" s="1"/>
    </row>
    <row r="709" spans="1:14" x14ac:dyDescent="0.25">
      <c r="A709" t="s">
        <v>52</v>
      </c>
      <c r="B709">
        <v>5</v>
      </c>
      <c r="C709" s="1" t="s">
        <v>45</v>
      </c>
      <c r="D709" s="1">
        <v>41432</v>
      </c>
      <c r="E709">
        <v>1</v>
      </c>
      <c r="F709" t="str">
        <f t="shared" si="11"/>
        <v>Both5Humboldt414321</v>
      </c>
      <c r="G709" s="23">
        <v>0.63396196999999999</v>
      </c>
      <c r="H709">
        <v>1077</v>
      </c>
      <c r="I709">
        <v>54.131909999999998</v>
      </c>
      <c r="J709">
        <v>5.1698599999999997E-2</v>
      </c>
      <c r="N709" s="1"/>
    </row>
    <row r="710" spans="1:14" x14ac:dyDescent="0.25">
      <c r="A710" t="s">
        <v>52</v>
      </c>
      <c r="B710">
        <v>5</v>
      </c>
      <c r="C710" s="1" t="s">
        <v>45</v>
      </c>
      <c r="D710" s="1">
        <v>41526</v>
      </c>
      <c r="E710">
        <v>0</v>
      </c>
      <c r="F710" t="str">
        <f t="shared" si="11"/>
        <v>Both5Humboldt415260</v>
      </c>
      <c r="G710" s="23">
        <v>0.61722672999999995</v>
      </c>
      <c r="H710">
        <v>1146</v>
      </c>
      <c r="I710">
        <v>56.240139999999997</v>
      </c>
      <c r="J710">
        <v>4.7822299999999998E-2</v>
      </c>
      <c r="N710" s="1"/>
    </row>
    <row r="711" spans="1:14" x14ac:dyDescent="0.25">
      <c r="A711" t="s">
        <v>52</v>
      </c>
      <c r="B711">
        <v>5</v>
      </c>
      <c r="C711" s="1" t="s">
        <v>45</v>
      </c>
      <c r="D711" s="1">
        <v>41526</v>
      </c>
      <c r="E711">
        <v>1</v>
      </c>
      <c r="F711" t="str">
        <f t="shared" si="11"/>
        <v>Both5Humboldt415261</v>
      </c>
      <c r="G711" s="23">
        <v>0.62930735999999998</v>
      </c>
      <c r="H711">
        <v>1146</v>
      </c>
      <c r="I711">
        <v>56.240139999999997</v>
      </c>
      <c r="J711">
        <v>4.7822299999999998E-2</v>
      </c>
      <c r="N711" s="1"/>
    </row>
    <row r="712" spans="1:14" x14ac:dyDescent="0.25">
      <c r="A712" t="s">
        <v>52</v>
      </c>
      <c r="B712">
        <v>5</v>
      </c>
      <c r="C712" s="1" t="s">
        <v>45</v>
      </c>
      <c r="D712" s="1">
        <v>41527</v>
      </c>
      <c r="E712">
        <v>0</v>
      </c>
      <c r="F712" t="str">
        <f t="shared" si="11"/>
        <v>Both5Humboldt415270</v>
      </c>
      <c r="G712" s="23">
        <v>0.61934208000000002</v>
      </c>
      <c r="H712">
        <v>1145</v>
      </c>
      <c r="I712">
        <v>56.139470000000003</v>
      </c>
      <c r="J712">
        <v>4.6845699999999997E-2</v>
      </c>
      <c r="N712" s="1"/>
    </row>
    <row r="713" spans="1:14" x14ac:dyDescent="0.25">
      <c r="A713" t="s">
        <v>52</v>
      </c>
      <c r="B713">
        <v>5</v>
      </c>
      <c r="C713" s="1" t="s">
        <v>45</v>
      </c>
      <c r="D713" s="1">
        <v>41527</v>
      </c>
      <c r="E713">
        <v>1</v>
      </c>
      <c r="F713" t="str">
        <f t="shared" si="11"/>
        <v>Both5Humboldt415271</v>
      </c>
      <c r="G713" s="23">
        <v>0.63202844000000002</v>
      </c>
      <c r="H713">
        <v>1145</v>
      </c>
      <c r="I713">
        <v>56.139470000000003</v>
      </c>
      <c r="J713">
        <v>4.6845699999999997E-2</v>
      </c>
      <c r="N713" s="1"/>
    </row>
    <row r="714" spans="1:14" x14ac:dyDescent="0.25">
      <c r="A714" t="s">
        <v>52</v>
      </c>
      <c r="B714">
        <v>5</v>
      </c>
      <c r="C714" s="1" t="s">
        <v>45</v>
      </c>
      <c r="D714" s="1">
        <v>41505</v>
      </c>
      <c r="E714">
        <v>0</v>
      </c>
      <c r="F714" t="str">
        <f t="shared" si="11"/>
        <v>Both5Humboldt415050</v>
      </c>
      <c r="G714" s="23">
        <v>0.70227200000000001</v>
      </c>
      <c r="H714">
        <v>1142</v>
      </c>
      <c r="I714">
        <v>63.212119999999999</v>
      </c>
      <c r="J714">
        <v>5.35179E-2</v>
      </c>
      <c r="N714" s="1"/>
    </row>
    <row r="715" spans="1:14" x14ac:dyDescent="0.25">
      <c r="A715" t="s">
        <v>52</v>
      </c>
      <c r="B715">
        <v>5</v>
      </c>
      <c r="C715" s="1" t="s">
        <v>45</v>
      </c>
      <c r="D715" s="1">
        <v>41505</v>
      </c>
      <c r="E715">
        <v>1</v>
      </c>
      <c r="F715" t="str">
        <f t="shared" si="11"/>
        <v>Both5Humboldt415051</v>
      </c>
      <c r="G715" s="23">
        <v>0.68653324000000004</v>
      </c>
      <c r="H715">
        <v>1142</v>
      </c>
      <c r="I715">
        <v>63.212119999999999</v>
      </c>
      <c r="J715">
        <v>5.35179E-2</v>
      </c>
      <c r="N715" s="1"/>
    </row>
    <row r="716" spans="1:14" x14ac:dyDescent="0.25">
      <c r="A716" t="s">
        <v>52</v>
      </c>
      <c r="B716">
        <v>5</v>
      </c>
      <c r="C716" s="1" t="s">
        <v>45</v>
      </c>
      <c r="D716" s="1">
        <v>41474</v>
      </c>
      <c r="E716">
        <v>0</v>
      </c>
      <c r="F716" t="str">
        <f t="shared" si="11"/>
        <v>Both5Humboldt414740</v>
      </c>
      <c r="G716" s="23">
        <v>0.65375607000000002</v>
      </c>
      <c r="H716">
        <v>1136</v>
      </c>
      <c r="I716">
        <v>56.14311</v>
      </c>
      <c r="J716">
        <v>5.1825200000000002E-2</v>
      </c>
      <c r="N716" s="1"/>
    </row>
    <row r="717" spans="1:14" x14ac:dyDescent="0.25">
      <c r="A717" t="s">
        <v>52</v>
      </c>
      <c r="B717">
        <v>5</v>
      </c>
      <c r="C717" s="1" t="s">
        <v>45</v>
      </c>
      <c r="D717" s="1">
        <v>41474</v>
      </c>
      <c r="E717">
        <v>1</v>
      </c>
      <c r="F717" t="str">
        <f t="shared" si="11"/>
        <v>Both5Humboldt414741</v>
      </c>
      <c r="G717" s="23">
        <v>0.63883802999999995</v>
      </c>
      <c r="H717">
        <v>1136</v>
      </c>
      <c r="I717">
        <v>56.14311</v>
      </c>
      <c r="J717">
        <v>5.1825200000000002E-2</v>
      </c>
      <c r="N717" s="1"/>
    </row>
    <row r="718" spans="1:14" x14ac:dyDescent="0.25">
      <c r="A718" t="s">
        <v>52</v>
      </c>
      <c r="B718">
        <v>5</v>
      </c>
      <c r="C718" s="1" t="s">
        <v>45</v>
      </c>
      <c r="D718" s="1">
        <v>41453</v>
      </c>
      <c r="E718">
        <v>0</v>
      </c>
      <c r="F718" t="str">
        <f t="shared" si="11"/>
        <v>Both5Humboldt414530</v>
      </c>
      <c r="G718" s="23">
        <v>0.64663596000000001</v>
      </c>
      <c r="H718">
        <v>1121</v>
      </c>
      <c r="I718">
        <v>58.698889999999999</v>
      </c>
      <c r="J718">
        <v>5.1561900000000001E-2</v>
      </c>
      <c r="N718" s="1"/>
    </row>
    <row r="719" spans="1:14" x14ac:dyDescent="0.25">
      <c r="A719" t="s">
        <v>52</v>
      </c>
      <c r="B719">
        <v>5</v>
      </c>
      <c r="C719" s="1" t="s">
        <v>45</v>
      </c>
      <c r="D719" s="1">
        <v>41453</v>
      </c>
      <c r="E719">
        <v>1</v>
      </c>
      <c r="F719" t="str">
        <f t="shared" si="11"/>
        <v>Both5Humboldt414531</v>
      </c>
      <c r="G719" s="23">
        <v>0.64051334000000004</v>
      </c>
      <c r="H719">
        <v>1121</v>
      </c>
      <c r="I719">
        <v>58.698889999999999</v>
      </c>
      <c r="J719">
        <v>5.1561900000000001E-2</v>
      </c>
      <c r="N719" s="1"/>
    </row>
    <row r="720" spans="1:14" x14ac:dyDescent="0.25">
      <c r="A720" t="s">
        <v>52</v>
      </c>
      <c r="B720">
        <v>5</v>
      </c>
      <c r="C720" s="1" t="s">
        <v>45</v>
      </c>
      <c r="D720" s="1" t="s">
        <v>36</v>
      </c>
      <c r="E720">
        <v>0</v>
      </c>
      <c r="F720" t="str">
        <f t="shared" si="11"/>
        <v>Both5HumboldtAverage Event Day0</v>
      </c>
      <c r="G720" s="23">
        <v>0.66395965999999995</v>
      </c>
      <c r="H720">
        <v>1127.5</v>
      </c>
      <c r="I720">
        <v>59.295119999999997</v>
      </c>
      <c r="J720">
        <v>1.85379E-2</v>
      </c>
      <c r="N720" s="1"/>
    </row>
    <row r="721" spans="1:14" x14ac:dyDescent="0.25">
      <c r="A721" t="s">
        <v>52</v>
      </c>
      <c r="B721">
        <v>5</v>
      </c>
      <c r="C721" s="1" t="s">
        <v>45</v>
      </c>
      <c r="D721" s="1" t="s">
        <v>36</v>
      </c>
      <c r="E721">
        <v>1</v>
      </c>
      <c r="F721" t="str">
        <f t="shared" si="11"/>
        <v>Both5HumboldtAverage Event Day1</v>
      </c>
      <c r="G721" s="23">
        <v>0.67109755000000004</v>
      </c>
      <c r="H721">
        <v>1127.5</v>
      </c>
      <c r="I721">
        <v>59.295119999999997</v>
      </c>
      <c r="J721">
        <v>1.85379E-2</v>
      </c>
      <c r="N721" s="1"/>
    </row>
    <row r="722" spans="1:14" x14ac:dyDescent="0.25">
      <c r="A722" t="s">
        <v>52</v>
      </c>
      <c r="B722">
        <v>5</v>
      </c>
      <c r="C722" s="1" t="s">
        <v>4</v>
      </c>
      <c r="D722" s="1">
        <v>41456</v>
      </c>
      <c r="E722">
        <v>0</v>
      </c>
      <c r="F722" t="str">
        <f t="shared" si="11"/>
        <v>Both5Kern414560</v>
      </c>
      <c r="G722" s="23">
        <v>1.2224893999999999</v>
      </c>
      <c r="H722">
        <v>8713</v>
      </c>
      <c r="I722">
        <v>81</v>
      </c>
      <c r="J722">
        <v>1.9013100000000002E-2</v>
      </c>
      <c r="N722" s="1"/>
    </row>
    <row r="723" spans="1:14" x14ac:dyDescent="0.25">
      <c r="A723" t="s">
        <v>52</v>
      </c>
      <c r="B723">
        <v>5</v>
      </c>
      <c r="C723" s="1" t="s">
        <v>4</v>
      </c>
      <c r="D723" s="1">
        <v>41456</v>
      </c>
      <c r="E723">
        <v>1</v>
      </c>
      <c r="F723" t="str">
        <f t="shared" si="11"/>
        <v>Both5Kern414561</v>
      </c>
      <c r="G723" s="23">
        <v>1.1384207</v>
      </c>
      <c r="H723">
        <v>8713</v>
      </c>
      <c r="I723">
        <v>81</v>
      </c>
      <c r="J723">
        <v>1.9013100000000002E-2</v>
      </c>
      <c r="N723" s="1"/>
    </row>
    <row r="724" spans="1:14" x14ac:dyDescent="0.25">
      <c r="A724" t="s">
        <v>52</v>
      </c>
      <c r="B724">
        <v>5</v>
      </c>
      <c r="C724" s="1" t="s">
        <v>4</v>
      </c>
      <c r="D724" s="1">
        <v>41457</v>
      </c>
      <c r="E724">
        <v>0</v>
      </c>
      <c r="F724" t="str">
        <f t="shared" si="11"/>
        <v>Both5Kern414570</v>
      </c>
      <c r="G724" s="23">
        <v>1.1438512999999999</v>
      </c>
      <c r="H724">
        <v>8714</v>
      </c>
      <c r="I724">
        <v>81.5</v>
      </c>
      <c r="J724">
        <v>1.8132300000000001E-2</v>
      </c>
      <c r="N724" s="1"/>
    </row>
    <row r="725" spans="1:14" x14ac:dyDescent="0.25">
      <c r="A725" t="s">
        <v>52</v>
      </c>
      <c r="B725">
        <v>5</v>
      </c>
      <c r="C725" s="1" t="s">
        <v>4</v>
      </c>
      <c r="D725" s="1">
        <v>41457</v>
      </c>
      <c r="E725">
        <v>1</v>
      </c>
      <c r="F725" t="str">
        <f t="shared" si="11"/>
        <v>Both5Kern414571</v>
      </c>
      <c r="G725" s="23">
        <v>1.0750432000000001</v>
      </c>
      <c r="H725">
        <v>8714</v>
      </c>
      <c r="I725">
        <v>81.5</v>
      </c>
      <c r="J725">
        <v>1.8132300000000001E-2</v>
      </c>
      <c r="N725" s="1"/>
    </row>
    <row r="726" spans="1:14" x14ac:dyDescent="0.25">
      <c r="A726" t="s">
        <v>52</v>
      </c>
      <c r="B726">
        <v>5</v>
      </c>
      <c r="C726" s="1" t="s">
        <v>4</v>
      </c>
      <c r="D726" s="1">
        <v>41432</v>
      </c>
      <c r="E726">
        <v>0</v>
      </c>
      <c r="F726" t="str">
        <f t="shared" si="11"/>
        <v>Both5Kern414320</v>
      </c>
      <c r="G726" s="23">
        <v>0.83215258000000003</v>
      </c>
      <c r="H726">
        <v>8671</v>
      </c>
      <c r="I726">
        <v>77</v>
      </c>
      <c r="J726">
        <v>1.43179E-2</v>
      </c>
      <c r="N726" s="1"/>
    </row>
    <row r="727" spans="1:14" x14ac:dyDescent="0.25">
      <c r="A727" t="s">
        <v>52</v>
      </c>
      <c r="B727">
        <v>5</v>
      </c>
      <c r="C727" s="1" t="s">
        <v>4</v>
      </c>
      <c r="D727" s="1">
        <v>41432</v>
      </c>
      <c r="E727">
        <v>1</v>
      </c>
      <c r="F727" t="str">
        <f t="shared" si="11"/>
        <v>Both5Kern414321</v>
      </c>
      <c r="G727" s="23">
        <v>0.78466504000000004</v>
      </c>
      <c r="H727">
        <v>8671</v>
      </c>
      <c r="I727">
        <v>77</v>
      </c>
      <c r="J727">
        <v>1.43179E-2</v>
      </c>
      <c r="N727" s="1"/>
    </row>
    <row r="728" spans="1:14" x14ac:dyDescent="0.25">
      <c r="A728" t="s">
        <v>52</v>
      </c>
      <c r="B728">
        <v>5</v>
      </c>
      <c r="C728" s="1" t="s">
        <v>4</v>
      </c>
      <c r="D728" s="1">
        <v>41526</v>
      </c>
      <c r="E728">
        <v>0</v>
      </c>
      <c r="F728" t="str">
        <f t="shared" si="11"/>
        <v>Both5Kern415260</v>
      </c>
      <c r="G728" s="23">
        <v>0.8464739</v>
      </c>
      <c r="H728">
        <v>8704</v>
      </c>
      <c r="I728">
        <v>74</v>
      </c>
      <c r="J728">
        <v>1.40453E-2</v>
      </c>
      <c r="N728" s="1"/>
    </row>
    <row r="729" spans="1:14" x14ac:dyDescent="0.25">
      <c r="A729" t="s">
        <v>52</v>
      </c>
      <c r="B729">
        <v>5</v>
      </c>
      <c r="C729" s="1" t="s">
        <v>4</v>
      </c>
      <c r="D729" s="1">
        <v>41526</v>
      </c>
      <c r="E729">
        <v>1</v>
      </c>
      <c r="F729" t="str">
        <f t="shared" si="11"/>
        <v>Both5Kern415261</v>
      </c>
      <c r="G729" s="23">
        <v>0.80386893999999998</v>
      </c>
      <c r="H729">
        <v>8704</v>
      </c>
      <c r="I729">
        <v>74</v>
      </c>
      <c r="J729">
        <v>1.40453E-2</v>
      </c>
      <c r="N729" s="1"/>
    </row>
    <row r="730" spans="1:14" x14ac:dyDescent="0.25">
      <c r="A730" t="s">
        <v>52</v>
      </c>
      <c r="B730">
        <v>5</v>
      </c>
      <c r="C730" s="1" t="s">
        <v>4</v>
      </c>
      <c r="D730" s="1">
        <v>41527</v>
      </c>
      <c r="E730">
        <v>0</v>
      </c>
      <c r="F730" t="str">
        <f t="shared" si="11"/>
        <v>Both5Kern415270</v>
      </c>
      <c r="G730" s="23">
        <v>0.82412682999999998</v>
      </c>
      <c r="H730">
        <v>8703</v>
      </c>
      <c r="I730">
        <v>74</v>
      </c>
      <c r="J730">
        <v>1.38791E-2</v>
      </c>
      <c r="N730" s="1"/>
    </row>
    <row r="731" spans="1:14" x14ac:dyDescent="0.25">
      <c r="A731" t="s">
        <v>52</v>
      </c>
      <c r="B731">
        <v>5</v>
      </c>
      <c r="C731" s="1" t="s">
        <v>4</v>
      </c>
      <c r="D731" s="1">
        <v>41527</v>
      </c>
      <c r="E731">
        <v>1</v>
      </c>
      <c r="F731" t="str">
        <f t="shared" si="11"/>
        <v>Both5Kern415271</v>
      </c>
      <c r="G731" s="23">
        <v>0.78227011999999996</v>
      </c>
      <c r="H731">
        <v>8703</v>
      </c>
      <c r="I731">
        <v>74</v>
      </c>
      <c r="J731">
        <v>1.38791E-2</v>
      </c>
      <c r="N731" s="1"/>
    </row>
    <row r="732" spans="1:14" x14ac:dyDescent="0.25">
      <c r="A732" t="s">
        <v>52</v>
      </c>
      <c r="B732">
        <v>5</v>
      </c>
      <c r="C732" s="1" t="s">
        <v>4</v>
      </c>
      <c r="D732" s="1">
        <v>41505</v>
      </c>
      <c r="E732">
        <v>0</v>
      </c>
      <c r="F732" t="str">
        <f t="shared" si="11"/>
        <v>Both5Kern415050</v>
      </c>
      <c r="G732" s="23">
        <v>0.95143244000000005</v>
      </c>
      <c r="H732">
        <v>8701</v>
      </c>
      <c r="I732">
        <v>80</v>
      </c>
      <c r="J732">
        <v>1.5363999999999999E-2</v>
      </c>
      <c r="N732" s="1"/>
    </row>
    <row r="733" spans="1:14" x14ac:dyDescent="0.25">
      <c r="A733" t="s">
        <v>52</v>
      </c>
      <c r="B733">
        <v>5</v>
      </c>
      <c r="C733" s="1" t="s">
        <v>4</v>
      </c>
      <c r="D733" s="1">
        <v>41505</v>
      </c>
      <c r="E733">
        <v>1</v>
      </c>
      <c r="F733" t="str">
        <f t="shared" si="11"/>
        <v>Both5Kern415051</v>
      </c>
      <c r="G733" s="23">
        <v>0.90281502000000002</v>
      </c>
      <c r="H733">
        <v>8701</v>
      </c>
      <c r="I733">
        <v>80</v>
      </c>
      <c r="J733">
        <v>1.5363999999999999E-2</v>
      </c>
      <c r="N733" s="1"/>
    </row>
    <row r="734" spans="1:14" x14ac:dyDescent="0.25">
      <c r="A734" t="s">
        <v>52</v>
      </c>
      <c r="B734">
        <v>5</v>
      </c>
      <c r="C734" s="1" t="s">
        <v>4</v>
      </c>
      <c r="D734" s="1">
        <v>41474</v>
      </c>
      <c r="E734">
        <v>0</v>
      </c>
      <c r="F734" t="str">
        <f t="shared" si="11"/>
        <v>Both5Kern414740</v>
      </c>
      <c r="G734" s="23">
        <v>0.81626381000000003</v>
      </c>
      <c r="H734">
        <v>8697</v>
      </c>
      <c r="I734">
        <v>73</v>
      </c>
      <c r="J734">
        <v>1.3747799999999999E-2</v>
      </c>
      <c r="N734" s="1"/>
    </row>
    <row r="735" spans="1:14" x14ac:dyDescent="0.25">
      <c r="A735" t="s">
        <v>52</v>
      </c>
      <c r="B735">
        <v>5</v>
      </c>
      <c r="C735" s="1" t="s">
        <v>4</v>
      </c>
      <c r="D735" s="1">
        <v>41474</v>
      </c>
      <c r="E735">
        <v>1</v>
      </c>
      <c r="F735" t="str">
        <f t="shared" si="11"/>
        <v>Both5Kern414741</v>
      </c>
      <c r="G735" s="23">
        <v>0.77240081000000005</v>
      </c>
      <c r="H735">
        <v>8697</v>
      </c>
      <c r="I735">
        <v>73</v>
      </c>
      <c r="J735">
        <v>1.3747799999999999E-2</v>
      </c>
      <c r="N735" s="1"/>
    </row>
    <row r="736" spans="1:14" x14ac:dyDescent="0.25">
      <c r="A736" t="s">
        <v>52</v>
      </c>
      <c r="B736">
        <v>5</v>
      </c>
      <c r="C736" s="1" t="s">
        <v>4</v>
      </c>
      <c r="D736" s="1">
        <v>41453</v>
      </c>
      <c r="E736">
        <v>0</v>
      </c>
      <c r="F736" t="str">
        <f t="shared" si="11"/>
        <v>Both5Kern414530</v>
      </c>
      <c r="G736" s="23">
        <v>1.0583575999999999</v>
      </c>
      <c r="H736">
        <v>8706</v>
      </c>
      <c r="I736">
        <v>80.5</v>
      </c>
      <c r="J736">
        <v>1.7115100000000001E-2</v>
      </c>
      <c r="N736" s="1"/>
    </row>
    <row r="737" spans="1:14" x14ac:dyDescent="0.25">
      <c r="A737" t="s">
        <v>52</v>
      </c>
      <c r="B737">
        <v>5</v>
      </c>
      <c r="C737" s="1" t="s">
        <v>4</v>
      </c>
      <c r="D737" s="1">
        <v>41453</v>
      </c>
      <c r="E737">
        <v>1</v>
      </c>
      <c r="F737" t="str">
        <f t="shared" si="11"/>
        <v>Both5Kern414531</v>
      </c>
      <c r="G737" s="23">
        <v>0.97804234999999995</v>
      </c>
      <c r="H737">
        <v>8706</v>
      </c>
      <c r="I737">
        <v>80.5</v>
      </c>
      <c r="J737">
        <v>1.7115100000000001E-2</v>
      </c>
      <c r="N737" s="1"/>
    </row>
    <row r="738" spans="1:14" x14ac:dyDescent="0.25">
      <c r="A738" t="s">
        <v>52</v>
      </c>
      <c r="B738">
        <v>5</v>
      </c>
      <c r="C738" s="1" t="s">
        <v>4</v>
      </c>
      <c r="D738" s="1" t="s">
        <v>36</v>
      </c>
      <c r="E738">
        <v>0</v>
      </c>
      <c r="F738" t="str">
        <f t="shared" si="11"/>
        <v>Both5KernAverage Event Day0</v>
      </c>
      <c r="G738" s="23">
        <v>0.96282962000000005</v>
      </c>
      <c r="H738">
        <v>8701.125</v>
      </c>
      <c r="I738">
        <v>77.630799999999994</v>
      </c>
      <c r="J738">
        <v>5.6984000000000002E-3</v>
      </c>
      <c r="N738" s="1"/>
    </row>
    <row r="739" spans="1:14" x14ac:dyDescent="0.25">
      <c r="A739" t="s">
        <v>52</v>
      </c>
      <c r="B739">
        <v>5</v>
      </c>
      <c r="C739" s="1" t="s">
        <v>4</v>
      </c>
      <c r="D739" s="1" t="s">
        <v>36</v>
      </c>
      <c r="E739">
        <v>1</v>
      </c>
      <c r="F739" t="str">
        <f t="shared" si="11"/>
        <v>Both5KernAverage Event Day1</v>
      </c>
      <c r="G739" s="23">
        <v>0.90498014999999998</v>
      </c>
      <c r="H739">
        <v>8701.125</v>
      </c>
      <c r="I739">
        <v>77.630799999999994</v>
      </c>
      <c r="J739">
        <v>5.6984000000000002E-3</v>
      </c>
      <c r="N739" s="1"/>
    </row>
    <row r="740" spans="1:14" x14ac:dyDescent="0.25">
      <c r="A740" t="s">
        <v>52</v>
      </c>
      <c r="B740">
        <v>5</v>
      </c>
      <c r="C740" s="1" t="s">
        <v>46</v>
      </c>
      <c r="D740" s="1">
        <v>41456</v>
      </c>
      <c r="E740">
        <v>0</v>
      </c>
      <c r="F740" t="str">
        <f t="shared" si="11"/>
        <v>Both5North Coast and North Bay414560</v>
      </c>
      <c r="G740" s="23">
        <v>0.53596542000000003</v>
      </c>
      <c r="H740">
        <v>5241</v>
      </c>
      <c r="I740">
        <v>59.501539999999999</v>
      </c>
      <c r="J740">
        <v>1.8357200000000001E-2</v>
      </c>
      <c r="N740" s="1"/>
    </row>
    <row r="741" spans="1:14" x14ac:dyDescent="0.25">
      <c r="A741" t="s">
        <v>52</v>
      </c>
      <c r="B741">
        <v>5</v>
      </c>
      <c r="C741" s="1" t="s">
        <v>46</v>
      </c>
      <c r="D741" s="1">
        <v>41456</v>
      </c>
      <c r="E741">
        <v>1</v>
      </c>
      <c r="F741" t="str">
        <f t="shared" si="11"/>
        <v>Both5North Coast and North Bay414561</v>
      </c>
      <c r="G741" s="23">
        <v>0.51984021000000002</v>
      </c>
      <c r="H741">
        <v>5241</v>
      </c>
      <c r="I741">
        <v>59.501539999999999</v>
      </c>
      <c r="J741">
        <v>1.8357200000000001E-2</v>
      </c>
      <c r="N741" s="1"/>
    </row>
    <row r="742" spans="1:14" x14ac:dyDescent="0.25">
      <c r="A742" t="s">
        <v>52</v>
      </c>
      <c r="B742">
        <v>5</v>
      </c>
      <c r="C742" s="1" t="s">
        <v>46</v>
      </c>
      <c r="D742" s="1">
        <v>41457</v>
      </c>
      <c r="E742">
        <v>0</v>
      </c>
      <c r="F742" t="str">
        <f t="shared" si="11"/>
        <v>Both5North Coast and North Bay414570</v>
      </c>
      <c r="G742" s="23">
        <v>0.56923036000000005</v>
      </c>
      <c r="H742">
        <v>5245</v>
      </c>
      <c r="I742">
        <v>65.805809999999994</v>
      </c>
      <c r="J742">
        <v>1.97518E-2</v>
      </c>
      <c r="N742" s="1"/>
    </row>
    <row r="743" spans="1:14" x14ac:dyDescent="0.25">
      <c r="A743" t="s">
        <v>52</v>
      </c>
      <c r="B743">
        <v>5</v>
      </c>
      <c r="C743" s="1" t="s">
        <v>46</v>
      </c>
      <c r="D743" s="1">
        <v>41457</v>
      </c>
      <c r="E743">
        <v>1</v>
      </c>
      <c r="F743" t="str">
        <f t="shared" si="11"/>
        <v>Both5North Coast and North Bay414571</v>
      </c>
      <c r="G743" s="23">
        <v>0.55109461999999998</v>
      </c>
      <c r="H743">
        <v>5245</v>
      </c>
      <c r="I743">
        <v>65.805809999999994</v>
      </c>
      <c r="J743">
        <v>1.97518E-2</v>
      </c>
      <c r="N743" s="1"/>
    </row>
    <row r="744" spans="1:14" x14ac:dyDescent="0.25">
      <c r="A744" t="s">
        <v>52</v>
      </c>
      <c r="B744">
        <v>5</v>
      </c>
      <c r="C744" s="1" t="s">
        <v>46</v>
      </c>
      <c r="D744" s="1">
        <v>41432</v>
      </c>
      <c r="E744">
        <v>0</v>
      </c>
      <c r="F744" t="str">
        <f t="shared" si="11"/>
        <v>Both5North Coast and North Bay414320</v>
      </c>
      <c r="G744" s="23">
        <v>0.45410200000000001</v>
      </c>
      <c r="H744">
        <v>5129</v>
      </c>
      <c r="I744">
        <v>52.426259999999999</v>
      </c>
      <c r="J744">
        <v>1.72041E-2</v>
      </c>
      <c r="N744" s="1"/>
    </row>
    <row r="745" spans="1:14" x14ac:dyDescent="0.25">
      <c r="A745" t="s">
        <v>52</v>
      </c>
      <c r="B745">
        <v>5</v>
      </c>
      <c r="C745" s="1" t="s">
        <v>46</v>
      </c>
      <c r="D745" s="1">
        <v>41432</v>
      </c>
      <c r="E745">
        <v>1</v>
      </c>
      <c r="F745" t="str">
        <f t="shared" si="11"/>
        <v>Both5North Coast and North Bay414321</v>
      </c>
      <c r="G745" s="23">
        <v>0.44046449999999998</v>
      </c>
      <c r="H745">
        <v>5129</v>
      </c>
      <c r="I745">
        <v>52.426259999999999</v>
      </c>
      <c r="J745">
        <v>1.72041E-2</v>
      </c>
      <c r="N745" s="1"/>
    </row>
    <row r="746" spans="1:14" x14ac:dyDescent="0.25">
      <c r="A746" t="s">
        <v>52</v>
      </c>
      <c r="B746">
        <v>5</v>
      </c>
      <c r="C746" s="1" t="s">
        <v>46</v>
      </c>
      <c r="D746" s="1">
        <v>41526</v>
      </c>
      <c r="E746">
        <v>0</v>
      </c>
      <c r="F746" t="str">
        <f t="shared" si="11"/>
        <v>Both5North Coast and North Bay415260</v>
      </c>
      <c r="G746" s="23">
        <v>0.49197643000000002</v>
      </c>
      <c r="H746">
        <v>5291</v>
      </c>
      <c r="I746">
        <v>54.413429999999998</v>
      </c>
      <c r="J746">
        <v>1.6538799999999999E-2</v>
      </c>
      <c r="N746" s="1"/>
    </row>
    <row r="747" spans="1:14" x14ac:dyDescent="0.25">
      <c r="A747" t="s">
        <v>52</v>
      </c>
      <c r="B747">
        <v>5</v>
      </c>
      <c r="C747" s="1" t="s">
        <v>46</v>
      </c>
      <c r="D747" s="1">
        <v>41526</v>
      </c>
      <c r="E747">
        <v>1</v>
      </c>
      <c r="F747" t="str">
        <f t="shared" si="11"/>
        <v>Both5North Coast and North Bay415261</v>
      </c>
      <c r="G747" s="23">
        <v>0.47773808000000001</v>
      </c>
      <c r="H747">
        <v>5291</v>
      </c>
      <c r="I747">
        <v>54.413429999999998</v>
      </c>
      <c r="J747">
        <v>1.6538799999999999E-2</v>
      </c>
      <c r="N747" s="1"/>
    </row>
    <row r="748" spans="1:14" x14ac:dyDescent="0.25">
      <c r="A748" t="s">
        <v>52</v>
      </c>
      <c r="B748">
        <v>5</v>
      </c>
      <c r="C748" s="1" t="s">
        <v>46</v>
      </c>
      <c r="D748" s="1">
        <v>41527</v>
      </c>
      <c r="E748">
        <v>0</v>
      </c>
      <c r="F748" t="str">
        <f t="shared" si="11"/>
        <v>Both5North Coast and North Bay415270</v>
      </c>
      <c r="G748" s="23">
        <v>0.48205649</v>
      </c>
      <c r="H748">
        <v>5287</v>
      </c>
      <c r="I748">
        <v>57.125019999999999</v>
      </c>
      <c r="J748">
        <v>1.6229199999999999E-2</v>
      </c>
      <c r="N748" s="1"/>
    </row>
    <row r="749" spans="1:14" x14ac:dyDescent="0.25">
      <c r="A749" t="s">
        <v>52</v>
      </c>
      <c r="B749">
        <v>5</v>
      </c>
      <c r="C749" s="1" t="s">
        <v>46</v>
      </c>
      <c r="D749" s="1">
        <v>41527</v>
      </c>
      <c r="E749">
        <v>1</v>
      </c>
      <c r="F749" t="str">
        <f t="shared" si="11"/>
        <v>Both5North Coast and North Bay415271</v>
      </c>
      <c r="G749" s="23">
        <v>0.47220624</v>
      </c>
      <c r="H749">
        <v>5287</v>
      </c>
      <c r="I749">
        <v>57.125019999999999</v>
      </c>
      <c r="J749">
        <v>1.6229199999999999E-2</v>
      </c>
      <c r="N749" s="1"/>
    </row>
    <row r="750" spans="1:14" x14ac:dyDescent="0.25">
      <c r="A750" t="s">
        <v>52</v>
      </c>
      <c r="B750">
        <v>5</v>
      </c>
      <c r="C750" s="1" t="s">
        <v>46</v>
      </c>
      <c r="D750" s="1">
        <v>41505</v>
      </c>
      <c r="E750">
        <v>0</v>
      </c>
      <c r="F750" t="str">
        <f t="shared" si="11"/>
        <v>Both5North Coast and North Bay415050</v>
      </c>
      <c r="G750" s="23">
        <v>0.51918474999999997</v>
      </c>
      <c r="H750">
        <v>5283</v>
      </c>
      <c r="I750">
        <v>63.299030000000002</v>
      </c>
      <c r="J750">
        <v>1.6939699999999999E-2</v>
      </c>
      <c r="N750" s="1"/>
    </row>
    <row r="751" spans="1:14" x14ac:dyDescent="0.25">
      <c r="A751" t="s">
        <v>52</v>
      </c>
      <c r="B751">
        <v>5</v>
      </c>
      <c r="C751" s="1" t="s">
        <v>46</v>
      </c>
      <c r="D751" s="1">
        <v>41505</v>
      </c>
      <c r="E751">
        <v>1</v>
      </c>
      <c r="F751" t="str">
        <f t="shared" si="11"/>
        <v>Both5North Coast and North Bay415051</v>
      </c>
      <c r="G751" s="23">
        <v>0.51962014999999995</v>
      </c>
      <c r="H751">
        <v>5283</v>
      </c>
      <c r="I751">
        <v>63.299030000000002</v>
      </c>
      <c r="J751">
        <v>1.6939699999999999E-2</v>
      </c>
      <c r="N751" s="1"/>
    </row>
    <row r="752" spans="1:14" x14ac:dyDescent="0.25">
      <c r="A752" t="s">
        <v>52</v>
      </c>
      <c r="B752">
        <v>5</v>
      </c>
      <c r="C752" s="1" t="s">
        <v>46</v>
      </c>
      <c r="D752" s="1">
        <v>41474</v>
      </c>
      <c r="E752">
        <v>0</v>
      </c>
      <c r="F752" t="str">
        <f t="shared" si="11"/>
        <v>Both5North Coast and North Bay414740</v>
      </c>
      <c r="G752" s="23">
        <v>0.45066620000000002</v>
      </c>
      <c r="H752">
        <v>5274</v>
      </c>
      <c r="I752">
        <v>53.020809999999997</v>
      </c>
      <c r="J752">
        <v>1.5789899999999999E-2</v>
      </c>
      <c r="N752" s="1"/>
    </row>
    <row r="753" spans="1:14" x14ac:dyDescent="0.25">
      <c r="A753" t="s">
        <v>52</v>
      </c>
      <c r="B753">
        <v>5</v>
      </c>
      <c r="C753" s="1" t="s">
        <v>46</v>
      </c>
      <c r="D753" s="1">
        <v>41474</v>
      </c>
      <c r="E753">
        <v>1</v>
      </c>
      <c r="F753" t="str">
        <f t="shared" si="11"/>
        <v>Both5North Coast and North Bay414741</v>
      </c>
      <c r="G753" s="23">
        <v>0.44765266999999997</v>
      </c>
      <c r="H753">
        <v>5274</v>
      </c>
      <c r="I753">
        <v>53.020809999999997</v>
      </c>
      <c r="J753">
        <v>1.5789899999999999E-2</v>
      </c>
      <c r="N753" s="1"/>
    </row>
    <row r="754" spans="1:14" x14ac:dyDescent="0.25">
      <c r="A754" t="s">
        <v>52</v>
      </c>
      <c r="B754">
        <v>5</v>
      </c>
      <c r="C754" s="1" t="s">
        <v>46</v>
      </c>
      <c r="D754" s="1">
        <v>41453</v>
      </c>
      <c r="E754">
        <v>0</v>
      </c>
      <c r="F754" t="str">
        <f t="shared" si="11"/>
        <v>Both5North Coast and North Bay414530</v>
      </c>
      <c r="G754" s="23">
        <v>0.51440419999999998</v>
      </c>
      <c r="H754">
        <v>5232</v>
      </c>
      <c r="I754">
        <v>61.212730000000001</v>
      </c>
      <c r="J754">
        <v>1.7966900000000001E-2</v>
      </c>
      <c r="N754" s="1"/>
    </row>
    <row r="755" spans="1:14" x14ac:dyDescent="0.25">
      <c r="A755" t="s">
        <v>52</v>
      </c>
      <c r="B755">
        <v>5</v>
      </c>
      <c r="C755" s="1" t="s">
        <v>46</v>
      </c>
      <c r="D755" s="1">
        <v>41453</v>
      </c>
      <c r="E755">
        <v>1</v>
      </c>
      <c r="F755" t="str">
        <f t="shared" si="11"/>
        <v>Both5North Coast and North Bay414531</v>
      </c>
      <c r="G755" s="23">
        <v>0.49951886000000001</v>
      </c>
      <c r="H755">
        <v>5232</v>
      </c>
      <c r="I755">
        <v>61.212730000000001</v>
      </c>
      <c r="J755">
        <v>1.7966900000000001E-2</v>
      </c>
      <c r="N755" s="1"/>
    </row>
    <row r="756" spans="1:14" x14ac:dyDescent="0.25">
      <c r="A756" t="s">
        <v>52</v>
      </c>
      <c r="B756">
        <v>5</v>
      </c>
      <c r="C756" s="1" t="s">
        <v>46</v>
      </c>
      <c r="D756" s="1" t="s">
        <v>36</v>
      </c>
      <c r="E756">
        <v>0</v>
      </c>
      <c r="F756" t="str">
        <f t="shared" si="11"/>
        <v>Both5North Coast and North BayAverage Event Day0</v>
      </c>
      <c r="G756" s="23">
        <v>0.50227147999999999</v>
      </c>
      <c r="H756">
        <v>5247.75</v>
      </c>
      <c r="I756">
        <v>58.369210000000002</v>
      </c>
      <c r="J756">
        <v>6.1662000000000002E-3</v>
      </c>
      <c r="N756" s="1"/>
    </row>
    <row r="757" spans="1:14" x14ac:dyDescent="0.25">
      <c r="A757" t="s">
        <v>52</v>
      </c>
      <c r="B757">
        <v>5</v>
      </c>
      <c r="C757" s="1" t="s">
        <v>46</v>
      </c>
      <c r="D757" s="1" t="s">
        <v>36</v>
      </c>
      <c r="E757">
        <v>1</v>
      </c>
      <c r="F757" t="str">
        <f t="shared" si="11"/>
        <v>Both5North Coast and North BayAverage Event Day1</v>
      </c>
      <c r="G757" s="23">
        <v>0.49117157</v>
      </c>
      <c r="H757">
        <v>5247.75</v>
      </c>
      <c r="I757">
        <v>58.369210000000002</v>
      </c>
      <c r="J757">
        <v>6.1662000000000002E-3</v>
      </c>
      <c r="N757" s="1"/>
    </row>
    <row r="758" spans="1:14" x14ac:dyDescent="0.25">
      <c r="A758" t="s">
        <v>52</v>
      </c>
      <c r="B758">
        <v>5</v>
      </c>
      <c r="C758" s="1" t="s">
        <v>5</v>
      </c>
      <c r="D758" s="1">
        <v>41456</v>
      </c>
      <c r="E758">
        <v>0</v>
      </c>
      <c r="F758" t="str">
        <f t="shared" si="11"/>
        <v>Both5Other414560</v>
      </c>
      <c r="G758" s="23">
        <v>0.73668005000000003</v>
      </c>
      <c r="H758">
        <v>22373</v>
      </c>
      <c r="I758">
        <v>70.387119999999996</v>
      </c>
      <c r="J758">
        <v>1.03278E-2</v>
      </c>
      <c r="N758" s="1"/>
    </row>
    <row r="759" spans="1:14" x14ac:dyDescent="0.25">
      <c r="A759" t="s">
        <v>52</v>
      </c>
      <c r="B759">
        <v>5</v>
      </c>
      <c r="C759" s="1" t="s">
        <v>5</v>
      </c>
      <c r="D759" s="1">
        <v>41456</v>
      </c>
      <c r="E759">
        <v>1</v>
      </c>
      <c r="F759" t="str">
        <f t="shared" si="11"/>
        <v>Both5Other414561</v>
      </c>
      <c r="G759" s="23">
        <v>0.70457055000000002</v>
      </c>
      <c r="H759">
        <v>22373</v>
      </c>
      <c r="I759">
        <v>70.387119999999996</v>
      </c>
      <c r="J759">
        <v>1.03278E-2</v>
      </c>
      <c r="N759" s="1"/>
    </row>
    <row r="760" spans="1:14" x14ac:dyDescent="0.25">
      <c r="A760" t="s">
        <v>52</v>
      </c>
      <c r="B760">
        <v>5</v>
      </c>
      <c r="C760" s="1" t="s">
        <v>5</v>
      </c>
      <c r="D760" s="1">
        <v>41457</v>
      </c>
      <c r="E760">
        <v>0</v>
      </c>
      <c r="F760" t="str">
        <f t="shared" si="11"/>
        <v>Both5Other414570</v>
      </c>
      <c r="G760" s="23">
        <v>0.80804259000000001</v>
      </c>
      <c r="H760">
        <v>22392</v>
      </c>
      <c r="I760">
        <v>74.494969999999995</v>
      </c>
      <c r="J760">
        <v>1.13051E-2</v>
      </c>
      <c r="N760" s="1"/>
    </row>
    <row r="761" spans="1:14" x14ac:dyDescent="0.25">
      <c r="A761" t="s">
        <v>52</v>
      </c>
      <c r="B761">
        <v>5</v>
      </c>
      <c r="C761" s="1" t="s">
        <v>5</v>
      </c>
      <c r="D761" s="1">
        <v>41457</v>
      </c>
      <c r="E761">
        <v>1</v>
      </c>
      <c r="F761" t="str">
        <f t="shared" si="11"/>
        <v>Both5Other414571</v>
      </c>
      <c r="G761" s="23">
        <v>0.79629616000000003</v>
      </c>
      <c r="H761">
        <v>22392</v>
      </c>
      <c r="I761">
        <v>74.494969999999995</v>
      </c>
      <c r="J761">
        <v>1.13051E-2</v>
      </c>
      <c r="N761" s="1"/>
    </row>
    <row r="762" spans="1:14" x14ac:dyDescent="0.25">
      <c r="A762" t="s">
        <v>52</v>
      </c>
      <c r="B762">
        <v>5</v>
      </c>
      <c r="C762" s="1" t="s">
        <v>5</v>
      </c>
      <c r="D762" s="1">
        <v>41432</v>
      </c>
      <c r="E762">
        <v>0</v>
      </c>
      <c r="F762" t="str">
        <f t="shared" si="11"/>
        <v>Both5Other414320</v>
      </c>
      <c r="G762" s="23">
        <v>0.57046953</v>
      </c>
      <c r="H762">
        <v>21460</v>
      </c>
      <c r="I762">
        <v>62.199640000000002</v>
      </c>
      <c r="J762">
        <v>8.2889999999999995E-3</v>
      </c>
      <c r="N762" s="1"/>
    </row>
    <row r="763" spans="1:14" x14ac:dyDescent="0.25">
      <c r="A763" t="s">
        <v>52</v>
      </c>
      <c r="B763">
        <v>5</v>
      </c>
      <c r="C763" s="1" t="s">
        <v>5</v>
      </c>
      <c r="D763" s="1">
        <v>41432</v>
      </c>
      <c r="E763">
        <v>1</v>
      </c>
      <c r="F763" t="str">
        <f t="shared" si="11"/>
        <v>Both5Other414321</v>
      </c>
      <c r="G763" s="23">
        <v>0.54705035999999996</v>
      </c>
      <c r="H763">
        <v>21460</v>
      </c>
      <c r="I763">
        <v>62.199640000000002</v>
      </c>
      <c r="J763">
        <v>8.2889999999999995E-3</v>
      </c>
      <c r="N763" s="1"/>
    </row>
    <row r="764" spans="1:14" x14ac:dyDescent="0.25">
      <c r="A764" t="s">
        <v>52</v>
      </c>
      <c r="B764">
        <v>5</v>
      </c>
      <c r="C764" s="1" t="s">
        <v>5</v>
      </c>
      <c r="D764" s="1">
        <v>41526</v>
      </c>
      <c r="E764">
        <v>0</v>
      </c>
      <c r="F764" t="str">
        <f t="shared" si="11"/>
        <v>Both5Other415260</v>
      </c>
      <c r="G764" s="23">
        <v>0.59489921999999995</v>
      </c>
      <c r="H764">
        <v>22818</v>
      </c>
      <c r="I764">
        <v>65.513329999999996</v>
      </c>
      <c r="J764">
        <v>8.0316999999999993E-3</v>
      </c>
      <c r="N764" s="1"/>
    </row>
    <row r="765" spans="1:14" x14ac:dyDescent="0.25">
      <c r="A765" t="s">
        <v>52</v>
      </c>
      <c r="B765">
        <v>5</v>
      </c>
      <c r="C765" s="1" t="s">
        <v>5</v>
      </c>
      <c r="D765" s="1">
        <v>41526</v>
      </c>
      <c r="E765">
        <v>1</v>
      </c>
      <c r="F765" t="str">
        <f t="shared" si="11"/>
        <v>Both5Other415261</v>
      </c>
      <c r="G765" s="23">
        <v>0.58029814000000002</v>
      </c>
      <c r="H765">
        <v>22818</v>
      </c>
      <c r="I765">
        <v>65.513329999999996</v>
      </c>
      <c r="J765">
        <v>8.0316999999999993E-3</v>
      </c>
      <c r="N765" s="1"/>
    </row>
    <row r="766" spans="1:14" x14ac:dyDescent="0.25">
      <c r="A766" t="s">
        <v>52</v>
      </c>
      <c r="B766">
        <v>5</v>
      </c>
      <c r="C766" s="1" t="s">
        <v>5</v>
      </c>
      <c r="D766" s="1">
        <v>41527</v>
      </c>
      <c r="E766">
        <v>0</v>
      </c>
      <c r="F766" t="str">
        <f t="shared" si="11"/>
        <v>Both5Other415270</v>
      </c>
      <c r="G766" s="23">
        <v>0.59616471999999998</v>
      </c>
      <c r="H766">
        <v>22817</v>
      </c>
      <c r="I766">
        <v>66.067070000000001</v>
      </c>
      <c r="J766">
        <v>8.2007E-3</v>
      </c>
      <c r="N766" s="1"/>
    </row>
    <row r="767" spans="1:14" x14ac:dyDescent="0.25">
      <c r="A767" t="s">
        <v>52</v>
      </c>
      <c r="B767">
        <v>5</v>
      </c>
      <c r="C767" s="1" t="s">
        <v>5</v>
      </c>
      <c r="D767" s="1">
        <v>41527</v>
      </c>
      <c r="E767">
        <v>1</v>
      </c>
      <c r="F767" t="str">
        <f t="shared" si="11"/>
        <v>Both5Other415271</v>
      </c>
      <c r="G767" s="23">
        <v>0.58537930000000005</v>
      </c>
      <c r="H767">
        <v>22817</v>
      </c>
      <c r="I767">
        <v>66.067070000000001</v>
      </c>
      <c r="J767">
        <v>8.2007E-3</v>
      </c>
      <c r="N767" s="1"/>
    </row>
    <row r="768" spans="1:14" x14ac:dyDescent="0.25">
      <c r="A768" t="s">
        <v>52</v>
      </c>
      <c r="B768">
        <v>5</v>
      </c>
      <c r="C768" s="1" t="s">
        <v>5</v>
      </c>
      <c r="D768" s="1">
        <v>41505</v>
      </c>
      <c r="E768">
        <v>0</v>
      </c>
      <c r="F768" t="str">
        <f t="shared" si="11"/>
        <v>Both5Other415050</v>
      </c>
      <c r="G768" s="23">
        <v>0.66451459999999996</v>
      </c>
      <c r="H768">
        <v>22846</v>
      </c>
      <c r="I768">
        <v>70.708939999999998</v>
      </c>
      <c r="J768">
        <v>8.9826999999999997E-3</v>
      </c>
      <c r="N768" s="1"/>
    </row>
    <row r="769" spans="1:14" x14ac:dyDescent="0.25">
      <c r="A769" t="s">
        <v>52</v>
      </c>
      <c r="B769">
        <v>5</v>
      </c>
      <c r="C769" s="1" t="s">
        <v>5</v>
      </c>
      <c r="D769" s="1">
        <v>41505</v>
      </c>
      <c r="E769">
        <v>1</v>
      </c>
      <c r="F769" t="str">
        <f t="shared" si="11"/>
        <v>Both5Other415051</v>
      </c>
      <c r="G769" s="23">
        <v>0.64526095000000006</v>
      </c>
      <c r="H769">
        <v>22846</v>
      </c>
      <c r="I769">
        <v>70.708939999999998</v>
      </c>
      <c r="J769">
        <v>8.9826999999999997E-3</v>
      </c>
      <c r="N769" s="1"/>
    </row>
    <row r="770" spans="1:14" x14ac:dyDescent="0.25">
      <c r="A770" t="s">
        <v>52</v>
      </c>
      <c r="B770">
        <v>5</v>
      </c>
      <c r="C770" s="1" t="s">
        <v>5</v>
      </c>
      <c r="D770" s="1">
        <v>41474</v>
      </c>
      <c r="E770">
        <v>0</v>
      </c>
      <c r="F770" t="str">
        <f t="shared" si="11"/>
        <v>Both5Other414740</v>
      </c>
      <c r="G770" s="23">
        <v>0.57012574999999999</v>
      </c>
      <c r="H770">
        <v>22721</v>
      </c>
      <c r="I770">
        <v>62.495959999999997</v>
      </c>
      <c r="J770">
        <v>7.9739000000000008E-3</v>
      </c>
      <c r="N770" s="1"/>
    </row>
    <row r="771" spans="1:14" x14ac:dyDescent="0.25">
      <c r="A771" t="s">
        <v>52</v>
      </c>
      <c r="B771">
        <v>5</v>
      </c>
      <c r="C771" s="1" t="s">
        <v>5</v>
      </c>
      <c r="D771" s="1">
        <v>41474</v>
      </c>
      <c r="E771">
        <v>1</v>
      </c>
      <c r="F771" t="str">
        <f t="shared" ref="F771:F834" si="12">CONCATENATE(A771,B771,C771,D771,E771)</f>
        <v>Both5Other414741</v>
      </c>
      <c r="G771" s="23">
        <v>0.55675085000000002</v>
      </c>
      <c r="H771">
        <v>22721</v>
      </c>
      <c r="I771">
        <v>62.495959999999997</v>
      </c>
      <c r="J771">
        <v>7.9739000000000008E-3</v>
      </c>
      <c r="N771" s="1"/>
    </row>
    <row r="772" spans="1:14" x14ac:dyDescent="0.25">
      <c r="A772" t="s">
        <v>52</v>
      </c>
      <c r="B772">
        <v>5</v>
      </c>
      <c r="C772" s="1" t="s">
        <v>5</v>
      </c>
      <c r="D772" s="1">
        <v>41453</v>
      </c>
      <c r="E772">
        <v>0</v>
      </c>
      <c r="F772" t="str">
        <f t="shared" si="12"/>
        <v>Both5Other414530</v>
      </c>
      <c r="G772" s="23">
        <v>0.63919082999999999</v>
      </c>
      <c r="H772">
        <v>22332</v>
      </c>
      <c r="I772">
        <v>68.941580000000002</v>
      </c>
      <c r="J772">
        <v>9.2096000000000001E-3</v>
      </c>
      <c r="N772" s="1"/>
    </row>
    <row r="773" spans="1:14" x14ac:dyDescent="0.25">
      <c r="A773" t="s">
        <v>52</v>
      </c>
      <c r="B773">
        <v>5</v>
      </c>
      <c r="C773" s="1" t="s">
        <v>5</v>
      </c>
      <c r="D773" s="1">
        <v>41453</v>
      </c>
      <c r="E773">
        <v>1</v>
      </c>
      <c r="F773" t="str">
        <f t="shared" si="12"/>
        <v>Both5Other414531</v>
      </c>
      <c r="G773" s="23">
        <v>0.61345079999999996</v>
      </c>
      <c r="H773">
        <v>22332</v>
      </c>
      <c r="I773">
        <v>68.941580000000002</v>
      </c>
      <c r="J773">
        <v>9.2096000000000001E-3</v>
      </c>
      <c r="N773" s="1"/>
    </row>
    <row r="774" spans="1:14" x14ac:dyDescent="0.25">
      <c r="A774" t="s">
        <v>52</v>
      </c>
      <c r="B774">
        <v>5</v>
      </c>
      <c r="C774" s="1" t="s">
        <v>5</v>
      </c>
      <c r="D774" s="1" t="s">
        <v>36</v>
      </c>
      <c r="E774">
        <v>0</v>
      </c>
      <c r="F774" t="str">
        <f t="shared" si="12"/>
        <v>Both5OtherAverage Event Day0</v>
      </c>
      <c r="G774" s="23">
        <v>0.64787585999999997</v>
      </c>
      <c r="H774">
        <v>22469.88</v>
      </c>
      <c r="I774">
        <v>67.622669999999999</v>
      </c>
      <c r="J774">
        <v>3.2482000000000001E-3</v>
      </c>
      <c r="N774" s="1"/>
    </row>
    <row r="775" spans="1:14" x14ac:dyDescent="0.25">
      <c r="A775" t="s">
        <v>52</v>
      </c>
      <c r="B775">
        <v>5</v>
      </c>
      <c r="C775" s="1" t="s">
        <v>5</v>
      </c>
      <c r="D775" s="1" t="s">
        <v>36</v>
      </c>
      <c r="E775">
        <v>1</v>
      </c>
      <c r="F775" t="str">
        <f t="shared" si="12"/>
        <v>Both5OtherAverage Event Day1</v>
      </c>
      <c r="G775" s="23">
        <v>0.62883858000000004</v>
      </c>
      <c r="H775">
        <v>22469.88</v>
      </c>
      <c r="I775">
        <v>67.622669999999999</v>
      </c>
      <c r="J775">
        <v>3.2482000000000001E-3</v>
      </c>
      <c r="N775" s="1"/>
    </row>
    <row r="776" spans="1:14" x14ac:dyDescent="0.25">
      <c r="A776" t="s">
        <v>52</v>
      </c>
      <c r="B776">
        <v>5</v>
      </c>
      <c r="C776" s="1" t="s">
        <v>6</v>
      </c>
      <c r="D776" s="1">
        <v>41456</v>
      </c>
      <c r="E776">
        <v>0</v>
      </c>
      <c r="F776" t="str">
        <f t="shared" si="12"/>
        <v>Both5Sierra414560</v>
      </c>
      <c r="G776" s="23">
        <v>0.90243088999999999</v>
      </c>
      <c r="H776">
        <v>9739</v>
      </c>
      <c r="I776">
        <v>70.285269999999997</v>
      </c>
      <c r="J776">
        <v>1.8099199999999999E-2</v>
      </c>
      <c r="N776" s="1"/>
    </row>
    <row r="777" spans="1:14" x14ac:dyDescent="0.25">
      <c r="A777" t="s">
        <v>52</v>
      </c>
      <c r="B777">
        <v>5</v>
      </c>
      <c r="C777" s="1" t="s">
        <v>6</v>
      </c>
      <c r="D777" s="1">
        <v>41456</v>
      </c>
      <c r="E777">
        <v>1</v>
      </c>
      <c r="F777" t="str">
        <f t="shared" si="12"/>
        <v>Both5Sierra414561</v>
      </c>
      <c r="G777" s="23">
        <v>0.84685438000000002</v>
      </c>
      <c r="H777">
        <v>9739</v>
      </c>
      <c r="I777">
        <v>70.285269999999997</v>
      </c>
      <c r="J777">
        <v>1.8099199999999999E-2</v>
      </c>
      <c r="N777" s="1"/>
    </row>
    <row r="778" spans="1:14" x14ac:dyDescent="0.25">
      <c r="A778" t="s">
        <v>52</v>
      </c>
      <c r="B778">
        <v>5</v>
      </c>
      <c r="C778" s="1" t="s">
        <v>6</v>
      </c>
      <c r="D778" s="1">
        <v>41457</v>
      </c>
      <c r="E778">
        <v>0</v>
      </c>
      <c r="F778" t="str">
        <f t="shared" si="12"/>
        <v>Both5Sierra414570</v>
      </c>
      <c r="G778" s="23">
        <v>1.0493116</v>
      </c>
      <c r="H778">
        <v>9738</v>
      </c>
      <c r="I778">
        <v>75.220439999999996</v>
      </c>
      <c r="J778">
        <v>2.0797599999999999E-2</v>
      </c>
      <c r="N778" s="1"/>
    </row>
    <row r="779" spans="1:14" x14ac:dyDescent="0.25">
      <c r="A779" t="s">
        <v>52</v>
      </c>
      <c r="B779">
        <v>5</v>
      </c>
      <c r="C779" s="1" t="s">
        <v>6</v>
      </c>
      <c r="D779" s="1">
        <v>41457</v>
      </c>
      <c r="E779">
        <v>1</v>
      </c>
      <c r="F779" t="str">
        <f t="shared" si="12"/>
        <v>Both5Sierra414571</v>
      </c>
      <c r="G779" s="23">
        <v>1.0459647999999999</v>
      </c>
      <c r="H779">
        <v>9738</v>
      </c>
      <c r="I779">
        <v>75.220439999999996</v>
      </c>
      <c r="J779">
        <v>2.0797599999999999E-2</v>
      </c>
      <c r="N779" s="1"/>
    </row>
    <row r="780" spans="1:14" x14ac:dyDescent="0.25">
      <c r="A780" t="s">
        <v>52</v>
      </c>
      <c r="B780">
        <v>5</v>
      </c>
      <c r="C780" s="1" t="s">
        <v>6</v>
      </c>
      <c r="D780" s="1">
        <v>41432</v>
      </c>
      <c r="E780">
        <v>0</v>
      </c>
      <c r="F780" t="str">
        <f t="shared" si="12"/>
        <v>Both5Sierra414320</v>
      </c>
      <c r="G780" s="23">
        <v>0.64448691000000002</v>
      </c>
      <c r="H780">
        <v>9602</v>
      </c>
      <c r="I780">
        <v>61.434609999999999</v>
      </c>
      <c r="J780">
        <v>1.3401100000000001E-2</v>
      </c>
      <c r="N780" s="1"/>
    </row>
    <row r="781" spans="1:14" x14ac:dyDescent="0.25">
      <c r="A781" t="s">
        <v>52</v>
      </c>
      <c r="B781">
        <v>5</v>
      </c>
      <c r="C781" s="1" t="s">
        <v>6</v>
      </c>
      <c r="D781" s="1">
        <v>41432</v>
      </c>
      <c r="E781">
        <v>1</v>
      </c>
      <c r="F781" t="str">
        <f t="shared" si="12"/>
        <v>Both5Sierra414321</v>
      </c>
      <c r="G781" s="23">
        <v>0.61636482000000004</v>
      </c>
      <c r="H781">
        <v>9602</v>
      </c>
      <c r="I781">
        <v>61.434609999999999</v>
      </c>
      <c r="J781">
        <v>1.3401100000000001E-2</v>
      </c>
      <c r="N781" s="1"/>
    </row>
    <row r="782" spans="1:14" x14ac:dyDescent="0.25">
      <c r="A782" t="s">
        <v>52</v>
      </c>
      <c r="B782">
        <v>5</v>
      </c>
      <c r="C782" s="1" t="s">
        <v>6</v>
      </c>
      <c r="D782" s="1">
        <v>41526</v>
      </c>
      <c r="E782">
        <v>0</v>
      </c>
      <c r="F782" t="str">
        <f t="shared" si="12"/>
        <v>Both5Sierra415260</v>
      </c>
      <c r="G782" s="23">
        <v>0.64200126000000002</v>
      </c>
      <c r="H782">
        <v>9730</v>
      </c>
      <c r="I782">
        <v>64.746449999999996</v>
      </c>
      <c r="J782">
        <v>1.29725E-2</v>
      </c>
      <c r="N782" s="1"/>
    </row>
    <row r="783" spans="1:14" x14ac:dyDescent="0.25">
      <c r="A783" t="s">
        <v>52</v>
      </c>
      <c r="B783">
        <v>5</v>
      </c>
      <c r="C783" s="1" t="s">
        <v>6</v>
      </c>
      <c r="D783" s="1">
        <v>41526</v>
      </c>
      <c r="E783">
        <v>1</v>
      </c>
      <c r="F783" t="str">
        <f t="shared" si="12"/>
        <v>Both5Sierra415261</v>
      </c>
      <c r="G783" s="23">
        <v>0.62452414000000001</v>
      </c>
      <c r="H783">
        <v>9730</v>
      </c>
      <c r="I783">
        <v>64.746449999999996</v>
      </c>
      <c r="J783">
        <v>1.29725E-2</v>
      </c>
      <c r="N783" s="1"/>
    </row>
    <row r="784" spans="1:14" x14ac:dyDescent="0.25">
      <c r="A784" t="s">
        <v>52</v>
      </c>
      <c r="B784">
        <v>5</v>
      </c>
      <c r="C784" s="1" t="s">
        <v>6</v>
      </c>
      <c r="D784" s="1">
        <v>41527</v>
      </c>
      <c r="E784">
        <v>0</v>
      </c>
      <c r="F784" t="str">
        <f t="shared" si="12"/>
        <v>Both5Sierra415270</v>
      </c>
      <c r="G784" s="23">
        <v>0.68321054999999997</v>
      </c>
      <c r="H784">
        <v>9724</v>
      </c>
      <c r="I784">
        <v>65.034899999999993</v>
      </c>
      <c r="J784">
        <v>1.3727899999999999E-2</v>
      </c>
      <c r="N784" s="1"/>
    </row>
    <row r="785" spans="1:14" x14ac:dyDescent="0.25">
      <c r="A785" t="s">
        <v>52</v>
      </c>
      <c r="B785">
        <v>5</v>
      </c>
      <c r="C785" s="1" t="s">
        <v>6</v>
      </c>
      <c r="D785" s="1">
        <v>41527</v>
      </c>
      <c r="E785">
        <v>1</v>
      </c>
      <c r="F785" t="str">
        <f t="shared" si="12"/>
        <v>Both5Sierra415271</v>
      </c>
      <c r="G785" s="23">
        <v>0.66247347000000001</v>
      </c>
      <c r="H785">
        <v>9724</v>
      </c>
      <c r="I785">
        <v>65.034899999999993</v>
      </c>
      <c r="J785">
        <v>1.3727899999999999E-2</v>
      </c>
      <c r="N785" s="1"/>
    </row>
    <row r="786" spans="1:14" x14ac:dyDescent="0.25">
      <c r="A786" t="s">
        <v>52</v>
      </c>
      <c r="B786">
        <v>5</v>
      </c>
      <c r="C786" s="1" t="s">
        <v>6</v>
      </c>
      <c r="D786" s="1">
        <v>41505</v>
      </c>
      <c r="E786">
        <v>0</v>
      </c>
      <c r="F786" t="str">
        <f t="shared" si="12"/>
        <v>Both5Sierra415050</v>
      </c>
      <c r="G786" s="23">
        <v>0.84820784999999999</v>
      </c>
      <c r="H786">
        <v>9730</v>
      </c>
      <c r="I786">
        <v>72.571209999999994</v>
      </c>
      <c r="J786">
        <v>1.65632E-2</v>
      </c>
      <c r="N786" s="1"/>
    </row>
    <row r="787" spans="1:14" x14ac:dyDescent="0.25">
      <c r="A787" t="s">
        <v>52</v>
      </c>
      <c r="B787">
        <v>5</v>
      </c>
      <c r="C787" s="1" t="s">
        <v>6</v>
      </c>
      <c r="D787" s="1">
        <v>41505</v>
      </c>
      <c r="E787">
        <v>1</v>
      </c>
      <c r="F787" t="str">
        <f t="shared" si="12"/>
        <v>Both5Sierra415051</v>
      </c>
      <c r="G787" s="23">
        <v>0.81633106</v>
      </c>
      <c r="H787">
        <v>9730</v>
      </c>
      <c r="I787">
        <v>72.571209999999994</v>
      </c>
      <c r="J787">
        <v>1.65632E-2</v>
      </c>
      <c r="N787" s="1"/>
    </row>
    <row r="788" spans="1:14" x14ac:dyDescent="0.25">
      <c r="A788" t="s">
        <v>52</v>
      </c>
      <c r="B788">
        <v>5</v>
      </c>
      <c r="C788" s="1" t="s">
        <v>6</v>
      </c>
      <c r="D788" s="1">
        <v>41474</v>
      </c>
      <c r="E788">
        <v>0</v>
      </c>
      <c r="F788" t="str">
        <f t="shared" si="12"/>
        <v>Both5Sierra414740</v>
      </c>
      <c r="G788" s="23">
        <v>0.64823500999999994</v>
      </c>
      <c r="H788">
        <v>9734</v>
      </c>
      <c r="I788">
        <v>61.122779999999999</v>
      </c>
      <c r="J788">
        <v>1.31705E-2</v>
      </c>
      <c r="N788" s="1"/>
    </row>
    <row r="789" spans="1:14" x14ac:dyDescent="0.25">
      <c r="A789" t="s">
        <v>52</v>
      </c>
      <c r="B789">
        <v>5</v>
      </c>
      <c r="C789" s="1" t="s">
        <v>6</v>
      </c>
      <c r="D789" s="1">
        <v>41474</v>
      </c>
      <c r="E789">
        <v>1</v>
      </c>
      <c r="F789" t="str">
        <f t="shared" si="12"/>
        <v>Both5Sierra414741</v>
      </c>
      <c r="G789" s="23">
        <v>0.61821550000000003</v>
      </c>
      <c r="H789">
        <v>9734</v>
      </c>
      <c r="I789">
        <v>61.122779999999999</v>
      </c>
      <c r="J789">
        <v>1.31705E-2</v>
      </c>
      <c r="N789" s="1"/>
    </row>
    <row r="790" spans="1:14" x14ac:dyDescent="0.25">
      <c r="A790" t="s">
        <v>52</v>
      </c>
      <c r="B790">
        <v>5</v>
      </c>
      <c r="C790" s="1" t="s">
        <v>6</v>
      </c>
      <c r="D790" s="1">
        <v>41453</v>
      </c>
      <c r="E790">
        <v>0</v>
      </c>
      <c r="F790" t="str">
        <f t="shared" si="12"/>
        <v>Both5Sierra414530</v>
      </c>
      <c r="G790" s="23">
        <v>0.69742243999999998</v>
      </c>
      <c r="H790">
        <v>9746</v>
      </c>
      <c r="I790">
        <v>65.928439999999995</v>
      </c>
      <c r="J790">
        <v>1.47069E-2</v>
      </c>
      <c r="N790" s="1"/>
    </row>
    <row r="791" spans="1:14" x14ac:dyDescent="0.25">
      <c r="A791" t="s">
        <v>52</v>
      </c>
      <c r="B791">
        <v>5</v>
      </c>
      <c r="C791" s="1" t="s">
        <v>6</v>
      </c>
      <c r="D791" s="1">
        <v>41453</v>
      </c>
      <c r="E791">
        <v>1</v>
      </c>
      <c r="F791" t="str">
        <f t="shared" si="12"/>
        <v>Both5Sierra414531</v>
      </c>
      <c r="G791" s="23">
        <v>0.66066844000000002</v>
      </c>
      <c r="H791">
        <v>9746</v>
      </c>
      <c r="I791">
        <v>65.928439999999995</v>
      </c>
      <c r="J791">
        <v>1.47069E-2</v>
      </c>
      <c r="N791" s="1"/>
    </row>
    <row r="792" spans="1:14" x14ac:dyDescent="0.25">
      <c r="A792" t="s">
        <v>52</v>
      </c>
      <c r="B792">
        <v>5</v>
      </c>
      <c r="C792" s="1" t="s">
        <v>6</v>
      </c>
      <c r="D792" s="1" t="s">
        <v>36</v>
      </c>
      <c r="E792">
        <v>0</v>
      </c>
      <c r="F792" t="str">
        <f t="shared" si="12"/>
        <v>Both5SierraAverage Event Day0</v>
      </c>
      <c r="G792" s="23">
        <v>0.76488378999999995</v>
      </c>
      <c r="H792">
        <v>9717.875</v>
      </c>
      <c r="I792">
        <v>67.059399999999997</v>
      </c>
      <c r="J792">
        <v>5.6379000000000004E-3</v>
      </c>
      <c r="N792" s="1"/>
    </row>
    <row r="793" spans="1:14" x14ac:dyDescent="0.25">
      <c r="A793" t="s">
        <v>52</v>
      </c>
      <c r="B793">
        <v>5</v>
      </c>
      <c r="C793" s="1" t="s">
        <v>6</v>
      </c>
      <c r="D793" s="1" t="s">
        <v>36</v>
      </c>
      <c r="E793">
        <v>1</v>
      </c>
      <c r="F793" t="str">
        <f t="shared" si="12"/>
        <v>Both5SierraAverage Event Day1</v>
      </c>
      <c r="G793" s="23">
        <v>0.73685235999999998</v>
      </c>
      <c r="H793">
        <v>9717.875</v>
      </c>
      <c r="I793">
        <v>67.059399999999997</v>
      </c>
      <c r="J793">
        <v>5.6379000000000004E-3</v>
      </c>
      <c r="N793" s="1"/>
    </row>
    <row r="794" spans="1:14" x14ac:dyDescent="0.25">
      <c r="A794" t="s">
        <v>52</v>
      </c>
      <c r="B794">
        <v>5</v>
      </c>
      <c r="C794" s="1" t="s">
        <v>7</v>
      </c>
      <c r="D794" s="1">
        <v>41456</v>
      </c>
      <c r="E794">
        <v>0</v>
      </c>
      <c r="F794" t="str">
        <f t="shared" si="12"/>
        <v>Both5Stockton414560</v>
      </c>
      <c r="G794" s="23">
        <v>0.82528263999999996</v>
      </c>
      <c r="H794">
        <v>9283</v>
      </c>
      <c r="I794">
        <v>74.998810000000006</v>
      </c>
      <c r="J794">
        <v>1.73489E-2</v>
      </c>
      <c r="N794" s="1"/>
    </row>
    <row r="795" spans="1:14" x14ac:dyDescent="0.25">
      <c r="A795" t="s">
        <v>52</v>
      </c>
      <c r="B795">
        <v>5</v>
      </c>
      <c r="C795" s="1" t="s">
        <v>7</v>
      </c>
      <c r="D795" s="1">
        <v>41456</v>
      </c>
      <c r="E795">
        <v>1</v>
      </c>
      <c r="F795" t="str">
        <f t="shared" si="12"/>
        <v>Both5Stockton414561</v>
      </c>
      <c r="G795" s="23">
        <v>0.79263342999999997</v>
      </c>
      <c r="H795">
        <v>9283</v>
      </c>
      <c r="I795">
        <v>74.998810000000006</v>
      </c>
      <c r="J795">
        <v>1.73489E-2</v>
      </c>
      <c r="N795" s="1"/>
    </row>
    <row r="796" spans="1:14" x14ac:dyDescent="0.25">
      <c r="A796" t="s">
        <v>52</v>
      </c>
      <c r="B796">
        <v>5</v>
      </c>
      <c r="C796" s="1" t="s">
        <v>7</v>
      </c>
      <c r="D796" s="1">
        <v>41457</v>
      </c>
      <c r="E796">
        <v>0</v>
      </c>
      <c r="F796" t="str">
        <f t="shared" si="12"/>
        <v>Both5Stockton414570</v>
      </c>
      <c r="G796" s="23">
        <v>0.97255590000000003</v>
      </c>
      <c r="H796">
        <v>9279</v>
      </c>
      <c r="I796">
        <v>80.648859999999999</v>
      </c>
      <c r="J796">
        <v>1.9905300000000001E-2</v>
      </c>
      <c r="N796" s="1"/>
    </row>
    <row r="797" spans="1:14" x14ac:dyDescent="0.25">
      <c r="A797" t="s">
        <v>52</v>
      </c>
      <c r="B797">
        <v>5</v>
      </c>
      <c r="C797" s="1" t="s">
        <v>7</v>
      </c>
      <c r="D797" s="1">
        <v>41457</v>
      </c>
      <c r="E797">
        <v>1</v>
      </c>
      <c r="F797" t="str">
        <f t="shared" si="12"/>
        <v>Both5Stockton414571</v>
      </c>
      <c r="G797" s="23">
        <v>0.94818725999999998</v>
      </c>
      <c r="H797">
        <v>9279</v>
      </c>
      <c r="I797">
        <v>80.648859999999999</v>
      </c>
      <c r="J797">
        <v>1.9905300000000001E-2</v>
      </c>
      <c r="N797" s="1"/>
    </row>
    <row r="798" spans="1:14" x14ac:dyDescent="0.25">
      <c r="A798" t="s">
        <v>52</v>
      </c>
      <c r="B798">
        <v>5</v>
      </c>
      <c r="C798" s="1" t="s">
        <v>7</v>
      </c>
      <c r="D798" s="1">
        <v>41432</v>
      </c>
      <c r="E798">
        <v>0</v>
      </c>
      <c r="F798" t="str">
        <f t="shared" si="12"/>
        <v>Both5Stockton414320</v>
      </c>
      <c r="G798" s="23">
        <v>0.56757469999999999</v>
      </c>
      <c r="H798">
        <v>9238</v>
      </c>
      <c r="I798">
        <v>62.027430000000003</v>
      </c>
      <c r="J798">
        <v>1.23354E-2</v>
      </c>
      <c r="N798" s="1"/>
    </row>
    <row r="799" spans="1:14" x14ac:dyDescent="0.25">
      <c r="A799" t="s">
        <v>52</v>
      </c>
      <c r="B799">
        <v>5</v>
      </c>
      <c r="C799" s="1" t="s">
        <v>7</v>
      </c>
      <c r="D799" s="1">
        <v>41432</v>
      </c>
      <c r="E799">
        <v>1</v>
      </c>
      <c r="F799" t="str">
        <f t="shared" si="12"/>
        <v>Both5Stockton414321</v>
      </c>
      <c r="G799" s="23">
        <v>0.55145409999999995</v>
      </c>
      <c r="H799">
        <v>9238</v>
      </c>
      <c r="I799">
        <v>62.027430000000003</v>
      </c>
      <c r="J799">
        <v>1.23354E-2</v>
      </c>
      <c r="N799" s="1"/>
    </row>
    <row r="800" spans="1:14" x14ac:dyDescent="0.25">
      <c r="A800" t="s">
        <v>52</v>
      </c>
      <c r="B800">
        <v>5</v>
      </c>
      <c r="C800" s="1" t="s">
        <v>7</v>
      </c>
      <c r="D800" s="1">
        <v>41526</v>
      </c>
      <c r="E800">
        <v>0</v>
      </c>
      <c r="F800" t="str">
        <f t="shared" si="12"/>
        <v>Both5Stockton415260</v>
      </c>
      <c r="G800" s="23">
        <v>0.65184010999999997</v>
      </c>
      <c r="H800">
        <v>9251</v>
      </c>
      <c r="I800">
        <v>72.746709999999993</v>
      </c>
      <c r="J800">
        <v>1.35762E-2</v>
      </c>
      <c r="N800" s="1"/>
    </row>
    <row r="801" spans="1:14" x14ac:dyDescent="0.25">
      <c r="A801" t="s">
        <v>52</v>
      </c>
      <c r="B801">
        <v>5</v>
      </c>
      <c r="C801" s="1" t="s">
        <v>7</v>
      </c>
      <c r="D801" s="1">
        <v>41526</v>
      </c>
      <c r="E801">
        <v>1</v>
      </c>
      <c r="F801" t="str">
        <f t="shared" si="12"/>
        <v>Both5Stockton415261</v>
      </c>
      <c r="G801" s="23">
        <v>0.63837701000000002</v>
      </c>
      <c r="H801">
        <v>9251</v>
      </c>
      <c r="I801">
        <v>72.746709999999993</v>
      </c>
      <c r="J801">
        <v>1.35762E-2</v>
      </c>
      <c r="N801" s="1"/>
    </row>
    <row r="802" spans="1:14" x14ac:dyDescent="0.25">
      <c r="A802" t="s">
        <v>52</v>
      </c>
      <c r="B802">
        <v>5</v>
      </c>
      <c r="C802" s="1" t="s">
        <v>7</v>
      </c>
      <c r="D802" s="1">
        <v>41527</v>
      </c>
      <c r="E802">
        <v>0</v>
      </c>
      <c r="F802" t="str">
        <f t="shared" si="12"/>
        <v>Both5Stockton415270</v>
      </c>
      <c r="G802" s="23">
        <v>0.64209921000000003</v>
      </c>
      <c r="H802">
        <v>9250</v>
      </c>
      <c r="I802">
        <v>71.17192</v>
      </c>
      <c r="J802">
        <v>1.35186E-2</v>
      </c>
      <c r="N802" s="1"/>
    </row>
    <row r="803" spans="1:14" x14ac:dyDescent="0.25">
      <c r="A803" t="s">
        <v>52</v>
      </c>
      <c r="B803">
        <v>5</v>
      </c>
      <c r="C803" s="1" t="s">
        <v>7</v>
      </c>
      <c r="D803" s="1">
        <v>41527</v>
      </c>
      <c r="E803">
        <v>1</v>
      </c>
      <c r="F803" t="str">
        <f t="shared" si="12"/>
        <v>Both5Stockton415271</v>
      </c>
      <c r="G803" s="23">
        <v>0.63936411999999998</v>
      </c>
      <c r="H803">
        <v>9250</v>
      </c>
      <c r="I803">
        <v>71.17192</v>
      </c>
      <c r="J803">
        <v>1.35186E-2</v>
      </c>
      <c r="N803" s="1"/>
    </row>
    <row r="804" spans="1:14" x14ac:dyDescent="0.25">
      <c r="A804" t="s">
        <v>52</v>
      </c>
      <c r="B804">
        <v>5</v>
      </c>
      <c r="C804" s="1" t="s">
        <v>7</v>
      </c>
      <c r="D804" s="1">
        <v>41505</v>
      </c>
      <c r="E804">
        <v>0</v>
      </c>
      <c r="F804" t="str">
        <f t="shared" si="12"/>
        <v>Both5Stockton415050</v>
      </c>
      <c r="G804" s="23">
        <v>0.74298326999999997</v>
      </c>
      <c r="H804">
        <v>9261</v>
      </c>
      <c r="I804">
        <v>76.474209999999999</v>
      </c>
      <c r="J804">
        <v>1.5403200000000001E-2</v>
      </c>
      <c r="N804" s="1"/>
    </row>
    <row r="805" spans="1:14" x14ac:dyDescent="0.25">
      <c r="A805" t="s">
        <v>52</v>
      </c>
      <c r="B805">
        <v>5</v>
      </c>
      <c r="C805" s="1" t="s">
        <v>7</v>
      </c>
      <c r="D805" s="1">
        <v>41505</v>
      </c>
      <c r="E805">
        <v>1</v>
      </c>
      <c r="F805" t="str">
        <f t="shared" si="12"/>
        <v>Both5Stockton415051</v>
      </c>
      <c r="G805" s="23">
        <v>0.71762404000000002</v>
      </c>
      <c r="H805">
        <v>9261</v>
      </c>
      <c r="I805">
        <v>76.474209999999999</v>
      </c>
      <c r="J805">
        <v>1.5403200000000001E-2</v>
      </c>
      <c r="N805" s="1"/>
    </row>
    <row r="806" spans="1:14" x14ac:dyDescent="0.25">
      <c r="A806" t="s">
        <v>52</v>
      </c>
      <c r="B806">
        <v>5</v>
      </c>
      <c r="C806" s="1" t="s">
        <v>7</v>
      </c>
      <c r="D806" s="1">
        <v>41474</v>
      </c>
      <c r="E806">
        <v>0</v>
      </c>
      <c r="F806" t="str">
        <f t="shared" si="12"/>
        <v>Both5Stockton414740</v>
      </c>
      <c r="G806" s="23">
        <v>0.59115340000000005</v>
      </c>
      <c r="H806">
        <v>9261</v>
      </c>
      <c r="I806">
        <v>65.148020000000002</v>
      </c>
      <c r="J806">
        <v>1.2322700000000001E-2</v>
      </c>
      <c r="N806" s="1"/>
    </row>
    <row r="807" spans="1:14" x14ac:dyDescent="0.25">
      <c r="A807" t="s">
        <v>52</v>
      </c>
      <c r="B807">
        <v>5</v>
      </c>
      <c r="C807" s="1" t="s">
        <v>7</v>
      </c>
      <c r="D807" s="1">
        <v>41474</v>
      </c>
      <c r="E807">
        <v>1</v>
      </c>
      <c r="F807" t="str">
        <f t="shared" si="12"/>
        <v>Both5Stockton414741</v>
      </c>
      <c r="G807" s="23">
        <v>0.57940267000000001</v>
      </c>
      <c r="H807">
        <v>9261</v>
      </c>
      <c r="I807">
        <v>65.148020000000002</v>
      </c>
      <c r="J807">
        <v>1.2322700000000001E-2</v>
      </c>
      <c r="N807" s="1"/>
    </row>
    <row r="808" spans="1:14" x14ac:dyDescent="0.25">
      <c r="A808" t="s">
        <v>52</v>
      </c>
      <c r="B808">
        <v>5</v>
      </c>
      <c r="C808" s="1" t="s">
        <v>7</v>
      </c>
      <c r="D808" s="1">
        <v>41453</v>
      </c>
      <c r="E808">
        <v>0</v>
      </c>
      <c r="F808" t="str">
        <f t="shared" si="12"/>
        <v>Both5Stockton414530</v>
      </c>
      <c r="G808" s="23">
        <v>0.68018913999999997</v>
      </c>
      <c r="H808">
        <v>9287</v>
      </c>
      <c r="I808">
        <v>73.744990000000001</v>
      </c>
      <c r="J808">
        <v>1.4355400000000001E-2</v>
      </c>
      <c r="N808" s="1"/>
    </row>
    <row r="809" spans="1:14" x14ac:dyDescent="0.25">
      <c r="A809" t="s">
        <v>52</v>
      </c>
      <c r="B809">
        <v>5</v>
      </c>
      <c r="C809" s="1" t="s">
        <v>7</v>
      </c>
      <c r="D809" s="1">
        <v>41453</v>
      </c>
      <c r="E809">
        <v>1</v>
      </c>
      <c r="F809" t="str">
        <f t="shared" si="12"/>
        <v>Both5Stockton414531</v>
      </c>
      <c r="G809" s="23">
        <v>0.65030496999999998</v>
      </c>
      <c r="H809">
        <v>9287</v>
      </c>
      <c r="I809">
        <v>73.744990000000001</v>
      </c>
      <c r="J809">
        <v>1.4355400000000001E-2</v>
      </c>
      <c r="N809" s="1"/>
    </row>
    <row r="810" spans="1:14" x14ac:dyDescent="0.25">
      <c r="A810" t="s">
        <v>52</v>
      </c>
      <c r="B810">
        <v>5</v>
      </c>
      <c r="C810" s="1" t="s">
        <v>7</v>
      </c>
      <c r="D810" s="1" t="s">
        <v>36</v>
      </c>
      <c r="E810">
        <v>0</v>
      </c>
      <c r="F810" t="str">
        <f t="shared" si="12"/>
        <v>Both5StocktonAverage Event Day0</v>
      </c>
      <c r="G810" s="23">
        <v>0.70971728999999995</v>
      </c>
      <c r="H810">
        <v>9263.75</v>
      </c>
      <c r="I810">
        <v>72.133279999999999</v>
      </c>
      <c r="J810">
        <v>5.4038999999999997E-3</v>
      </c>
      <c r="N810" s="1"/>
    </row>
    <row r="811" spans="1:14" x14ac:dyDescent="0.25">
      <c r="A811" t="s">
        <v>52</v>
      </c>
      <c r="B811">
        <v>5</v>
      </c>
      <c r="C811" s="1" t="s">
        <v>7</v>
      </c>
      <c r="D811" s="1" t="s">
        <v>36</v>
      </c>
      <c r="E811">
        <v>1</v>
      </c>
      <c r="F811" t="str">
        <f t="shared" si="12"/>
        <v>Both5StocktonAverage Event Day1</v>
      </c>
      <c r="G811" s="23">
        <v>0.68999228999999995</v>
      </c>
      <c r="H811">
        <v>9263.75</v>
      </c>
      <c r="I811">
        <v>72.133279999999999</v>
      </c>
      <c r="J811">
        <v>5.4038999999999997E-3</v>
      </c>
      <c r="N811" s="1"/>
    </row>
    <row r="812" spans="1:14" x14ac:dyDescent="0.25">
      <c r="A812" t="s">
        <v>52</v>
      </c>
      <c r="B812">
        <v>6</v>
      </c>
      <c r="C812" s="1" t="s">
        <v>17</v>
      </c>
      <c r="D812" s="1">
        <v>41456</v>
      </c>
      <c r="E812">
        <v>0</v>
      </c>
      <c r="F812" t="str">
        <f t="shared" si="12"/>
        <v>Both6All414560</v>
      </c>
      <c r="G812" s="23">
        <v>0.71635280000000001</v>
      </c>
      <c r="H812">
        <v>117919</v>
      </c>
      <c r="I812">
        <v>68.610339999999994</v>
      </c>
      <c r="J812">
        <v>4.3613000000000002E-3</v>
      </c>
      <c r="N812" s="1"/>
    </row>
    <row r="813" spans="1:14" x14ac:dyDescent="0.25">
      <c r="A813" t="s">
        <v>52</v>
      </c>
      <c r="B813">
        <v>6</v>
      </c>
      <c r="C813" s="1" t="s">
        <v>17</v>
      </c>
      <c r="D813" s="1">
        <v>41456</v>
      </c>
      <c r="E813">
        <v>1</v>
      </c>
      <c r="F813" t="str">
        <f t="shared" si="12"/>
        <v>Both6All414561</v>
      </c>
      <c r="G813" s="23">
        <v>0.69267022</v>
      </c>
      <c r="H813">
        <v>117919</v>
      </c>
      <c r="I813">
        <v>68.610339999999994</v>
      </c>
      <c r="J813">
        <v>4.3613000000000002E-3</v>
      </c>
      <c r="N813" s="1"/>
    </row>
    <row r="814" spans="1:14" x14ac:dyDescent="0.25">
      <c r="A814" t="s">
        <v>52</v>
      </c>
      <c r="B814">
        <v>6</v>
      </c>
      <c r="C814" s="1" t="s">
        <v>17</v>
      </c>
      <c r="D814" s="1">
        <v>41457</v>
      </c>
      <c r="E814">
        <v>0</v>
      </c>
      <c r="F814" t="str">
        <f t="shared" si="12"/>
        <v>Both6All414570</v>
      </c>
      <c r="G814" s="23">
        <v>0.77589693999999998</v>
      </c>
      <c r="H814">
        <v>117977</v>
      </c>
      <c r="I814">
        <v>71.567220000000006</v>
      </c>
      <c r="J814">
        <v>4.7565000000000003E-3</v>
      </c>
      <c r="N814" s="1"/>
    </row>
    <row r="815" spans="1:14" x14ac:dyDescent="0.25">
      <c r="A815" t="s">
        <v>52</v>
      </c>
      <c r="B815">
        <v>6</v>
      </c>
      <c r="C815" s="1" t="s">
        <v>17</v>
      </c>
      <c r="D815" s="1">
        <v>41457</v>
      </c>
      <c r="E815">
        <v>1</v>
      </c>
      <c r="F815" t="str">
        <f t="shared" si="12"/>
        <v>Both6All414571</v>
      </c>
      <c r="G815" s="23">
        <v>0.75799534999999996</v>
      </c>
      <c r="H815">
        <v>117977</v>
      </c>
      <c r="I815">
        <v>71.567220000000006</v>
      </c>
      <c r="J815">
        <v>4.7565000000000003E-3</v>
      </c>
      <c r="N815" s="1"/>
    </row>
    <row r="816" spans="1:14" x14ac:dyDescent="0.25">
      <c r="A816" t="s">
        <v>52</v>
      </c>
      <c r="B816">
        <v>6</v>
      </c>
      <c r="C816" s="1" t="s">
        <v>17</v>
      </c>
      <c r="D816" s="1">
        <v>41432</v>
      </c>
      <c r="E816">
        <v>0</v>
      </c>
      <c r="F816" t="str">
        <f t="shared" si="12"/>
        <v>Both6All414320</v>
      </c>
      <c r="G816" s="23">
        <v>0.56724706000000003</v>
      </c>
      <c r="H816">
        <v>114764</v>
      </c>
      <c r="I816">
        <v>61.002699999999997</v>
      </c>
      <c r="J816">
        <v>3.5343000000000002E-3</v>
      </c>
      <c r="N816" s="1"/>
    </row>
    <row r="817" spans="1:14" x14ac:dyDescent="0.25">
      <c r="A817" t="s">
        <v>52</v>
      </c>
      <c r="B817">
        <v>6</v>
      </c>
      <c r="C817" s="1" t="s">
        <v>17</v>
      </c>
      <c r="D817" s="1">
        <v>41432</v>
      </c>
      <c r="E817">
        <v>1</v>
      </c>
      <c r="F817" t="str">
        <f t="shared" si="12"/>
        <v>Both6All414321</v>
      </c>
      <c r="G817" s="23">
        <v>0.55451052000000001</v>
      </c>
      <c r="H817">
        <v>114764</v>
      </c>
      <c r="I817">
        <v>61.002699999999997</v>
      </c>
      <c r="J817">
        <v>3.5343000000000002E-3</v>
      </c>
      <c r="N817" s="1"/>
    </row>
    <row r="818" spans="1:14" x14ac:dyDescent="0.25">
      <c r="A818" t="s">
        <v>52</v>
      </c>
      <c r="B818">
        <v>6</v>
      </c>
      <c r="C818" s="1" t="s">
        <v>17</v>
      </c>
      <c r="D818" s="1">
        <v>41526</v>
      </c>
      <c r="E818">
        <v>0</v>
      </c>
      <c r="F818" t="str">
        <f t="shared" si="12"/>
        <v>Both6All415260</v>
      </c>
      <c r="G818" s="23">
        <v>0.60457042999999999</v>
      </c>
      <c r="H818">
        <v>119320</v>
      </c>
      <c r="I818">
        <v>64.713579999999993</v>
      </c>
      <c r="J818">
        <v>3.5465000000000002E-3</v>
      </c>
      <c r="N818" s="1"/>
    </row>
    <row r="819" spans="1:14" x14ac:dyDescent="0.25">
      <c r="A819" t="s">
        <v>52</v>
      </c>
      <c r="B819">
        <v>6</v>
      </c>
      <c r="C819" s="1" t="s">
        <v>17</v>
      </c>
      <c r="D819" s="1">
        <v>41526</v>
      </c>
      <c r="E819">
        <v>1</v>
      </c>
      <c r="F819" t="str">
        <f t="shared" si="12"/>
        <v>Both6All415261</v>
      </c>
      <c r="G819" s="23">
        <v>0.59094047999999999</v>
      </c>
      <c r="H819">
        <v>119320</v>
      </c>
      <c r="I819">
        <v>64.713579999999993</v>
      </c>
      <c r="J819">
        <v>3.5465000000000002E-3</v>
      </c>
      <c r="N819" s="1"/>
    </row>
    <row r="820" spans="1:14" x14ac:dyDescent="0.25">
      <c r="A820" t="s">
        <v>52</v>
      </c>
      <c r="B820">
        <v>6</v>
      </c>
      <c r="C820" s="1" t="s">
        <v>17</v>
      </c>
      <c r="D820" s="1">
        <v>41527</v>
      </c>
      <c r="E820">
        <v>0</v>
      </c>
      <c r="F820" t="str">
        <f t="shared" si="12"/>
        <v>Both6All415270</v>
      </c>
      <c r="G820" s="23">
        <v>0.60328928000000004</v>
      </c>
      <c r="H820">
        <v>119288</v>
      </c>
      <c r="I820">
        <v>64.810590000000005</v>
      </c>
      <c r="J820">
        <v>3.5408000000000002E-3</v>
      </c>
      <c r="N820" s="1"/>
    </row>
    <row r="821" spans="1:14" x14ac:dyDescent="0.25">
      <c r="A821" t="s">
        <v>52</v>
      </c>
      <c r="B821">
        <v>6</v>
      </c>
      <c r="C821" s="1" t="s">
        <v>17</v>
      </c>
      <c r="D821" s="1">
        <v>41527</v>
      </c>
      <c r="E821">
        <v>1</v>
      </c>
      <c r="F821" t="str">
        <f t="shared" si="12"/>
        <v>Both6All415271</v>
      </c>
      <c r="G821" s="23">
        <v>0.59067336999999998</v>
      </c>
      <c r="H821">
        <v>119288</v>
      </c>
      <c r="I821">
        <v>64.810590000000005</v>
      </c>
      <c r="J821">
        <v>3.5408000000000002E-3</v>
      </c>
      <c r="N821" s="1"/>
    </row>
    <row r="822" spans="1:14" x14ac:dyDescent="0.25">
      <c r="A822" t="s">
        <v>52</v>
      </c>
      <c r="B822">
        <v>6</v>
      </c>
      <c r="C822" s="1" t="s">
        <v>17</v>
      </c>
      <c r="D822" s="1">
        <v>41505</v>
      </c>
      <c r="E822">
        <v>0</v>
      </c>
      <c r="F822" t="str">
        <f t="shared" si="12"/>
        <v>Both6All415050</v>
      </c>
      <c r="G822" s="23">
        <v>0.66916995999999995</v>
      </c>
      <c r="H822">
        <v>119278</v>
      </c>
      <c r="I822">
        <v>69.735209999999995</v>
      </c>
      <c r="J822">
        <v>3.9718000000000002E-3</v>
      </c>
      <c r="N822" s="1"/>
    </row>
    <row r="823" spans="1:14" x14ac:dyDescent="0.25">
      <c r="A823" t="s">
        <v>52</v>
      </c>
      <c r="B823">
        <v>6</v>
      </c>
      <c r="C823" s="1" t="s">
        <v>17</v>
      </c>
      <c r="D823" s="1">
        <v>41505</v>
      </c>
      <c r="E823">
        <v>1</v>
      </c>
      <c r="F823" t="str">
        <f t="shared" si="12"/>
        <v>Both6All415051</v>
      </c>
      <c r="G823" s="23">
        <v>0.64879251999999998</v>
      </c>
      <c r="H823">
        <v>119278</v>
      </c>
      <c r="I823">
        <v>69.735209999999995</v>
      </c>
      <c r="J823">
        <v>3.9718000000000002E-3</v>
      </c>
      <c r="N823" s="1"/>
    </row>
    <row r="824" spans="1:14" x14ac:dyDescent="0.25">
      <c r="A824" t="s">
        <v>52</v>
      </c>
      <c r="B824">
        <v>6</v>
      </c>
      <c r="C824" s="1" t="s">
        <v>17</v>
      </c>
      <c r="D824" s="1">
        <v>41474</v>
      </c>
      <c r="E824">
        <v>0</v>
      </c>
      <c r="F824" t="str">
        <f t="shared" si="12"/>
        <v>Both6All414740</v>
      </c>
      <c r="G824" s="23">
        <v>0.56065052000000004</v>
      </c>
      <c r="H824">
        <v>118810</v>
      </c>
      <c r="I824">
        <v>61.391010000000001</v>
      </c>
      <c r="J824">
        <v>3.3619000000000001E-3</v>
      </c>
      <c r="N824" s="1"/>
    </row>
    <row r="825" spans="1:14" x14ac:dyDescent="0.25">
      <c r="A825" t="s">
        <v>52</v>
      </c>
      <c r="B825">
        <v>6</v>
      </c>
      <c r="C825" s="1" t="s">
        <v>17</v>
      </c>
      <c r="D825" s="1">
        <v>41474</v>
      </c>
      <c r="E825">
        <v>1</v>
      </c>
      <c r="F825" t="str">
        <f t="shared" si="12"/>
        <v>Both6All414741</v>
      </c>
      <c r="G825" s="23">
        <v>0.54997056</v>
      </c>
      <c r="H825">
        <v>118810</v>
      </c>
      <c r="I825">
        <v>61.391010000000001</v>
      </c>
      <c r="J825">
        <v>3.3619000000000001E-3</v>
      </c>
      <c r="N825" s="1"/>
    </row>
    <row r="826" spans="1:14" x14ac:dyDescent="0.25">
      <c r="A826" t="s">
        <v>52</v>
      </c>
      <c r="B826">
        <v>6</v>
      </c>
      <c r="C826" s="1" t="s">
        <v>17</v>
      </c>
      <c r="D826" s="1">
        <v>41453</v>
      </c>
      <c r="E826">
        <v>0</v>
      </c>
      <c r="F826" t="str">
        <f t="shared" si="12"/>
        <v>Both6All414530</v>
      </c>
      <c r="G826" s="23">
        <v>0.63731895999999999</v>
      </c>
      <c r="H826">
        <v>117796</v>
      </c>
      <c r="I826">
        <v>67.536760000000001</v>
      </c>
      <c r="J826">
        <v>3.8812999999999999E-3</v>
      </c>
      <c r="N826" s="1"/>
    </row>
    <row r="827" spans="1:14" x14ac:dyDescent="0.25">
      <c r="A827" t="s">
        <v>52</v>
      </c>
      <c r="B827">
        <v>6</v>
      </c>
      <c r="C827" s="1" t="s">
        <v>17</v>
      </c>
      <c r="D827" s="1">
        <v>41453</v>
      </c>
      <c r="E827">
        <v>1</v>
      </c>
      <c r="F827" t="str">
        <f t="shared" si="12"/>
        <v>Both6All414531</v>
      </c>
      <c r="G827" s="23">
        <v>0.61599333999999994</v>
      </c>
      <c r="H827">
        <v>117796</v>
      </c>
      <c r="I827">
        <v>67.536760000000001</v>
      </c>
      <c r="J827">
        <v>3.8812999999999999E-3</v>
      </c>
      <c r="N827" s="1"/>
    </row>
    <row r="828" spans="1:14" x14ac:dyDescent="0.25">
      <c r="A828" t="s">
        <v>52</v>
      </c>
      <c r="B828">
        <v>6</v>
      </c>
      <c r="C828" s="1" t="s">
        <v>17</v>
      </c>
      <c r="D828" s="1" t="s">
        <v>36</v>
      </c>
      <c r="E828">
        <v>0</v>
      </c>
      <c r="F828" t="str">
        <f t="shared" si="12"/>
        <v>Both6AllAverage Event Day0</v>
      </c>
      <c r="G828" s="23">
        <v>0.64205182000000005</v>
      </c>
      <c r="H828">
        <v>118144</v>
      </c>
      <c r="I828">
        <v>66.188990000000004</v>
      </c>
      <c r="J828">
        <v>1.3863E-3</v>
      </c>
      <c r="N828" s="1"/>
    </row>
    <row r="829" spans="1:14" x14ac:dyDescent="0.25">
      <c r="A829" t="s">
        <v>52</v>
      </c>
      <c r="B829">
        <v>6</v>
      </c>
      <c r="C829" s="1" t="s">
        <v>17</v>
      </c>
      <c r="D829" s="1" t="s">
        <v>36</v>
      </c>
      <c r="E829">
        <v>1</v>
      </c>
      <c r="F829" t="str">
        <f t="shared" si="12"/>
        <v>Both6AllAverage Event Day1</v>
      </c>
      <c r="G829" s="23">
        <v>0.62537465999999997</v>
      </c>
      <c r="H829">
        <v>118144</v>
      </c>
      <c r="I829">
        <v>66.188990000000004</v>
      </c>
      <c r="J829">
        <v>1.3863E-3</v>
      </c>
      <c r="N829" s="1"/>
    </row>
    <row r="830" spans="1:14" x14ac:dyDescent="0.25">
      <c r="A830" t="s">
        <v>52</v>
      </c>
      <c r="B830">
        <v>6</v>
      </c>
      <c r="C830" s="1" t="s">
        <v>3</v>
      </c>
      <c r="D830" s="1">
        <v>41456</v>
      </c>
      <c r="E830">
        <v>0</v>
      </c>
      <c r="F830" t="str">
        <f t="shared" si="12"/>
        <v>Both6Greater Bay Area414560</v>
      </c>
      <c r="G830" s="23">
        <v>0.51677371999999999</v>
      </c>
      <c r="H830">
        <v>51870</v>
      </c>
      <c r="I830">
        <v>63.5518</v>
      </c>
      <c r="J830">
        <v>4.5789000000000003E-3</v>
      </c>
      <c r="N830" s="1"/>
    </row>
    <row r="831" spans="1:14" x14ac:dyDescent="0.25">
      <c r="A831" t="s">
        <v>52</v>
      </c>
      <c r="B831">
        <v>6</v>
      </c>
      <c r="C831" s="1" t="s">
        <v>3</v>
      </c>
      <c r="D831" s="1">
        <v>41456</v>
      </c>
      <c r="E831">
        <v>1</v>
      </c>
      <c r="F831" t="str">
        <f t="shared" si="12"/>
        <v>Both6Greater Bay Area414561</v>
      </c>
      <c r="G831" s="23">
        <v>0.50052521000000005</v>
      </c>
      <c r="H831">
        <v>51870</v>
      </c>
      <c r="I831">
        <v>63.5518</v>
      </c>
      <c r="J831">
        <v>4.5789000000000003E-3</v>
      </c>
      <c r="N831" s="1"/>
    </row>
    <row r="832" spans="1:14" x14ac:dyDescent="0.25">
      <c r="A832" t="s">
        <v>52</v>
      </c>
      <c r="B832">
        <v>6</v>
      </c>
      <c r="C832" s="1" t="s">
        <v>3</v>
      </c>
      <c r="D832" s="1">
        <v>41457</v>
      </c>
      <c r="E832">
        <v>0</v>
      </c>
      <c r="F832" t="str">
        <f t="shared" si="12"/>
        <v>Both6Greater Bay Area414570</v>
      </c>
      <c r="G832" s="23">
        <v>0.57145637000000005</v>
      </c>
      <c r="H832">
        <v>51913</v>
      </c>
      <c r="I832">
        <v>66.244630000000001</v>
      </c>
      <c r="J832">
        <v>5.3369999999999997E-3</v>
      </c>
      <c r="N832" s="1"/>
    </row>
    <row r="833" spans="1:14" x14ac:dyDescent="0.25">
      <c r="A833" t="s">
        <v>52</v>
      </c>
      <c r="B833">
        <v>6</v>
      </c>
      <c r="C833" s="1" t="s">
        <v>3</v>
      </c>
      <c r="D833" s="1">
        <v>41457</v>
      </c>
      <c r="E833">
        <v>1</v>
      </c>
      <c r="F833" t="str">
        <f t="shared" si="12"/>
        <v>Both6Greater Bay Area414571</v>
      </c>
      <c r="G833" s="23">
        <v>0.54992408000000004</v>
      </c>
      <c r="H833">
        <v>51913</v>
      </c>
      <c r="I833">
        <v>66.244630000000001</v>
      </c>
      <c r="J833">
        <v>5.3369999999999997E-3</v>
      </c>
      <c r="N833" s="1"/>
    </row>
    <row r="834" spans="1:14" x14ac:dyDescent="0.25">
      <c r="A834" t="s">
        <v>52</v>
      </c>
      <c r="B834">
        <v>6</v>
      </c>
      <c r="C834" s="1" t="s">
        <v>3</v>
      </c>
      <c r="D834" s="1">
        <v>41432</v>
      </c>
      <c r="E834">
        <v>0</v>
      </c>
      <c r="F834" t="str">
        <f t="shared" si="12"/>
        <v>Both6Greater Bay Area414320</v>
      </c>
      <c r="G834" s="23">
        <v>0.44127601999999999</v>
      </c>
      <c r="H834">
        <v>50126</v>
      </c>
      <c r="I834">
        <v>56.699309999999997</v>
      </c>
      <c r="J834">
        <v>3.882E-3</v>
      </c>
      <c r="N834" s="1"/>
    </row>
    <row r="835" spans="1:14" x14ac:dyDescent="0.25">
      <c r="A835" t="s">
        <v>52</v>
      </c>
      <c r="B835">
        <v>6</v>
      </c>
      <c r="C835" s="1" t="s">
        <v>3</v>
      </c>
      <c r="D835" s="1">
        <v>41432</v>
      </c>
      <c r="E835">
        <v>1</v>
      </c>
      <c r="F835" t="str">
        <f t="shared" ref="F835:F898" si="13">CONCATENATE(A835,B835,C835,D835,E835)</f>
        <v>Both6Greater Bay Area414321</v>
      </c>
      <c r="G835" s="23">
        <v>0.43816581999999998</v>
      </c>
      <c r="H835">
        <v>50126</v>
      </c>
      <c r="I835">
        <v>56.699309999999997</v>
      </c>
      <c r="J835">
        <v>3.882E-3</v>
      </c>
      <c r="N835" s="1"/>
    </row>
    <row r="836" spans="1:14" x14ac:dyDescent="0.25">
      <c r="A836" t="s">
        <v>52</v>
      </c>
      <c r="B836">
        <v>6</v>
      </c>
      <c r="C836" s="1" t="s">
        <v>3</v>
      </c>
      <c r="D836" s="1">
        <v>41526</v>
      </c>
      <c r="E836">
        <v>0</v>
      </c>
      <c r="F836" t="str">
        <f t="shared" si="13"/>
        <v>Both6Greater Bay Area415260</v>
      </c>
      <c r="G836" s="23">
        <v>0.48718823999999999</v>
      </c>
      <c r="H836">
        <v>52756</v>
      </c>
      <c r="I836">
        <v>61.924129999999998</v>
      </c>
      <c r="J836">
        <v>4.1177999999999996E-3</v>
      </c>
      <c r="N836" s="1"/>
    </row>
    <row r="837" spans="1:14" x14ac:dyDescent="0.25">
      <c r="A837" t="s">
        <v>52</v>
      </c>
      <c r="B837">
        <v>6</v>
      </c>
      <c r="C837" s="1" t="s">
        <v>3</v>
      </c>
      <c r="D837" s="1">
        <v>41526</v>
      </c>
      <c r="E837">
        <v>1</v>
      </c>
      <c r="F837" t="str">
        <f t="shared" si="13"/>
        <v>Both6Greater Bay Area415261</v>
      </c>
      <c r="G837" s="23">
        <v>0.47664138</v>
      </c>
      <c r="H837">
        <v>52756</v>
      </c>
      <c r="I837">
        <v>61.924129999999998</v>
      </c>
      <c r="J837">
        <v>4.1177999999999996E-3</v>
      </c>
      <c r="N837" s="1"/>
    </row>
    <row r="838" spans="1:14" x14ac:dyDescent="0.25">
      <c r="A838" t="s">
        <v>52</v>
      </c>
      <c r="B838">
        <v>6</v>
      </c>
      <c r="C838" s="1" t="s">
        <v>3</v>
      </c>
      <c r="D838" s="1">
        <v>41527</v>
      </c>
      <c r="E838">
        <v>0</v>
      </c>
      <c r="F838" t="str">
        <f t="shared" si="13"/>
        <v>Both6Greater Bay Area415270</v>
      </c>
      <c r="G838" s="23">
        <v>0.48713266</v>
      </c>
      <c r="H838">
        <v>52743</v>
      </c>
      <c r="I838">
        <v>62.121409999999997</v>
      </c>
      <c r="J838">
        <v>4.0787000000000002E-3</v>
      </c>
      <c r="N838" s="1"/>
    </row>
    <row r="839" spans="1:14" x14ac:dyDescent="0.25">
      <c r="A839" t="s">
        <v>52</v>
      </c>
      <c r="B839">
        <v>6</v>
      </c>
      <c r="C839" s="1" t="s">
        <v>3</v>
      </c>
      <c r="D839" s="1">
        <v>41527</v>
      </c>
      <c r="E839">
        <v>1</v>
      </c>
      <c r="F839" t="str">
        <f t="shared" si="13"/>
        <v>Both6Greater Bay Area415271</v>
      </c>
      <c r="G839" s="23">
        <v>0.47197274</v>
      </c>
      <c r="H839">
        <v>52743</v>
      </c>
      <c r="I839">
        <v>62.121409999999997</v>
      </c>
      <c r="J839">
        <v>4.0787000000000002E-3</v>
      </c>
      <c r="N839" s="1"/>
    </row>
    <row r="840" spans="1:14" x14ac:dyDescent="0.25">
      <c r="A840" t="s">
        <v>52</v>
      </c>
      <c r="B840">
        <v>6</v>
      </c>
      <c r="C840" s="1" t="s">
        <v>3</v>
      </c>
      <c r="D840" s="1">
        <v>41505</v>
      </c>
      <c r="E840">
        <v>0</v>
      </c>
      <c r="F840" t="str">
        <f t="shared" si="13"/>
        <v>Both6Greater Bay Area415050</v>
      </c>
      <c r="G840" s="23">
        <v>0.50720365000000001</v>
      </c>
      <c r="H840">
        <v>52687</v>
      </c>
      <c r="I840">
        <v>66.450879999999998</v>
      </c>
      <c r="J840">
        <v>4.4112999999999999E-3</v>
      </c>
      <c r="N840" s="1"/>
    </row>
    <row r="841" spans="1:14" x14ac:dyDescent="0.25">
      <c r="A841" t="s">
        <v>52</v>
      </c>
      <c r="B841">
        <v>6</v>
      </c>
      <c r="C841" s="1" t="s">
        <v>3</v>
      </c>
      <c r="D841" s="1">
        <v>41505</v>
      </c>
      <c r="E841">
        <v>1</v>
      </c>
      <c r="F841" t="str">
        <f t="shared" si="13"/>
        <v>Both6Greater Bay Area415051</v>
      </c>
      <c r="G841" s="23">
        <v>0.49093434000000002</v>
      </c>
      <c r="H841">
        <v>52687</v>
      </c>
      <c r="I841">
        <v>66.450879999999998</v>
      </c>
      <c r="J841">
        <v>4.4112999999999999E-3</v>
      </c>
      <c r="N841" s="1"/>
    </row>
    <row r="842" spans="1:14" x14ac:dyDescent="0.25">
      <c r="A842" t="s">
        <v>52</v>
      </c>
      <c r="B842">
        <v>6</v>
      </c>
      <c r="C842" s="1" t="s">
        <v>3</v>
      </c>
      <c r="D842" s="1">
        <v>41474</v>
      </c>
      <c r="E842">
        <v>0</v>
      </c>
      <c r="F842" t="str">
        <f t="shared" si="13"/>
        <v>Both6Greater Bay Area414740</v>
      </c>
      <c r="G842" s="23">
        <v>0.44037999</v>
      </c>
      <c r="H842">
        <v>52392</v>
      </c>
      <c r="I842">
        <v>57.817500000000003</v>
      </c>
      <c r="J842">
        <v>3.6947E-3</v>
      </c>
      <c r="N842" s="1"/>
    </row>
    <row r="843" spans="1:14" x14ac:dyDescent="0.25">
      <c r="A843" t="s">
        <v>52</v>
      </c>
      <c r="B843">
        <v>6</v>
      </c>
      <c r="C843" s="1" t="s">
        <v>3</v>
      </c>
      <c r="D843" s="1">
        <v>41474</v>
      </c>
      <c r="E843">
        <v>1</v>
      </c>
      <c r="F843" t="str">
        <f t="shared" si="13"/>
        <v>Both6Greater Bay Area414741</v>
      </c>
      <c r="G843" s="23">
        <v>0.43658545999999998</v>
      </c>
      <c r="H843">
        <v>52392</v>
      </c>
      <c r="I843">
        <v>57.817500000000003</v>
      </c>
      <c r="J843">
        <v>3.6947E-3</v>
      </c>
      <c r="N843" s="1"/>
    </row>
    <row r="844" spans="1:14" x14ac:dyDescent="0.25">
      <c r="A844" t="s">
        <v>52</v>
      </c>
      <c r="B844">
        <v>6</v>
      </c>
      <c r="C844" s="1" t="s">
        <v>3</v>
      </c>
      <c r="D844" s="1">
        <v>41453</v>
      </c>
      <c r="E844">
        <v>0</v>
      </c>
      <c r="F844" t="str">
        <f t="shared" si="13"/>
        <v>Both6Greater Bay Area414530</v>
      </c>
      <c r="G844" s="23">
        <v>0.49072090000000002</v>
      </c>
      <c r="H844">
        <v>51785</v>
      </c>
      <c r="I844">
        <v>64.095920000000007</v>
      </c>
      <c r="J844">
        <v>4.2846000000000004E-3</v>
      </c>
      <c r="N844" s="1"/>
    </row>
    <row r="845" spans="1:14" x14ac:dyDescent="0.25">
      <c r="A845" t="s">
        <v>52</v>
      </c>
      <c r="B845">
        <v>6</v>
      </c>
      <c r="C845" s="1" t="s">
        <v>3</v>
      </c>
      <c r="D845" s="1">
        <v>41453</v>
      </c>
      <c r="E845">
        <v>1</v>
      </c>
      <c r="F845" t="str">
        <f t="shared" si="13"/>
        <v>Both6Greater Bay Area414531</v>
      </c>
      <c r="G845" s="23">
        <v>0.47907108999999998</v>
      </c>
      <c r="H845">
        <v>51785</v>
      </c>
      <c r="I845">
        <v>64.095920000000007</v>
      </c>
      <c r="J845">
        <v>4.2846000000000004E-3</v>
      </c>
      <c r="N845" s="1"/>
    </row>
    <row r="846" spans="1:14" x14ac:dyDescent="0.25">
      <c r="A846" t="s">
        <v>52</v>
      </c>
      <c r="B846">
        <v>6</v>
      </c>
      <c r="C846" s="1" t="s">
        <v>3</v>
      </c>
      <c r="D846" s="1" t="s">
        <v>36</v>
      </c>
      <c r="E846">
        <v>0</v>
      </c>
      <c r="F846" t="str">
        <f t="shared" si="13"/>
        <v>Both6Greater Bay AreaAverage Event Day0</v>
      </c>
      <c r="G846" s="23">
        <v>0.49286675000000002</v>
      </c>
      <c r="H846">
        <v>52034</v>
      </c>
      <c r="I846">
        <v>62.390030000000003</v>
      </c>
      <c r="J846">
        <v>1.5363E-3</v>
      </c>
      <c r="N846" s="1"/>
    </row>
    <row r="847" spans="1:14" x14ac:dyDescent="0.25">
      <c r="A847" t="s">
        <v>52</v>
      </c>
      <c r="B847">
        <v>6</v>
      </c>
      <c r="C847" s="1" t="s">
        <v>3</v>
      </c>
      <c r="D847" s="1" t="s">
        <v>36</v>
      </c>
      <c r="E847">
        <v>1</v>
      </c>
      <c r="F847" t="str">
        <f t="shared" si="13"/>
        <v>Both6Greater Bay AreaAverage Event Day1</v>
      </c>
      <c r="G847" s="23">
        <v>0.48062359999999998</v>
      </c>
      <c r="H847">
        <v>52034</v>
      </c>
      <c r="I847">
        <v>62.390030000000003</v>
      </c>
      <c r="J847">
        <v>1.5363E-3</v>
      </c>
      <c r="N847" s="1"/>
    </row>
    <row r="848" spans="1:14" x14ac:dyDescent="0.25">
      <c r="A848" t="s">
        <v>52</v>
      </c>
      <c r="B848">
        <v>6</v>
      </c>
      <c r="C848" s="1" t="s">
        <v>44</v>
      </c>
      <c r="D848" s="1">
        <v>41456</v>
      </c>
      <c r="E848">
        <v>0</v>
      </c>
      <c r="F848" t="str">
        <f t="shared" si="13"/>
        <v>Both6Greater Fresno Area414560</v>
      </c>
      <c r="G848" s="23">
        <v>1.0973834</v>
      </c>
      <c r="H848">
        <v>9577</v>
      </c>
      <c r="I848">
        <v>81</v>
      </c>
      <c r="J848">
        <v>1.97418E-2</v>
      </c>
      <c r="N848" s="1"/>
    </row>
    <row r="849" spans="1:14" x14ac:dyDescent="0.25">
      <c r="A849" t="s">
        <v>52</v>
      </c>
      <c r="B849">
        <v>6</v>
      </c>
      <c r="C849" s="1" t="s">
        <v>44</v>
      </c>
      <c r="D849" s="1">
        <v>41456</v>
      </c>
      <c r="E849">
        <v>1</v>
      </c>
      <c r="F849" t="str">
        <f t="shared" si="13"/>
        <v>Both6Greater Fresno Area414561</v>
      </c>
      <c r="G849" s="23">
        <v>1.0424019</v>
      </c>
      <c r="H849">
        <v>9577</v>
      </c>
      <c r="I849">
        <v>81</v>
      </c>
      <c r="J849">
        <v>1.97418E-2</v>
      </c>
      <c r="N849" s="1"/>
    </row>
    <row r="850" spans="1:14" x14ac:dyDescent="0.25">
      <c r="A850" t="s">
        <v>52</v>
      </c>
      <c r="B850">
        <v>6</v>
      </c>
      <c r="C850" s="1" t="s">
        <v>44</v>
      </c>
      <c r="D850" s="1">
        <v>41457</v>
      </c>
      <c r="E850">
        <v>0</v>
      </c>
      <c r="F850" t="str">
        <f t="shared" si="13"/>
        <v>Both6Greater Fresno Area414570</v>
      </c>
      <c r="G850" s="23">
        <v>1.0896669000000001</v>
      </c>
      <c r="H850">
        <v>9566</v>
      </c>
      <c r="I850">
        <v>80.5</v>
      </c>
      <c r="J850">
        <v>1.9819900000000001E-2</v>
      </c>
      <c r="N850" s="1"/>
    </row>
    <row r="851" spans="1:14" x14ac:dyDescent="0.25">
      <c r="A851" t="s">
        <v>52</v>
      </c>
      <c r="B851">
        <v>6</v>
      </c>
      <c r="C851" s="1" t="s">
        <v>44</v>
      </c>
      <c r="D851" s="1">
        <v>41457</v>
      </c>
      <c r="E851">
        <v>1</v>
      </c>
      <c r="F851" t="str">
        <f t="shared" si="13"/>
        <v>Both6Greater Fresno Area414571</v>
      </c>
      <c r="G851" s="23">
        <v>1.0533520999999999</v>
      </c>
      <c r="H851">
        <v>9566</v>
      </c>
      <c r="I851">
        <v>80.5</v>
      </c>
      <c r="J851">
        <v>1.9819900000000001E-2</v>
      </c>
      <c r="N851" s="1"/>
    </row>
    <row r="852" spans="1:14" x14ac:dyDescent="0.25">
      <c r="A852" t="s">
        <v>52</v>
      </c>
      <c r="B852">
        <v>6</v>
      </c>
      <c r="C852" s="1" t="s">
        <v>44</v>
      </c>
      <c r="D852" s="1">
        <v>41432</v>
      </c>
      <c r="E852">
        <v>0</v>
      </c>
      <c r="F852" t="str">
        <f t="shared" si="13"/>
        <v>Both6Greater Fresno Area414320</v>
      </c>
      <c r="G852" s="23">
        <v>0.78171944000000004</v>
      </c>
      <c r="H852">
        <v>9461</v>
      </c>
      <c r="I852">
        <v>73.5</v>
      </c>
      <c r="J852">
        <v>1.5647299999999999E-2</v>
      </c>
      <c r="N852" s="1"/>
    </row>
    <row r="853" spans="1:14" x14ac:dyDescent="0.25">
      <c r="A853" t="s">
        <v>52</v>
      </c>
      <c r="B853">
        <v>6</v>
      </c>
      <c r="C853" s="1" t="s">
        <v>44</v>
      </c>
      <c r="D853" s="1">
        <v>41432</v>
      </c>
      <c r="E853">
        <v>1</v>
      </c>
      <c r="F853" t="str">
        <f t="shared" si="13"/>
        <v>Both6Greater Fresno Area414321</v>
      </c>
      <c r="G853" s="23">
        <v>0.75753110999999995</v>
      </c>
      <c r="H853">
        <v>9461</v>
      </c>
      <c r="I853">
        <v>73.5</v>
      </c>
      <c r="J853">
        <v>1.5647299999999999E-2</v>
      </c>
      <c r="N853" s="1"/>
    </row>
    <row r="854" spans="1:14" x14ac:dyDescent="0.25">
      <c r="A854" t="s">
        <v>52</v>
      </c>
      <c r="B854">
        <v>6</v>
      </c>
      <c r="C854" s="1" t="s">
        <v>44</v>
      </c>
      <c r="D854" s="1">
        <v>41526</v>
      </c>
      <c r="E854">
        <v>0</v>
      </c>
      <c r="F854" t="str">
        <f t="shared" si="13"/>
        <v>Both6Greater Fresno Area415260</v>
      </c>
      <c r="G854" s="23">
        <v>0.80295817000000003</v>
      </c>
      <c r="H854">
        <v>9624</v>
      </c>
      <c r="I854">
        <v>73</v>
      </c>
      <c r="J854">
        <v>1.53898E-2</v>
      </c>
      <c r="N854" s="1"/>
    </row>
    <row r="855" spans="1:14" x14ac:dyDescent="0.25">
      <c r="A855" t="s">
        <v>52</v>
      </c>
      <c r="B855">
        <v>6</v>
      </c>
      <c r="C855" s="1" t="s">
        <v>44</v>
      </c>
      <c r="D855" s="1">
        <v>41526</v>
      </c>
      <c r="E855">
        <v>1</v>
      </c>
      <c r="F855" t="str">
        <f t="shared" si="13"/>
        <v>Both6Greater Fresno Area415261</v>
      </c>
      <c r="G855" s="23">
        <v>0.77124886000000004</v>
      </c>
      <c r="H855">
        <v>9624</v>
      </c>
      <c r="I855">
        <v>73</v>
      </c>
      <c r="J855">
        <v>1.53898E-2</v>
      </c>
      <c r="N855" s="1"/>
    </row>
    <row r="856" spans="1:14" x14ac:dyDescent="0.25">
      <c r="A856" t="s">
        <v>52</v>
      </c>
      <c r="B856">
        <v>6</v>
      </c>
      <c r="C856" s="1" t="s">
        <v>44</v>
      </c>
      <c r="D856" s="1">
        <v>41527</v>
      </c>
      <c r="E856">
        <v>0</v>
      </c>
      <c r="F856" t="str">
        <f t="shared" si="13"/>
        <v>Both6Greater Fresno Area415270</v>
      </c>
      <c r="G856" s="23">
        <v>0.78400559000000003</v>
      </c>
      <c r="H856">
        <v>9619</v>
      </c>
      <c r="I856">
        <v>72.5</v>
      </c>
      <c r="J856">
        <v>1.5141699999999999E-2</v>
      </c>
      <c r="N856" s="1"/>
    </row>
    <row r="857" spans="1:14" x14ac:dyDescent="0.25">
      <c r="A857" t="s">
        <v>52</v>
      </c>
      <c r="B857">
        <v>6</v>
      </c>
      <c r="C857" s="1" t="s">
        <v>44</v>
      </c>
      <c r="D857" s="1">
        <v>41527</v>
      </c>
      <c r="E857">
        <v>1</v>
      </c>
      <c r="F857" t="str">
        <f t="shared" si="13"/>
        <v>Both6Greater Fresno Area415271</v>
      </c>
      <c r="G857" s="23">
        <v>0.76188314000000001</v>
      </c>
      <c r="H857">
        <v>9619</v>
      </c>
      <c r="I857">
        <v>72.5</v>
      </c>
      <c r="J857">
        <v>1.5141699999999999E-2</v>
      </c>
      <c r="N857" s="1"/>
    </row>
    <row r="858" spans="1:14" x14ac:dyDescent="0.25">
      <c r="A858" t="s">
        <v>52</v>
      </c>
      <c r="B858">
        <v>6</v>
      </c>
      <c r="C858" s="1" t="s">
        <v>44</v>
      </c>
      <c r="D858" s="1">
        <v>41505</v>
      </c>
      <c r="E858">
        <v>0</v>
      </c>
      <c r="F858" t="str">
        <f t="shared" si="13"/>
        <v>Both6Greater Fresno Area415050</v>
      </c>
      <c r="G858" s="23">
        <v>0.93746067</v>
      </c>
      <c r="H858">
        <v>9628</v>
      </c>
      <c r="I858">
        <v>76</v>
      </c>
      <c r="J858">
        <v>1.7251099999999998E-2</v>
      </c>
      <c r="N858" s="1"/>
    </row>
    <row r="859" spans="1:14" x14ac:dyDescent="0.25">
      <c r="A859" t="s">
        <v>52</v>
      </c>
      <c r="B859">
        <v>6</v>
      </c>
      <c r="C859" s="1" t="s">
        <v>44</v>
      </c>
      <c r="D859" s="1">
        <v>41505</v>
      </c>
      <c r="E859">
        <v>1</v>
      </c>
      <c r="F859" t="str">
        <f t="shared" si="13"/>
        <v>Both6Greater Fresno Area415051</v>
      </c>
      <c r="G859" s="23">
        <v>0.90121876000000001</v>
      </c>
      <c r="H859">
        <v>9628</v>
      </c>
      <c r="I859">
        <v>76</v>
      </c>
      <c r="J859">
        <v>1.7251099999999998E-2</v>
      </c>
      <c r="N859" s="1"/>
    </row>
    <row r="860" spans="1:14" x14ac:dyDescent="0.25">
      <c r="A860" t="s">
        <v>52</v>
      </c>
      <c r="B860">
        <v>6</v>
      </c>
      <c r="C860" s="1" t="s">
        <v>44</v>
      </c>
      <c r="D860" s="1">
        <v>41474</v>
      </c>
      <c r="E860">
        <v>0</v>
      </c>
      <c r="F860" t="str">
        <f t="shared" si="13"/>
        <v>Both6Greater Fresno Area414740</v>
      </c>
      <c r="G860" s="23">
        <v>0.77303792000000005</v>
      </c>
      <c r="H860">
        <v>9595</v>
      </c>
      <c r="I860">
        <v>73</v>
      </c>
      <c r="J860">
        <v>1.4918499999999999E-2</v>
      </c>
      <c r="N860" s="1"/>
    </row>
    <row r="861" spans="1:14" x14ac:dyDescent="0.25">
      <c r="A861" t="s">
        <v>52</v>
      </c>
      <c r="B861">
        <v>6</v>
      </c>
      <c r="C861" s="1" t="s">
        <v>44</v>
      </c>
      <c r="D861" s="1">
        <v>41474</v>
      </c>
      <c r="E861">
        <v>1</v>
      </c>
      <c r="F861" t="str">
        <f t="shared" si="13"/>
        <v>Both6Greater Fresno Area414741</v>
      </c>
      <c r="G861" s="23">
        <v>0.73458948000000002</v>
      </c>
      <c r="H861">
        <v>9595</v>
      </c>
      <c r="I861">
        <v>73</v>
      </c>
      <c r="J861">
        <v>1.4918499999999999E-2</v>
      </c>
      <c r="N861" s="1"/>
    </row>
    <row r="862" spans="1:14" x14ac:dyDescent="0.25">
      <c r="A862" t="s">
        <v>52</v>
      </c>
      <c r="B862">
        <v>6</v>
      </c>
      <c r="C862" s="1" t="s">
        <v>44</v>
      </c>
      <c r="D862" s="1">
        <v>41453</v>
      </c>
      <c r="E862">
        <v>0</v>
      </c>
      <c r="F862" t="str">
        <f t="shared" si="13"/>
        <v>Both6Greater Fresno Area414530</v>
      </c>
      <c r="G862" s="23">
        <v>0.89863174999999995</v>
      </c>
      <c r="H862">
        <v>9587</v>
      </c>
      <c r="I862">
        <v>78</v>
      </c>
      <c r="J862">
        <v>1.7283900000000001E-2</v>
      </c>
      <c r="N862" s="1"/>
    </row>
    <row r="863" spans="1:14" x14ac:dyDescent="0.25">
      <c r="A863" t="s">
        <v>52</v>
      </c>
      <c r="B863">
        <v>6</v>
      </c>
      <c r="C863" s="1" t="s">
        <v>44</v>
      </c>
      <c r="D863" s="1">
        <v>41453</v>
      </c>
      <c r="E863">
        <v>1</v>
      </c>
      <c r="F863" t="str">
        <f t="shared" si="13"/>
        <v>Both6Greater Fresno Area414531</v>
      </c>
      <c r="G863" s="23">
        <v>0.85149140999999995</v>
      </c>
      <c r="H863">
        <v>9587</v>
      </c>
      <c r="I863">
        <v>78</v>
      </c>
      <c r="J863">
        <v>1.7283900000000001E-2</v>
      </c>
      <c r="N863" s="1"/>
    </row>
    <row r="864" spans="1:14" x14ac:dyDescent="0.25">
      <c r="A864" t="s">
        <v>52</v>
      </c>
      <c r="B864">
        <v>6</v>
      </c>
      <c r="C864" s="1" t="s">
        <v>44</v>
      </c>
      <c r="D864" s="1" t="s">
        <v>36</v>
      </c>
      <c r="E864">
        <v>0</v>
      </c>
      <c r="F864" t="str">
        <f t="shared" si="13"/>
        <v>Both6Greater Fresno AreaAverage Event Day0</v>
      </c>
      <c r="G864" s="23">
        <v>0.89625821999999999</v>
      </c>
      <c r="H864">
        <v>9582.125</v>
      </c>
      <c r="I864">
        <v>75.945840000000004</v>
      </c>
      <c r="J864">
        <v>6.0828000000000002E-3</v>
      </c>
      <c r="N864" s="1"/>
    </row>
    <row r="865" spans="1:14" x14ac:dyDescent="0.25">
      <c r="A865" t="s">
        <v>52</v>
      </c>
      <c r="B865">
        <v>6</v>
      </c>
      <c r="C865" s="1" t="s">
        <v>44</v>
      </c>
      <c r="D865" s="1" t="s">
        <v>36</v>
      </c>
      <c r="E865">
        <v>1</v>
      </c>
      <c r="F865" t="str">
        <f t="shared" si="13"/>
        <v>Both6Greater Fresno AreaAverage Event Day1</v>
      </c>
      <c r="G865" s="23">
        <v>0.85950981999999998</v>
      </c>
      <c r="H865">
        <v>9582.125</v>
      </c>
      <c r="I865">
        <v>75.945840000000004</v>
      </c>
      <c r="J865">
        <v>6.0828000000000002E-3</v>
      </c>
      <c r="N865" s="1"/>
    </row>
    <row r="866" spans="1:14" x14ac:dyDescent="0.25">
      <c r="A866" t="s">
        <v>52</v>
      </c>
      <c r="B866">
        <v>6</v>
      </c>
      <c r="C866" s="1" t="s">
        <v>45</v>
      </c>
      <c r="D866" s="1">
        <v>41456</v>
      </c>
      <c r="E866">
        <v>0</v>
      </c>
      <c r="F866" t="str">
        <f t="shared" si="13"/>
        <v>Both6Humboldt414560</v>
      </c>
      <c r="G866" s="23">
        <v>0.69570109999999996</v>
      </c>
      <c r="H866">
        <v>1123</v>
      </c>
      <c r="I866">
        <v>60.310659999999999</v>
      </c>
      <c r="J866">
        <v>5.3922900000000003E-2</v>
      </c>
      <c r="N866" s="1"/>
    </row>
    <row r="867" spans="1:14" x14ac:dyDescent="0.25">
      <c r="A867" t="s">
        <v>52</v>
      </c>
      <c r="B867">
        <v>6</v>
      </c>
      <c r="C867" s="1" t="s">
        <v>45</v>
      </c>
      <c r="D867" s="1">
        <v>41456</v>
      </c>
      <c r="E867">
        <v>1</v>
      </c>
      <c r="F867" t="str">
        <f t="shared" si="13"/>
        <v>Both6Humboldt414561</v>
      </c>
      <c r="G867" s="23">
        <v>0.72399610000000003</v>
      </c>
      <c r="H867">
        <v>1123</v>
      </c>
      <c r="I867">
        <v>60.310659999999999</v>
      </c>
      <c r="J867">
        <v>5.3922900000000003E-2</v>
      </c>
      <c r="N867" s="1"/>
    </row>
    <row r="868" spans="1:14" x14ac:dyDescent="0.25">
      <c r="A868" t="s">
        <v>52</v>
      </c>
      <c r="B868">
        <v>6</v>
      </c>
      <c r="C868" s="1" t="s">
        <v>45</v>
      </c>
      <c r="D868" s="1">
        <v>41457</v>
      </c>
      <c r="E868">
        <v>0</v>
      </c>
      <c r="F868" t="str">
        <f t="shared" si="13"/>
        <v>Both6Humboldt414570</v>
      </c>
      <c r="G868" s="23">
        <v>0.77022109999999999</v>
      </c>
      <c r="H868">
        <v>1130</v>
      </c>
      <c r="I868">
        <v>66.832939999999994</v>
      </c>
      <c r="J868">
        <v>5.9929400000000001E-2</v>
      </c>
      <c r="N868" s="1"/>
    </row>
    <row r="869" spans="1:14" x14ac:dyDescent="0.25">
      <c r="A869" t="s">
        <v>52</v>
      </c>
      <c r="B869">
        <v>6</v>
      </c>
      <c r="C869" s="1" t="s">
        <v>45</v>
      </c>
      <c r="D869" s="1">
        <v>41457</v>
      </c>
      <c r="E869">
        <v>1</v>
      </c>
      <c r="F869" t="str">
        <f t="shared" si="13"/>
        <v>Both6Humboldt414571</v>
      </c>
      <c r="G869" s="23">
        <v>0.83202246999999996</v>
      </c>
      <c r="H869">
        <v>1130</v>
      </c>
      <c r="I869">
        <v>66.832939999999994</v>
      </c>
      <c r="J869">
        <v>5.9929400000000001E-2</v>
      </c>
      <c r="N869" s="1"/>
    </row>
    <row r="870" spans="1:14" x14ac:dyDescent="0.25">
      <c r="A870" t="s">
        <v>52</v>
      </c>
      <c r="B870">
        <v>6</v>
      </c>
      <c r="C870" s="1" t="s">
        <v>45</v>
      </c>
      <c r="D870" s="1">
        <v>41432</v>
      </c>
      <c r="E870">
        <v>0</v>
      </c>
      <c r="F870" t="str">
        <f t="shared" si="13"/>
        <v>Both6Humboldt414320</v>
      </c>
      <c r="G870" s="23">
        <v>0.69217035000000005</v>
      </c>
      <c r="H870">
        <v>1077</v>
      </c>
      <c r="I870">
        <v>53.848930000000003</v>
      </c>
      <c r="J870">
        <v>5.3989099999999998E-2</v>
      </c>
      <c r="N870" s="1"/>
    </row>
    <row r="871" spans="1:14" x14ac:dyDescent="0.25">
      <c r="A871" t="s">
        <v>52</v>
      </c>
      <c r="B871">
        <v>6</v>
      </c>
      <c r="C871" s="1" t="s">
        <v>45</v>
      </c>
      <c r="D871" s="1">
        <v>41432</v>
      </c>
      <c r="E871">
        <v>1</v>
      </c>
      <c r="F871" t="str">
        <f t="shared" si="13"/>
        <v>Both6Humboldt414321</v>
      </c>
      <c r="G871" s="23">
        <v>0.68456830999999996</v>
      </c>
      <c r="H871">
        <v>1077</v>
      </c>
      <c r="I871">
        <v>53.848930000000003</v>
      </c>
      <c r="J871">
        <v>5.3989099999999998E-2</v>
      </c>
      <c r="N871" s="1"/>
    </row>
    <row r="872" spans="1:14" x14ac:dyDescent="0.25">
      <c r="A872" t="s">
        <v>52</v>
      </c>
      <c r="B872">
        <v>6</v>
      </c>
      <c r="C872" s="1" t="s">
        <v>45</v>
      </c>
      <c r="D872" s="1">
        <v>41526</v>
      </c>
      <c r="E872">
        <v>0</v>
      </c>
      <c r="F872" t="str">
        <f t="shared" si="13"/>
        <v>Both6Humboldt415260</v>
      </c>
      <c r="G872" s="23">
        <v>0.66807077000000004</v>
      </c>
      <c r="H872">
        <v>1146</v>
      </c>
      <c r="I872">
        <v>55.240139999999997</v>
      </c>
      <c r="J872">
        <v>4.9143300000000001E-2</v>
      </c>
      <c r="N872" s="1"/>
    </row>
    <row r="873" spans="1:14" x14ac:dyDescent="0.25">
      <c r="A873" t="s">
        <v>52</v>
      </c>
      <c r="B873">
        <v>6</v>
      </c>
      <c r="C873" s="1" t="s">
        <v>45</v>
      </c>
      <c r="D873" s="1">
        <v>41526</v>
      </c>
      <c r="E873">
        <v>1</v>
      </c>
      <c r="F873" t="str">
        <f t="shared" si="13"/>
        <v>Both6Humboldt415261</v>
      </c>
      <c r="G873" s="23">
        <v>0.67467792999999998</v>
      </c>
      <c r="H873">
        <v>1146</v>
      </c>
      <c r="I873">
        <v>55.240139999999997</v>
      </c>
      <c r="J873">
        <v>4.9143300000000001E-2</v>
      </c>
      <c r="N873" s="1"/>
    </row>
    <row r="874" spans="1:14" x14ac:dyDescent="0.25">
      <c r="A874" t="s">
        <v>52</v>
      </c>
      <c r="B874">
        <v>6</v>
      </c>
      <c r="C874" s="1" t="s">
        <v>45</v>
      </c>
      <c r="D874" s="1">
        <v>41527</v>
      </c>
      <c r="E874">
        <v>0</v>
      </c>
      <c r="F874" t="str">
        <f t="shared" si="13"/>
        <v>Both6Humboldt415270</v>
      </c>
      <c r="G874" s="23">
        <v>0.67409794999999995</v>
      </c>
      <c r="H874">
        <v>1145</v>
      </c>
      <c r="I874">
        <v>55.379820000000002</v>
      </c>
      <c r="J874">
        <v>5.0473799999999999E-2</v>
      </c>
      <c r="N874" s="1"/>
    </row>
    <row r="875" spans="1:14" x14ac:dyDescent="0.25">
      <c r="A875" t="s">
        <v>52</v>
      </c>
      <c r="B875">
        <v>6</v>
      </c>
      <c r="C875" s="1" t="s">
        <v>45</v>
      </c>
      <c r="D875" s="1">
        <v>41527</v>
      </c>
      <c r="E875">
        <v>1</v>
      </c>
      <c r="F875" t="str">
        <f t="shared" si="13"/>
        <v>Both6Humboldt415271</v>
      </c>
      <c r="G875" s="23">
        <v>0.69609061999999999</v>
      </c>
      <c r="H875">
        <v>1145</v>
      </c>
      <c r="I875">
        <v>55.379820000000002</v>
      </c>
      <c r="J875">
        <v>5.0473799999999999E-2</v>
      </c>
      <c r="N875" s="1"/>
    </row>
    <row r="876" spans="1:14" x14ac:dyDescent="0.25">
      <c r="A876" t="s">
        <v>52</v>
      </c>
      <c r="B876">
        <v>6</v>
      </c>
      <c r="C876" s="1" t="s">
        <v>45</v>
      </c>
      <c r="D876" s="1">
        <v>41505</v>
      </c>
      <c r="E876">
        <v>0</v>
      </c>
      <c r="F876" t="str">
        <f t="shared" si="13"/>
        <v>Both6Humboldt415050</v>
      </c>
      <c r="G876" s="23">
        <v>0.73161103000000005</v>
      </c>
      <c r="H876">
        <v>1142</v>
      </c>
      <c r="I876">
        <v>63.35087</v>
      </c>
      <c r="J876">
        <v>5.47138E-2</v>
      </c>
      <c r="N876" s="1"/>
    </row>
    <row r="877" spans="1:14" x14ac:dyDescent="0.25">
      <c r="A877" t="s">
        <v>52</v>
      </c>
      <c r="B877">
        <v>6</v>
      </c>
      <c r="C877" s="1" t="s">
        <v>45</v>
      </c>
      <c r="D877" s="1">
        <v>41505</v>
      </c>
      <c r="E877">
        <v>1</v>
      </c>
      <c r="F877" t="str">
        <f t="shared" si="13"/>
        <v>Both6Humboldt415051</v>
      </c>
      <c r="G877" s="23">
        <v>0.74316897999999998</v>
      </c>
      <c r="H877">
        <v>1142</v>
      </c>
      <c r="I877">
        <v>63.35087</v>
      </c>
      <c r="J877">
        <v>5.47138E-2</v>
      </c>
      <c r="N877" s="1"/>
    </row>
    <row r="878" spans="1:14" x14ac:dyDescent="0.25">
      <c r="A878" t="s">
        <v>52</v>
      </c>
      <c r="B878">
        <v>6</v>
      </c>
      <c r="C878" s="1" t="s">
        <v>45</v>
      </c>
      <c r="D878" s="1">
        <v>41474</v>
      </c>
      <c r="E878">
        <v>0</v>
      </c>
      <c r="F878" t="str">
        <f t="shared" si="13"/>
        <v>Both6Humboldt414740</v>
      </c>
      <c r="G878" s="23">
        <v>0.65757600000000005</v>
      </c>
      <c r="H878">
        <v>1136</v>
      </c>
      <c r="I878">
        <v>55.14311</v>
      </c>
      <c r="J878">
        <v>5.1398899999999997E-2</v>
      </c>
      <c r="N878" s="1"/>
    </row>
    <row r="879" spans="1:14" x14ac:dyDescent="0.25">
      <c r="A879" t="s">
        <v>52</v>
      </c>
      <c r="B879">
        <v>6</v>
      </c>
      <c r="C879" s="1" t="s">
        <v>45</v>
      </c>
      <c r="D879" s="1">
        <v>41474</v>
      </c>
      <c r="E879">
        <v>1</v>
      </c>
      <c r="F879" t="str">
        <f t="shared" si="13"/>
        <v>Both6Humboldt414741</v>
      </c>
      <c r="G879" s="23">
        <v>0.67922106999999998</v>
      </c>
      <c r="H879">
        <v>1136</v>
      </c>
      <c r="I879">
        <v>55.14311</v>
      </c>
      <c r="J879">
        <v>5.1398899999999997E-2</v>
      </c>
      <c r="N879" s="1"/>
    </row>
    <row r="880" spans="1:14" x14ac:dyDescent="0.25">
      <c r="A880" t="s">
        <v>52</v>
      </c>
      <c r="B880">
        <v>6</v>
      </c>
      <c r="C880" s="1" t="s">
        <v>45</v>
      </c>
      <c r="D880" s="1">
        <v>41453</v>
      </c>
      <c r="E880">
        <v>0</v>
      </c>
      <c r="F880" t="str">
        <f t="shared" si="13"/>
        <v>Both6Humboldt414530</v>
      </c>
      <c r="G880" s="23">
        <v>0.67319846999999999</v>
      </c>
      <c r="H880">
        <v>1121</v>
      </c>
      <c r="I880">
        <v>57.927779999999998</v>
      </c>
      <c r="J880">
        <v>5.1765899999999997E-2</v>
      </c>
      <c r="N880" s="1"/>
    </row>
    <row r="881" spans="1:14" x14ac:dyDescent="0.25">
      <c r="A881" t="s">
        <v>52</v>
      </c>
      <c r="B881">
        <v>6</v>
      </c>
      <c r="C881" s="1" t="s">
        <v>45</v>
      </c>
      <c r="D881" s="1">
        <v>41453</v>
      </c>
      <c r="E881">
        <v>1</v>
      </c>
      <c r="F881" t="str">
        <f t="shared" si="13"/>
        <v>Both6Humboldt414531</v>
      </c>
      <c r="G881" s="23">
        <v>0.66450602000000003</v>
      </c>
      <c r="H881">
        <v>1121</v>
      </c>
      <c r="I881">
        <v>57.927779999999998</v>
      </c>
      <c r="J881">
        <v>5.1765899999999997E-2</v>
      </c>
      <c r="N881" s="1"/>
    </row>
    <row r="882" spans="1:14" x14ac:dyDescent="0.25">
      <c r="A882" t="s">
        <v>52</v>
      </c>
      <c r="B882">
        <v>6</v>
      </c>
      <c r="C882" s="1" t="s">
        <v>45</v>
      </c>
      <c r="D882" s="1" t="s">
        <v>36</v>
      </c>
      <c r="E882">
        <v>0</v>
      </c>
      <c r="F882" t="str">
        <f t="shared" si="13"/>
        <v>Both6HumboldtAverage Event Day0</v>
      </c>
      <c r="G882" s="23">
        <v>0.69536644999999997</v>
      </c>
      <c r="H882">
        <v>1127.5</v>
      </c>
      <c r="I882">
        <v>58.531109999999998</v>
      </c>
      <c r="J882">
        <v>1.8874999999999999E-2</v>
      </c>
      <c r="N882" s="1"/>
    </row>
    <row r="883" spans="1:14" x14ac:dyDescent="0.25">
      <c r="A883" t="s">
        <v>52</v>
      </c>
      <c r="B883">
        <v>6</v>
      </c>
      <c r="C883" s="1" t="s">
        <v>45</v>
      </c>
      <c r="D883" s="1" t="s">
        <v>36</v>
      </c>
      <c r="E883">
        <v>1</v>
      </c>
      <c r="F883" t="str">
        <f t="shared" si="13"/>
        <v>Both6HumboldtAverage Event Day1</v>
      </c>
      <c r="G883" s="23">
        <v>0.71245480999999999</v>
      </c>
      <c r="H883">
        <v>1127.5</v>
      </c>
      <c r="I883">
        <v>58.531109999999998</v>
      </c>
      <c r="J883">
        <v>1.8874999999999999E-2</v>
      </c>
      <c r="N883" s="1"/>
    </row>
    <row r="884" spans="1:14" x14ac:dyDescent="0.25">
      <c r="A884" t="s">
        <v>52</v>
      </c>
      <c r="B884">
        <v>6</v>
      </c>
      <c r="C884" s="1" t="s">
        <v>4</v>
      </c>
      <c r="D884" s="1">
        <v>41456</v>
      </c>
      <c r="E884">
        <v>0</v>
      </c>
      <c r="F884" t="str">
        <f t="shared" si="13"/>
        <v>Both6Kern414560</v>
      </c>
      <c r="G884" s="23">
        <v>1.1462595</v>
      </c>
      <c r="H884">
        <v>8713</v>
      </c>
      <c r="I884">
        <v>81</v>
      </c>
      <c r="J884">
        <v>1.84665E-2</v>
      </c>
      <c r="N884" s="1"/>
    </row>
    <row r="885" spans="1:14" x14ac:dyDescent="0.25">
      <c r="A885" t="s">
        <v>52</v>
      </c>
      <c r="B885">
        <v>6</v>
      </c>
      <c r="C885" s="1" t="s">
        <v>4</v>
      </c>
      <c r="D885" s="1">
        <v>41456</v>
      </c>
      <c r="E885">
        <v>1</v>
      </c>
      <c r="F885" t="str">
        <f t="shared" si="13"/>
        <v>Both6Kern414561</v>
      </c>
      <c r="G885" s="23">
        <v>1.0969854999999999</v>
      </c>
      <c r="H885">
        <v>8713</v>
      </c>
      <c r="I885">
        <v>81</v>
      </c>
      <c r="J885">
        <v>1.84665E-2</v>
      </c>
      <c r="N885" s="1"/>
    </row>
    <row r="886" spans="1:14" x14ac:dyDescent="0.25">
      <c r="A886" t="s">
        <v>52</v>
      </c>
      <c r="B886">
        <v>6</v>
      </c>
      <c r="C886" s="1" t="s">
        <v>4</v>
      </c>
      <c r="D886" s="1">
        <v>41457</v>
      </c>
      <c r="E886">
        <v>0</v>
      </c>
      <c r="F886" t="str">
        <f t="shared" si="13"/>
        <v>Both6Kern414570</v>
      </c>
      <c r="G886" s="23">
        <v>1.0926654</v>
      </c>
      <c r="H886">
        <v>8714</v>
      </c>
      <c r="I886">
        <v>81</v>
      </c>
      <c r="J886">
        <v>1.7657599999999999E-2</v>
      </c>
      <c r="N886" s="1"/>
    </row>
    <row r="887" spans="1:14" x14ac:dyDescent="0.25">
      <c r="A887" t="s">
        <v>52</v>
      </c>
      <c r="B887">
        <v>6</v>
      </c>
      <c r="C887" s="1" t="s">
        <v>4</v>
      </c>
      <c r="D887" s="1">
        <v>41457</v>
      </c>
      <c r="E887">
        <v>1</v>
      </c>
      <c r="F887" t="str">
        <f t="shared" si="13"/>
        <v>Both6Kern414571</v>
      </c>
      <c r="G887" s="23">
        <v>1.0442366999999999</v>
      </c>
      <c r="H887">
        <v>8714</v>
      </c>
      <c r="I887">
        <v>81</v>
      </c>
      <c r="J887">
        <v>1.7657599999999999E-2</v>
      </c>
      <c r="N887" s="1"/>
    </row>
    <row r="888" spans="1:14" x14ac:dyDescent="0.25">
      <c r="A888" t="s">
        <v>52</v>
      </c>
      <c r="B888">
        <v>6</v>
      </c>
      <c r="C888" s="1" t="s">
        <v>4</v>
      </c>
      <c r="D888" s="1">
        <v>41432</v>
      </c>
      <c r="E888">
        <v>0</v>
      </c>
      <c r="F888" t="str">
        <f t="shared" si="13"/>
        <v>Both6Kern414320</v>
      </c>
      <c r="G888" s="23">
        <v>0.79872714</v>
      </c>
      <c r="H888">
        <v>8671</v>
      </c>
      <c r="I888">
        <v>75.5</v>
      </c>
      <c r="J888">
        <v>1.40156E-2</v>
      </c>
      <c r="N888" s="1"/>
    </row>
    <row r="889" spans="1:14" x14ac:dyDescent="0.25">
      <c r="A889" t="s">
        <v>52</v>
      </c>
      <c r="B889">
        <v>6</v>
      </c>
      <c r="C889" s="1" t="s">
        <v>4</v>
      </c>
      <c r="D889" s="1">
        <v>41432</v>
      </c>
      <c r="E889">
        <v>1</v>
      </c>
      <c r="F889" t="str">
        <f t="shared" si="13"/>
        <v>Both6Kern414321</v>
      </c>
      <c r="G889" s="23">
        <v>0.76951418999999999</v>
      </c>
      <c r="H889">
        <v>8671</v>
      </c>
      <c r="I889">
        <v>75.5</v>
      </c>
      <c r="J889">
        <v>1.40156E-2</v>
      </c>
      <c r="N889" s="1"/>
    </row>
    <row r="890" spans="1:14" x14ac:dyDescent="0.25">
      <c r="A890" t="s">
        <v>52</v>
      </c>
      <c r="B890">
        <v>6</v>
      </c>
      <c r="C890" s="1" t="s">
        <v>4</v>
      </c>
      <c r="D890" s="1">
        <v>41526</v>
      </c>
      <c r="E890">
        <v>0</v>
      </c>
      <c r="F890" t="str">
        <f t="shared" si="13"/>
        <v>Both6Kern415260</v>
      </c>
      <c r="G890" s="23">
        <v>0.83609882999999996</v>
      </c>
      <c r="H890">
        <v>8704</v>
      </c>
      <c r="I890">
        <v>73</v>
      </c>
      <c r="J890">
        <v>1.42016E-2</v>
      </c>
      <c r="N890" s="1"/>
    </row>
    <row r="891" spans="1:14" x14ac:dyDescent="0.25">
      <c r="A891" t="s">
        <v>52</v>
      </c>
      <c r="B891">
        <v>6</v>
      </c>
      <c r="C891" s="1" t="s">
        <v>4</v>
      </c>
      <c r="D891" s="1">
        <v>41526</v>
      </c>
      <c r="E891">
        <v>1</v>
      </c>
      <c r="F891" t="str">
        <f t="shared" si="13"/>
        <v>Both6Kern415261</v>
      </c>
      <c r="G891" s="23">
        <v>0.80870871</v>
      </c>
      <c r="H891">
        <v>8704</v>
      </c>
      <c r="I891">
        <v>73</v>
      </c>
      <c r="J891">
        <v>1.42016E-2</v>
      </c>
      <c r="N891" s="1"/>
    </row>
    <row r="892" spans="1:14" x14ac:dyDescent="0.25">
      <c r="A892" t="s">
        <v>52</v>
      </c>
      <c r="B892">
        <v>6</v>
      </c>
      <c r="C892" s="1" t="s">
        <v>4</v>
      </c>
      <c r="D892" s="1">
        <v>41527</v>
      </c>
      <c r="E892">
        <v>0</v>
      </c>
      <c r="F892" t="str">
        <f t="shared" si="13"/>
        <v>Both6Kern415270</v>
      </c>
      <c r="G892" s="23">
        <v>0.81367398000000002</v>
      </c>
      <c r="H892">
        <v>8703</v>
      </c>
      <c r="I892">
        <v>73</v>
      </c>
      <c r="J892">
        <v>1.3831100000000001E-2</v>
      </c>
      <c r="N892" s="1"/>
    </row>
    <row r="893" spans="1:14" x14ac:dyDescent="0.25">
      <c r="A893" t="s">
        <v>52</v>
      </c>
      <c r="B893">
        <v>6</v>
      </c>
      <c r="C893" s="1" t="s">
        <v>4</v>
      </c>
      <c r="D893" s="1">
        <v>41527</v>
      </c>
      <c r="E893">
        <v>1</v>
      </c>
      <c r="F893" t="str">
        <f t="shared" si="13"/>
        <v>Both6Kern415271</v>
      </c>
      <c r="G893" s="23">
        <v>0.79263280999999997</v>
      </c>
      <c r="H893">
        <v>8703</v>
      </c>
      <c r="I893">
        <v>73</v>
      </c>
      <c r="J893">
        <v>1.3831100000000001E-2</v>
      </c>
      <c r="N893" s="1"/>
    </row>
    <row r="894" spans="1:14" x14ac:dyDescent="0.25">
      <c r="A894" t="s">
        <v>52</v>
      </c>
      <c r="B894">
        <v>6</v>
      </c>
      <c r="C894" s="1" t="s">
        <v>4</v>
      </c>
      <c r="D894" s="1">
        <v>41505</v>
      </c>
      <c r="E894">
        <v>0</v>
      </c>
      <c r="F894" t="str">
        <f t="shared" si="13"/>
        <v>Both6Kern415050</v>
      </c>
      <c r="G894" s="23">
        <v>0.96491523000000001</v>
      </c>
      <c r="H894">
        <v>8701</v>
      </c>
      <c r="I894">
        <v>79.5</v>
      </c>
      <c r="J894">
        <v>1.6031900000000002E-2</v>
      </c>
      <c r="N894" s="1"/>
    </row>
    <row r="895" spans="1:14" x14ac:dyDescent="0.25">
      <c r="A895" t="s">
        <v>52</v>
      </c>
      <c r="B895">
        <v>6</v>
      </c>
      <c r="C895" s="1" t="s">
        <v>4</v>
      </c>
      <c r="D895" s="1">
        <v>41505</v>
      </c>
      <c r="E895">
        <v>1</v>
      </c>
      <c r="F895" t="str">
        <f t="shared" si="13"/>
        <v>Both6Kern415051</v>
      </c>
      <c r="G895" s="23">
        <v>0.92862230000000001</v>
      </c>
      <c r="H895">
        <v>8701</v>
      </c>
      <c r="I895">
        <v>79.5</v>
      </c>
      <c r="J895">
        <v>1.6031900000000002E-2</v>
      </c>
      <c r="N895" s="1"/>
    </row>
    <row r="896" spans="1:14" x14ac:dyDescent="0.25">
      <c r="A896" t="s">
        <v>52</v>
      </c>
      <c r="B896">
        <v>6</v>
      </c>
      <c r="C896" s="1" t="s">
        <v>4</v>
      </c>
      <c r="D896" s="1">
        <v>41474</v>
      </c>
      <c r="E896">
        <v>0</v>
      </c>
      <c r="F896" t="str">
        <f t="shared" si="13"/>
        <v>Both6Kern414740</v>
      </c>
      <c r="G896" s="23">
        <v>0.78050916999999997</v>
      </c>
      <c r="H896">
        <v>8697</v>
      </c>
      <c r="I896">
        <v>72.5</v>
      </c>
      <c r="J896">
        <v>1.3248599999999999E-2</v>
      </c>
      <c r="N896" s="1"/>
    </row>
    <row r="897" spans="1:14" x14ac:dyDescent="0.25">
      <c r="A897" t="s">
        <v>52</v>
      </c>
      <c r="B897">
        <v>6</v>
      </c>
      <c r="C897" s="1" t="s">
        <v>4</v>
      </c>
      <c r="D897" s="1">
        <v>41474</v>
      </c>
      <c r="E897">
        <v>1</v>
      </c>
      <c r="F897" t="str">
        <f t="shared" si="13"/>
        <v>Both6Kern414741</v>
      </c>
      <c r="G897" s="23">
        <v>0.74422361000000004</v>
      </c>
      <c r="H897">
        <v>8697</v>
      </c>
      <c r="I897">
        <v>72.5</v>
      </c>
      <c r="J897">
        <v>1.3248599999999999E-2</v>
      </c>
      <c r="N897" s="1"/>
    </row>
    <row r="898" spans="1:14" x14ac:dyDescent="0.25">
      <c r="A898" t="s">
        <v>52</v>
      </c>
      <c r="B898">
        <v>6</v>
      </c>
      <c r="C898" s="1" t="s">
        <v>4</v>
      </c>
      <c r="D898" s="1">
        <v>41453</v>
      </c>
      <c r="E898">
        <v>0</v>
      </c>
      <c r="F898" t="str">
        <f t="shared" si="13"/>
        <v>Both6Kern414530</v>
      </c>
      <c r="G898" s="23">
        <v>1.0097487999999999</v>
      </c>
      <c r="H898">
        <v>8706</v>
      </c>
      <c r="I898">
        <v>78</v>
      </c>
      <c r="J898">
        <v>1.67537E-2</v>
      </c>
      <c r="N898" s="1"/>
    </row>
    <row r="899" spans="1:14" x14ac:dyDescent="0.25">
      <c r="A899" t="s">
        <v>52</v>
      </c>
      <c r="B899">
        <v>6</v>
      </c>
      <c r="C899" s="1" t="s">
        <v>4</v>
      </c>
      <c r="D899" s="1">
        <v>41453</v>
      </c>
      <c r="E899">
        <v>1</v>
      </c>
      <c r="F899" t="str">
        <f t="shared" ref="F899:F962" si="14">CONCATENATE(A899,B899,C899,D899,E899)</f>
        <v>Both6Kern414531</v>
      </c>
      <c r="G899" s="23">
        <v>0.94874174</v>
      </c>
      <c r="H899">
        <v>8706</v>
      </c>
      <c r="I899">
        <v>78</v>
      </c>
      <c r="J899">
        <v>1.67537E-2</v>
      </c>
      <c r="N899" s="1"/>
    </row>
    <row r="900" spans="1:14" x14ac:dyDescent="0.25">
      <c r="A900" t="s">
        <v>52</v>
      </c>
      <c r="B900">
        <v>6</v>
      </c>
      <c r="C900" s="1" t="s">
        <v>4</v>
      </c>
      <c r="D900" s="1" t="s">
        <v>36</v>
      </c>
      <c r="E900">
        <v>0</v>
      </c>
      <c r="F900" t="str">
        <f t="shared" si="14"/>
        <v>Both6KernAverage Event Day0</v>
      </c>
      <c r="G900" s="23">
        <v>0.93105727999999999</v>
      </c>
      <c r="H900">
        <v>8701.125</v>
      </c>
      <c r="I900">
        <v>76.694950000000006</v>
      </c>
      <c r="J900">
        <v>5.6134000000000002E-3</v>
      </c>
      <c r="N900" s="1"/>
    </row>
    <row r="901" spans="1:14" x14ac:dyDescent="0.25">
      <c r="A901" t="s">
        <v>52</v>
      </c>
      <c r="B901">
        <v>6</v>
      </c>
      <c r="C901" s="1" t="s">
        <v>4</v>
      </c>
      <c r="D901" s="1" t="s">
        <v>36</v>
      </c>
      <c r="E901">
        <v>1</v>
      </c>
      <c r="F901" t="str">
        <f t="shared" si="14"/>
        <v>Both6KernAverage Event Day1</v>
      </c>
      <c r="G901" s="23">
        <v>0.89196854999999997</v>
      </c>
      <c r="H901">
        <v>8701.125</v>
      </c>
      <c r="I901">
        <v>76.694950000000006</v>
      </c>
      <c r="J901">
        <v>5.6134000000000002E-3</v>
      </c>
      <c r="N901" s="1"/>
    </row>
    <row r="902" spans="1:14" x14ac:dyDescent="0.25">
      <c r="A902" t="s">
        <v>52</v>
      </c>
      <c r="B902">
        <v>6</v>
      </c>
      <c r="C902" s="1" t="s">
        <v>46</v>
      </c>
      <c r="D902" s="1">
        <v>41456</v>
      </c>
      <c r="E902">
        <v>0</v>
      </c>
      <c r="F902" t="str">
        <f t="shared" si="14"/>
        <v>Both6North Coast and North Bay414560</v>
      </c>
      <c r="G902" s="23">
        <v>0.56271921000000003</v>
      </c>
      <c r="H902">
        <v>5241</v>
      </c>
      <c r="I902">
        <v>59.396659999999997</v>
      </c>
      <c r="J902">
        <v>1.88189E-2</v>
      </c>
      <c r="N902" s="1"/>
    </row>
    <row r="903" spans="1:14" x14ac:dyDescent="0.25">
      <c r="A903" t="s">
        <v>52</v>
      </c>
      <c r="B903">
        <v>6</v>
      </c>
      <c r="C903" s="1" t="s">
        <v>46</v>
      </c>
      <c r="D903" s="1">
        <v>41456</v>
      </c>
      <c r="E903">
        <v>1</v>
      </c>
      <c r="F903" t="str">
        <f t="shared" si="14"/>
        <v>Both6North Coast and North Bay414561</v>
      </c>
      <c r="G903" s="23">
        <v>0.56047153999999999</v>
      </c>
      <c r="H903">
        <v>5241</v>
      </c>
      <c r="I903">
        <v>59.396659999999997</v>
      </c>
      <c r="J903">
        <v>1.88189E-2</v>
      </c>
      <c r="N903" s="1"/>
    </row>
    <row r="904" spans="1:14" x14ac:dyDescent="0.25">
      <c r="A904" t="s">
        <v>52</v>
      </c>
      <c r="B904">
        <v>6</v>
      </c>
      <c r="C904" s="1" t="s">
        <v>46</v>
      </c>
      <c r="D904" s="1">
        <v>41457</v>
      </c>
      <c r="E904">
        <v>0</v>
      </c>
      <c r="F904" t="str">
        <f t="shared" si="14"/>
        <v>Both6North Coast and North Bay414570</v>
      </c>
      <c r="G904" s="23">
        <v>0.59840806999999996</v>
      </c>
      <c r="H904">
        <v>5245</v>
      </c>
      <c r="I904">
        <v>65.200800000000001</v>
      </c>
      <c r="J904">
        <v>2.03564E-2</v>
      </c>
      <c r="N904" s="1"/>
    </row>
    <row r="905" spans="1:14" x14ac:dyDescent="0.25">
      <c r="A905" t="s">
        <v>52</v>
      </c>
      <c r="B905">
        <v>6</v>
      </c>
      <c r="C905" s="1" t="s">
        <v>46</v>
      </c>
      <c r="D905" s="1">
        <v>41457</v>
      </c>
      <c r="E905">
        <v>1</v>
      </c>
      <c r="F905" t="str">
        <f t="shared" si="14"/>
        <v>Both6North Coast and North Bay414571</v>
      </c>
      <c r="G905" s="23">
        <v>0.58707750000000003</v>
      </c>
      <c r="H905">
        <v>5245</v>
      </c>
      <c r="I905">
        <v>65.200800000000001</v>
      </c>
      <c r="J905">
        <v>2.03564E-2</v>
      </c>
      <c r="N905" s="1"/>
    </row>
    <row r="906" spans="1:14" x14ac:dyDescent="0.25">
      <c r="A906" t="s">
        <v>52</v>
      </c>
      <c r="B906">
        <v>6</v>
      </c>
      <c r="C906" s="1" t="s">
        <v>46</v>
      </c>
      <c r="D906" s="1">
        <v>41432</v>
      </c>
      <c r="E906">
        <v>0</v>
      </c>
      <c r="F906" t="str">
        <f t="shared" si="14"/>
        <v>Both6North Coast and North Bay414320</v>
      </c>
      <c r="G906" s="23">
        <v>0.49384707</v>
      </c>
      <c r="H906">
        <v>5129</v>
      </c>
      <c r="I906">
        <v>53.008899999999997</v>
      </c>
      <c r="J906">
        <v>1.7792499999999999E-2</v>
      </c>
      <c r="N906" s="1"/>
    </row>
    <row r="907" spans="1:14" x14ac:dyDescent="0.25">
      <c r="A907" t="s">
        <v>52</v>
      </c>
      <c r="B907">
        <v>6</v>
      </c>
      <c r="C907" s="1" t="s">
        <v>46</v>
      </c>
      <c r="D907" s="1">
        <v>41432</v>
      </c>
      <c r="E907">
        <v>1</v>
      </c>
      <c r="F907" t="str">
        <f t="shared" si="14"/>
        <v>Both6North Coast and North Bay414321</v>
      </c>
      <c r="G907" s="23">
        <v>0.48588694999999998</v>
      </c>
      <c r="H907">
        <v>5129</v>
      </c>
      <c r="I907">
        <v>53.008899999999997</v>
      </c>
      <c r="J907">
        <v>1.7792499999999999E-2</v>
      </c>
      <c r="N907" s="1"/>
    </row>
    <row r="908" spans="1:14" x14ac:dyDescent="0.25">
      <c r="A908" t="s">
        <v>52</v>
      </c>
      <c r="B908">
        <v>6</v>
      </c>
      <c r="C908" s="1" t="s">
        <v>46</v>
      </c>
      <c r="D908" s="1">
        <v>41526</v>
      </c>
      <c r="E908">
        <v>0</v>
      </c>
      <c r="F908" t="str">
        <f t="shared" si="14"/>
        <v>Both6North Coast and North Bay415260</v>
      </c>
      <c r="G908" s="23">
        <v>0.53018317000000004</v>
      </c>
      <c r="H908">
        <v>5291</v>
      </c>
      <c r="I908">
        <v>54.014620000000001</v>
      </c>
      <c r="J908">
        <v>1.7118399999999999E-2</v>
      </c>
      <c r="N908" s="1"/>
    </row>
    <row r="909" spans="1:14" x14ac:dyDescent="0.25">
      <c r="A909" t="s">
        <v>52</v>
      </c>
      <c r="B909">
        <v>6</v>
      </c>
      <c r="C909" s="1" t="s">
        <v>46</v>
      </c>
      <c r="D909" s="1">
        <v>41526</v>
      </c>
      <c r="E909">
        <v>1</v>
      </c>
      <c r="F909" t="str">
        <f t="shared" si="14"/>
        <v>Both6North Coast and North Bay415261</v>
      </c>
      <c r="G909" s="23">
        <v>0.51918721000000001</v>
      </c>
      <c r="H909">
        <v>5291</v>
      </c>
      <c r="I909">
        <v>54.014620000000001</v>
      </c>
      <c r="J909">
        <v>1.7118399999999999E-2</v>
      </c>
      <c r="N909" s="1"/>
    </row>
    <row r="910" spans="1:14" x14ac:dyDescent="0.25">
      <c r="A910" t="s">
        <v>52</v>
      </c>
      <c r="B910">
        <v>6</v>
      </c>
      <c r="C910" s="1" t="s">
        <v>46</v>
      </c>
      <c r="D910" s="1">
        <v>41527</v>
      </c>
      <c r="E910">
        <v>0</v>
      </c>
      <c r="F910" t="str">
        <f t="shared" si="14"/>
        <v>Both6North Coast and North Bay415270</v>
      </c>
      <c r="G910" s="23">
        <v>0.52217378000000003</v>
      </c>
      <c r="H910">
        <v>5287</v>
      </c>
      <c r="I910">
        <v>57.421799999999998</v>
      </c>
      <c r="J910">
        <v>1.7173999999999998E-2</v>
      </c>
      <c r="N910" s="1"/>
    </row>
    <row r="911" spans="1:14" x14ac:dyDescent="0.25">
      <c r="A911" t="s">
        <v>52</v>
      </c>
      <c r="B911">
        <v>6</v>
      </c>
      <c r="C911" s="1" t="s">
        <v>46</v>
      </c>
      <c r="D911" s="1">
        <v>41527</v>
      </c>
      <c r="E911">
        <v>1</v>
      </c>
      <c r="F911" t="str">
        <f t="shared" si="14"/>
        <v>Both6North Coast and North Bay415271</v>
      </c>
      <c r="G911" s="23">
        <v>0.52355362000000005</v>
      </c>
      <c r="H911">
        <v>5287</v>
      </c>
      <c r="I911">
        <v>57.421799999999998</v>
      </c>
      <c r="J911">
        <v>1.7173999999999998E-2</v>
      </c>
      <c r="N911" s="1"/>
    </row>
    <row r="912" spans="1:14" x14ac:dyDescent="0.25">
      <c r="A912" t="s">
        <v>52</v>
      </c>
      <c r="B912">
        <v>6</v>
      </c>
      <c r="C912" s="1" t="s">
        <v>46</v>
      </c>
      <c r="D912" s="1">
        <v>41505</v>
      </c>
      <c r="E912">
        <v>0</v>
      </c>
      <c r="F912" t="str">
        <f t="shared" si="14"/>
        <v>Both6North Coast and North Bay415050</v>
      </c>
      <c r="G912" s="23">
        <v>0.55204759999999997</v>
      </c>
      <c r="H912">
        <v>5283</v>
      </c>
      <c r="I912">
        <v>63.088410000000003</v>
      </c>
      <c r="J912">
        <v>1.7499000000000001E-2</v>
      </c>
      <c r="N912" s="1"/>
    </row>
    <row r="913" spans="1:14" x14ac:dyDescent="0.25">
      <c r="A913" t="s">
        <v>52</v>
      </c>
      <c r="B913">
        <v>6</v>
      </c>
      <c r="C913" s="1" t="s">
        <v>46</v>
      </c>
      <c r="D913" s="1">
        <v>41505</v>
      </c>
      <c r="E913">
        <v>1</v>
      </c>
      <c r="F913" t="str">
        <f t="shared" si="14"/>
        <v>Both6North Coast and North Bay415051</v>
      </c>
      <c r="G913" s="23">
        <v>0.55148538999999996</v>
      </c>
      <c r="H913">
        <v>5283</v>
      </c>
      <c r="I913">
        <v>63.088410000000003</v>
      </c>
      <c r="J913">
        <v>1.7499000000000001E-2</v>
      </c>
      <c r="N913" s="1"/>
    </row>
    <row r="914" spans="1:14" x14ac:dyDescent="0.25">
      <c r="A914" t="s">
        <v>52</v>
      </c>
      <c r="B914">
        <v>6</v>
      </c>
      <c r="C914" s="1" t="s">
        <v>46</v>
      </c>
      <c r="D914" s="1">
        <v>41474</v>
      </c>
      <c r="E914">
        <v>0</v>
      </c>
      <c r="F914" t="str">
        <f t="shared" si="14"/>
        <v>Both6North Coast and North Bay414740</v>
      </c>
      <c r="G914" s="23">
        <v>0.48221997</v>
      </c>
      <c r="H914">
        <v>5274</v>
      </c>
      <c r="I914">
        <v>53.81353</v>
      </c>
      <c r="J914">
        <v>1.6412199999999998E-2</v>
      </c>
      <c r="N914" s="1"/>
    </row>
    <row r="915" spans="1:14" x14ac:dyDescent="0.25">
      <c r="A915" t="s">
        <v>52</v>
      </c>
      <c r="B915">
        <v>6</v>
      </c>
      <c r="C915" s="1" t="s">
        <v>46</v>
      </c>
      <c r="D915" s="1">
        <v>41474</v>
      </c>
      <c r="E915">
        <v>1</v>
      </c>
      <c r="F915" t="str">
        <f t="shared" si="14"/>
        <v>Both6North Coast and North Bay414741</v>
      </c>
      <c r="G915" s="23">
        <v>0.49128842</v>
      </c>
      <c r="H915">
        <v>5274</v>
      </c>
      <c r="I915">
        <v>53.81353</v>
      </c>
      <c r="J915">
        <v>1.6412199999999998E-2</v>
      </c>
      <c r="N915" s="1"/>
    </row>
    <row r="916" spans="1:14" x14ac:dyDescent="0.25">
      <c r="A916" t="s">
        <v>52</v>
      </c>
      <c r="B916">
        <v>6</v>
      </c>
      <c r="C916" s="1" t="s">
        <v>46</v>
      </c>
      <c r="D916" s="1">
        <v>41453</v>
      </c>
      <c r="E916">
        <v>0</v>
      </c>
      <c r="F916" t="str">
        <f t="shared" si="14"/>
        <v>Both6North Coast and North Bay414530</v>
      </c>
      <c r="G916" s="23">
        <v>0.54374723999999997</v>
      </c>
      <c r="H916">
        <v>5232</v>
      </c>
      <c r="I916">
        <v>60.819090000000003</v>
      </c>
      <c r="J916">
        <v>1.8500099999999998E-2</v>
      </c>
      <c r="N916" s="1"/>
    </row>
    <row r="917" spans="1:14" x14ac:dyDescent="0.25">
      <c r="A917" t="s">
        <v>52</v>
      </c>
      <c r="B917">
        <v>6</v>
      </c>
      <c r="C917" s="1" t="s">
        <v>46</v>
      </c>
      <c r="D917" s="1">
        <v>41453</v>
      </c>
      <c r="E917">
        <v>1</v>
      </c>
      <c r="F917" t="str">
        <f t="shared" si="14"/>
        <v>Both6North Coast and North Bay414531</v>
      </c>
      <c r="G917" s="23">
        <v>0.54004971999999996</v>
      </c>
      <c r="H917">
        <v>5232</v>
      </c>
      <c r="I917">
        <v>60.819090000000003</v>
      </c>
      <c r="J917">
        <v>1.8500099999999998E-2</v>
      </c>
      <c r="N917" s="1"/>
    </row>
    <row r="918" spans="1:14" x14ac:dyDescent="0.25">
      <c r="A918" t="s">
        <v>52</v>
      </c>
      <c r="B918">
        <v>6</v>
      </c>
      <c r="C918" s="1" t="s">
        <v>46</v>
      </c>
      <c r="D918" s="1" t="s">
        <v>36</v>
      </c>
      <c r="E918">
        <v>0</v>
      </c>
      <c r="F918" t="str">
        <f t="shared" si="14"/>
        <v>Both6North Coast and North BayAverage Event Day0</v>
      </c>
      <c r="G918" s="23">
        <v>0.53571579999999996</v>
      </c>
      <c r="H918">
        <v>5247.75</v>
      </c>
      <c r="I918">
        <v>58.362839999999998</v>
      </c>
      <c r="J918">
        <v>6.378E-3</v>
      </c>
      <c r="N918" s="1"/>
    </row>
    <row r="919" spans="1:14" x14ac:dyDescent="0.25">
      <c r="A919" t="s">
        <v>52</v>
      </c>
      <c r="B919">
        <v>6</v>
      </c>
      <c r="C919" s="1" t="s">
        <v>46</v>
      </c>
      <c r="D919" s="1" t="s">
        <v>36</v>
      </c>
      <c r="E919">
        <v>1</v>
      </c>
      <c r="F919" t="str">
        <f t="shared" si="14"/>
        <v>Both6North Coast and North BayAverage Event Day1</v>
      </c>
      <c r="G919" s="23">
        <v>0.53250876000000003</v>
      </c>
      <c r="H919">
        <v>5247.75</v>
      </c>
      <c r="I919">
        <v>58.362839999999998</v>
      </c>
      <c r="J919">
        <v>6.378E-3</v>
      </c>
      <c r="N919" s="1"/>
    </row>
    <row r="920" spans="1:14" x14ac:dyDescent="0.25">
      <c r="A920" t="s">
        <v>52</v>
      </c>
      <c r="B920">
        <v>6</v>
      </c>
      <c r="C920" s="1" t="s">
        <v>5</v>
      </c>
      <c r="D920" s="1">
        <v>41456</v>
      </c>
      <c r="E920">
        <v>0</v>
      </c>
      <c r="F920" t="str">
        <f t="shared" si="14"/>
        <v>Both6Other414560</v>
      </c>
      <c r="G920" s="23">
        <v>0.75310699000000003</v>
      </c>
      <c r="H920">
        <v>22373</v>
      </c>
      <c r="I920">
        <v>69.556619999999995</v>
      </c>
      <c r="J920">
        <v>1.0403900000000001E-2</v>
      </c>
      <c r="N920" s="1"/>
    </row>
    <row r="921" spans="1:14" x14ac:dyDescent="0.25">
      <c r="A921" t="s">
        <v>52</v>
      </c>
      <c r="B921">
        <v>6</v>
      </c>
      <c r="C921" s="1" t="s">
        <v>5</v>
      </c>
      <c r="D921" s="1">
        <v>41456</v>
      </c>
      <c r="E921">
        <v>1</v>
      </c>
      <c r="F921" t="str">
        <f t="shared" si="14"/>
        <v>Both6Other414561</v>
      </c>
      <c r="G921" s="23">
        <v>0.73373595999999996</v>
      </c>
      <c r="H921">
        <v>22373</v>
      </c>
      <c r="I921">
        <v>69.556619999999995</v>
      </c>
      <c r="J921">
        <v>1.0403900000000001E-2</v>
      </c>
      <c r="N921" s="1"/>
    </row>
    <row r="922" spans="1:14" x14ac:dyDescent="0.25">
      <c r="A922" t="s">
        <v>52</v>
      </c>
      <c r="B922">
        <v>6</v>
      </c>
      <c r="C922" s="1" t="s">
        <v>5</v>
      </c>
      <c r="D922" s="1">
        <v>41457</v>
      </c>
      <c r="E922">
        <v>0</v>
      </c>
      <c r="F922" t="str">
        <f t="shared" si="14"/>
        <v>Both6Other414570</v>
      </c>
      <c r="G922" s="23">
        <v>0.82148038000000001</v>
      </c>
      <c r="H922">
        <v>22392</v>
      </c>
      <c r="I922">
        <v>73.178529999999995</v>
      </c>
      <c r="J922">
        <v>1.1315199999999999E-2</v>
      </c>
      <c r="N922" s="1"/>
    </row>
    <row r="923" spans="1:14" x14ac:dyDescent="0.25">
      <c r="A923" t="s">
        <v>52</v>
      </c>
      <c r="B923">
        <v>6</v>
      </c>
      <c r="C923" s="1" t="s">
        <v>5</v>
      </c>
      <c r="D923" s="1">
        <v>41457</v>
      </c>
      <c r="E923">
        <v>1</v>
      </c>
      <c r="F923" t="str">
        <f t="shared" si="14"/>
        <v>Both6Other414571</v>
      </c>
      <c r="G923" s="23">
        <v>0.82119598999999999</v>
      </c>
      <c r="H923">
        <v>22392</v>
      </c>
      <c r="I923">
        <v>73.178529999999995</v>
      </c>
      <c r="J923">
        <v>1.1315199999999999E-2</v>
      </c>
      <c r="N923" s="1"/>
    </row>
    <row r="924" spans="1:14" x14ac:dyDescent="0.25">
      <c r="A924" t="s">
        <v>52</v>
      </c>
      <c r="B924">
        <v>6</v>
      </c>
      <c r="C924" s="1" t="s">
        <v>5</v>
      </c>
      <c r="D924" s="1">
        <v>41432</v>
      </c>
      <c r="E924">
        <v>0</v>
      </c>
      <c r="F924" t="str">
        <f t="shared" si="14"/>
        <v>Both6Other414320</v>
      </c>
      <c r="G924" s="23">
        <v>0.61695551000000004</v>
      </c>
      <c r="H924">
        <v>21460</v>
      </c>
      <c r="I924">
        <v>61.964739999999999</v>
      </c>
      <c r="J924">
        <v>8.9441E-3</v>
      </c>
      <c r="N924" s="1"/>
    </row>
    <row r="925" spans="1:14" x14ac:dyDescent="0.25">
      <c r="A925" t="s">
        <v>52</v>
      </c>
      <c r="B925">
        <v>6</v>
      </c>
      <c r="C925" s="1" t="s">
        <v>5</v>
      </c>
      <c r="D925" s="1">
        <v>41432</v>
      </c>
      <c r="E925">
        <v>1</v>
      </c>
      <c r="F925" t="str">
        <f t="shared" si="14"/>
        <v>Both6Other414321</v>
      </c>
      <c r="G925" s="23">
        <v>0.59542273000000001</v>
      </c>
      <c r="H925">
        <v>21460</v>
      </c>
      <c r="I925">
        <v>61.964739999999999</v>
      </c>
      <c r="J925">
        <v>8.9441E-3</v>
      </c>
      <c r="N925" s="1"/>
    </row>
    <row r="926" spans="1:14" x14ac:dyDescent="0.25">
      <c r="A926" t="s">
        <v>52</v>
      </c>
      <c r="B926">
        <v>6</v>
      </c>
      <c r="C926" s="1" t="s">
        <v>5</v>
      </c>
      <c r="D926" s="1">
        <v>41526</v>
      </c>
      <c r="E926">
        <v>0</v>
      </c>
      <c r="F926" t="str">
        <f t="shared" si="14"/>
        <v>Both6Other415260</v>
      </c>
      <c r="G926" s="23">
        <v>0.63826351999999997</v>
      </c>
      <c r="H926">
        <v>22818</v>
      </c>
      <c r="I926">
        <v>65.005840000000006</v>
      </c>
      <c r="J926">
        <v>8.5699999999999995E-3</v>
      </c>
      <c r="N926" s="1"/>
    </row>
    <row r="927" spans="1:14" x14ac:dyDescent="0.25">
      <c r="A927" t="s">
        <v>52</v>
      </c>
      <c r="B927">
        <v>6</v>
      </c>
      <c r="C927" s="1" t="s">
        <v>5</v>
      </c>
      <c r="D927" s="1">
        <v>41526</v>
      </c>
      <c r="E927">
        <v>1</v>
      </c>
      <c r="F927" t="str">
        <f t="shared" si="14"/>
        <v>Both6Other415261</v>
      </c>
      <c r="G927" s="23">
        <v>0.63194925000000002</v>
      </c>
      <c r="H927">
        <v>22818</v>
      </c>
      <c r="I927">
        <v>65.005840000000006</v>
      </c>
      <c r="J927">
        <v>8.5699999999999995E-3</v>
      </c>
      <c r="N927" s="1"/>
    </row>
    <row r="928" spans="1:14" x14ac:dyDescent="0.25">
      <c r="A928" t="s">
        <v>52</v>
      </c>
      <c r="B928">
        <v>6</v>
      </c>
      <c r="C928" s="1" t="s">
        <v>5</v>
      </c>
      <c r="D928" s="1">
        <v>41527</v>
      </c>
      <c r="E928">
        <v>0</v>
      </c>
      <c r="F928" t="str">
        <f t="shared" si="14"/>
        <v>Both6Other415270</v>
      </c>
      <c r="G928" s="23">
        <v>0.64022436000000005</v>
      </c>
      <c r="H928">
        <v>22817</v>
      </c>
      <c r="I928">
        <v>65.339429999999993</v>
      </c>
      <c r="J928">
        <v>8.5889E-3</v>
      </c>
      <c r="N928" s="1"/>
    </row>
    <row r="929" spans="1:14" x14ac:dyDescent="0.25">
      <c r="A929" t="s">
        <v>52</v>
      </c>
      <c r="B929">
        <v>6</v>
      </c>
      <c r="C929" s="1" t="s">
        <v>5</v>
      </c>
      <c r="D929" s="1">
        <v>41527</v>
      </c>
      <c r="E929">
        <v>1</v>
      </c>
      <c r="F929" t="str">
        <f t="shared" si="14"/>
        <v>Both6Other415271</v>
      </c>
      <c r="G929" s="23">
        <v>0.63503980999999998</v>
      </c>
      <c r="H929">
        <v>22817</v>
      </c>
      <c r="I929">
        <v>65.339429999999993</v>
      </c>
      <c r="J929">
        <v>8.5889E-3</v>
      </c>
      <c r="N929" s="1"/>
    </row>
    <row r="930" spans="1:14" x14ac:dyDescent="0.25">
      <c r="A930" t="s">
        <v>52</v>
      </c>
      <c r="B930">
        <v>6</v>
      </c>
      <c r="C930" s="1" t="s">
        <v>5</v>
      </c>
      <c r="D930" s="1">
        <v>41505</v>
      </c>
      <c r="E930">
        <v>0</v>
      </c>
      <c r="F930" t="str">
        <f t="shared" si="14"/>
        <v>Both6Other415050</v>
      </c>
      <c r="G930" s="23">
        <v>0.70292999</v>
      </c>
      <c r="H930">
        <v>22846</v>
      </c>
      <c r="I930">
        <v>70.030860000000004</v>
      </c>
      <c r="J930">
        <v>9.3107999999999993E-3</v>
      </c>
      <c r="N930" s="1"/>
    </row>
    <row r="931" spans="1:14" x14ac:dyDescent="0.25">
      <c r="A931" t="s">
        <v>52</v>
      </c>
      <c r="B931">
        <v>6</v>
      </c>
      <c r="C931" s="1" t="s">
        <v>5</v>
      </c>
      <c r="D931" s="1">
        <v>41505</v>
      </c>
      <c r="E931">
        <v>1</v>
      </c>
      <c r="F931" t="str">
        <f t="shared" si="14"/>
        <v>Both6Other415051</v>
      </c>
      <c r="G931" s="23">
        <v>0.68586343999999999</v>
      </c>
      <c r="H931">
        <v>22846</v>
      </c>
      <c r="I931">
        <v>70.030860000000004</v>
      </c>
      <c r="J931">
        <v>9.3107999999999993E-3</v>
      </c>
      <c r="N931" s="1"/>
    </row>
    <row r="932" spans="1:14" x14ac:dyDescent="0.25">
      <c r="A932" t="s">
        <v>52</v>
      </c>
      <c r="B932">
        <v>6</v>
      </c>
      <c r="C932" s="1" t="s">
        <v>5</v>
      </c>
      <c r="D932" s="1">
        <v>41474</v>
      </c>
      <c r="E932">
        <v>0</v>
      </c>
      <c r="F932" t="str">
        <f t="shared" si="14"/>
        <v>Both6Other414740</v>
      </c>
      <c r="G932" s="23">
        <v>0.60104981000000002</v>
      </c>
      <c r="H932">
        <v>22721</v>
      </c>
      <c r="I932">
        <v>61.987490000000001</v>
      </c>
      <c r="J932">
        <v>8.4279000000000003E-3</v>
      </c>
      <c r="N932" s="1"/>
    </row>
    <row r="933" spans="1:14" x14ac:dyDescent="0.25">
      <c r="A933" t="s">
        <v>52</v>
      </c>
      <c r="B933">
        <v>6</v>
      </c>
      <c r="C933" s="1" t="s">
        <v>5</v>
      </c>
      <c r="D933" s="1">
        <v>41474</v>
      </c>
      <c r="E933">
        <v>1</v>
      </c>
      <c r="F933" t="str">
        <f t="shared" si="14"/>
        <v>Both6Other414741</v>
      </c>
      <c r="G933" s="23">
        <v>0.59390441000000005</v>
      </c>
      <c r="H933">
        <v>22721</v>
      </c>
      <c r="I933">
        <v>61.987490000000001</v>
      </c>
      <c r="J933">
        <v>8.4279000000000003E-3</v>
      </c>
      <c r="N933" s="1"/>
    </row>
    <row r="934" spans="1:14" x14ac:dyDescent="0.25">
      <c r="A934" t="s">
        <v>52</v>
      </c>
      <c r="B934">
        <v>6</v>
      </c>
      <c r="C934" s="1" t="s">
        <v>5</v>
      </c>
      <c r="D934" s="1">
        <v>41453</v>
      </c>
      <c r="E934">
        <v>0</v>
      </c>
      <c r="F934" t="str">
        <f t="shared" si="14"/>
        <v>Both6Other414530</v>
      </c>
      <c r="G934" s="23">
        <v>0.67238339000000003</v>
      </c>
      <c r="H934">
        <v>22332</v>
      </c>
      <c r="I934">
        <v>67.993530000000007</v>
      </c>
      <c r="J934">
        <v>9.5571000000000007E-3</v>
      </c>
      <c r="N934" s="1"/>
    </row>
    <row r="935" spans="1:14" x14ac:dyDescent="0.25">
      <c r="A935" t="s">
        <v>52</v>
      </c>
      <c r="B935">
        <v>6</v>
      </c>
      <c r="C935" s="1" t="s">
        <v>5</v>
      </c>
      <c r="D935" s="1">
        <v>41453</v>
      </c>
      <c r="E935">
        <v>1</v>
      </c>
      <c r="F935" t="str">
        <f t="shared" si="14"/>
        <v>Both6Other414531</v>
      </c>
      <c r="G935" s="23">
        <v>0.65167969999999997</v>
      </c>
      <c r="H935">
        <v>22332</v>
      </c>
      <c r="I935">
        <v>67.993530000000007</v>
      </c>
      <c r="J935">
        <v>9.5571000000000007E-3</v>
      </c>
      <c r="N935" s="1"/>
    </row>
    <row r="936" spans="1:14" x14ac:dyDescent="0.25">
      <c r="A936" t="s">
        <v>52</v>
      </c>
      <c r="B936">
        <v>6</v>
      </c>
      <c r="C936" s="1" t="s">
        <v>5</v>
      </c>
      <c r="D936" s="1" t="s">
        <v>36</v>
      </c>
      <c r="E936">
        <v>0</v>
      </c>
      <c r="F936" t="str">
        <f t="shared" si="14"/>
        <v>Both6OtherAverage Event Day0</v>
      </c>
      <c r="G936" s="23">
        <v>0.68107441999999996</v>
      </c>
      <c r="H936">
        <v>22469.88</v>
      </c>
      <c r="I936">
        <v>66.901799999999994</v>
      </c>
      <c r="J936">
        <v>3.3571999999999999E-3</v>
      </c>
      <c r="N936" s="1"/>
    </row>
    <row r="937" spans="1:14" x14ac:dyDescent="0.25">
      <c r="A937" t="s">
        <v>52</v>
      </c>
      <c r="B937">
        <v>6</v>
      </c>
      <c r="C937" s="1" t="s">
        <v>5</v>
      </c>
      <c r="D937" s="1" t="s">
        <v>36</v>
      </c>
      <c r="E937">
        <v>1</v>
      </c>
      <c r="F937" t="str">
        <f t="shared" si="14"/>
        <v>Both6OtherAverage Event Day1</v>
      </c>
      <c r="G937" s="23">
        <v>0.66878791000000004</v>
      </c>
      <c r="H937">
        <v>22469.88</v>
      </c>
      <c r="I937">
        <v>66.901799999999994</v>
      </c>
      <c r="J937">
        <v>3.3571999999999999E-3</v>
      </c>
      <c r="N937" s="1"/>
    </row>
    <row r="938" spans="1:14" x14ac:dyDescent="0.25">
      <c r="A938" t="s">
        <v>52</v>
      </c>
      <c r="B938">
        <v>6</v>
      </c>
      <c r="C938" s="1" t="s">
        <v>6</v>
      </c>
      <c r="D938" s="1">
        <v>41456</v>
      </c>
      <c r="E938">
        <v>0</v>
      </c>
      <c r="F938" t="str">
        <f t="shared" si="14"/>
        <v>Both6Sierra414560</v>
      </c>
      <c r="G938" s="23">
        <v>0.92252769000000001</v>
      </c>
      <c r="H938">
        <v>9739</v>
      </c>
      <c r="I938">
        <v>70.337500000000006</v>
      </c>
      <c r="J938">
        <v>1.8136599999999999E-2</v>
      </c>
      <c r="N938" s="1"/>
    </row>
    <row r="939" spans="1:14" x14ac:dyDescent="0.25">
      <c r="A939" t="s">
        <v>52</v>
      </c>
      <c r="B939">
        <v>6</v>
      </c>
      <c r="C939" s="1" t="s">
        <v>6</v>
      </c>
      <c r="D939" s="1">
        <v>41456</v>
      </c>
      <c r="E939">
        <v>1</v>
      </c>
      <c r="F939" t="str">
        <f t="shared" si="14"/>
        <v>Both6Sierra414561</v>
      </c>
      <c r="G939" s="23">
        <v>0.87712336000000002</v>
      </c>
      <c r="H939">
        <v>9739</v>
      </c>
      <c r="I939">
        <v>70.337500000000006</v>
      </c>
      <c r="J939">
        <v>1.8136599999999999E-2</v>
      </c>
      <c r="N939" s="1"/>
    </row>
    <row r="940" spans="1:14" x14ac:dyDescent="0.25">
      <c r="A940" t="s">
        <v>52</v>
      </c>
      <c r="B940">
        <v>6</v>
      </c>
      <c r="C940" s="1" t="s">
        <v>6</v>
      </c>
      <c r="D940" s="1">
        <v>41457</v>
      </c>
      <c r="E940">
        <v>0</v>
      </c>
      <c r="F940" t="str">
        <f t="shared" si="14"/>
        <v>Both6Sierra414570</v>
      </c>
      <c r="G940" s="23">
        <v>1.0855231000000001</v>
      </c>
      <c r="H940">
        <v>9738</v>
      </c>
      <c r="I940">
        <v>74.973269999999999</v>
      </c>
      <c r="J940">
        <v>2.10814E-2</v>
      </c>
      <c r="N940" s="1"/>
    </row>
    <row r="941" spans="1:14" x14ac:dyDescent="0.25">
      <c r="A941" t="s">
        <v>52</v>
      </c>
      <c r="B941">
        <v>6</v>
      </c>
      <c r="C941" s="1" t="s">
        <v>6</v>
      </c>
      <c r="D941" s="1">
        <v>41457</v>
      </c>
      <c r="E941">
        <v>1</v>
      </c>
      <c r="F941" t="str">
        <f t="shared" si="14"/>
        <v>Both6Sierra414571</v>
      </c>
      <c r="G941" s="23">
        <v>1.0726051999999999</v>
      </c>
      <c r="H941">
        <v>9738</v>
      </c>
      <c r="I941">
        <v>74.973269999999999</v>
      </c>
      <c r="J941">
        <v>2.10814E-2</v>
      </c>
      <c r="N941" s="1"/>
    </row>
    <row r="942" spans="1:14" x14ac:dyDescent="0.25">
      <c r="A942" t="s">
        <v>52</v>
      </c>
      <c r="B942">
        <v>6</v>
      </c>
      <c r="C942" s="1" t="s">
        <v>6</v>
      </c>
      <c r="D942" s="1">
        <v>41432</v>
      </c>
      <c r="E942">
        <v>0</v>
      </c>
      <c r="F942" t="str">
        <f t="shared" si="14"/>
        <v>Both6Sierra414320</v>
      </c>
      <c r="G942" s="23">
        <v>0.70758520000000003</v>
      </c>
      <c r="H942">
        <v>9602</v>
      </c>
      <c r="I942">
        <v>60.523139999999998</v>
      </c>
      <c r="J942">
        <v>1.44665E-2</v>
      </c>
      <c r="N942" s="1"/>
    </row>
    <row r="943" spans="1:14" x14ac:dyDescent="0.25">
      <c r="A943" t="s">
        <v>52</v>
      </c>
      <c r="B943">
        <v>6</v>
      </c>
      <c r="C943" s="1" t="s">
        <v>6</v>
      </c>
      <c r="D943" s="1">
        <v>41432</v>
      </c>
      <c r="E943">
        <v>1</v>
      </c>
      <c r="F943" t="str">
        <f t="shared" si="14"/>
        <v>Both6Sierra414321</v>
      </c>
      <c r="G943" s="23">
        <v>0.66834563999999996</v>
      </c>
      <c r="H943">
        <v>9602</v>
      </c>
      <c r="I943">
        <v>60.523139999999998</v>
      </c>
      <c r="J943">
        <v>1.44665E-2</v>
      </c>
      <c r="N943" s="1"/>
    </row>
    <row r="944" spans="1:14" x14ac:dyDescent="0.25">
      <c r="A944" t="s">
        <v>52</v>
      </c>
      <c r="B944">
        <v>6</v>
      </c>
      <c r="C944" s="1" t="s">
        <v>6</v>
      </c>
      <c r="D944" s="1">
        <v>41526</v>
      </c>
      <c r="E944">
        <v>0</v>
      </c>
      <c r="F944" t="str">
        <f t="shared" si="14"/>
        <v>Both6Sierra415260</v>
      </c>
      <c r="G944" s="23">
        <v>0.71849881000000004</v>
      </c>
      <c r="H944">
        <v>9730</v>
      </c>
      <c r="I944">
        <v>63.234459999999999</v>
      </c>
      <c r="J944">
        <v>1.44718E-2</v>
      </c>
      <c r="N944" s="1"/>
    </row>
    <row r="945" spans="1:14" x14ac:dyDescent="0.25">
      <c r="A945" t="s">
        <v>52</v>
      </c>
      <c r="B945">
        <v>6</v>
      </c>
      <c r="C945" s="1" t="s">
        <v>6</v>
      </c>
      <c r="D945" s="1">
        <v>41526</v>
      </c>
      <c r="E945">
        <v>1</v>
      </c>
      <c r="F945" t="str">
        <f t="shared" si="14"/>
        <v>Both6Sierra415261</v>
      </c>
      <c r="G945" s="23">
        <v>0.69216135000000001</v>
      </c>
      <c r="H945">
        <v>9730</v>
      </c>
      <c r="I945">
        <v>63.234459999999999</v>
      </c>
      <c r="J945">
        <v>1.44718E-2</v>
      </c>
      <c r="N945" s="1"/>
    </row>
    <row r="946" spans="1:14" x14ac:dyDescent="0.25">
      <c r="A946" t="s">
        <v>52</v>
      </c>
      <c r="B946">
        <v>6</v>
      </c>
      <c r="C946" s="1" t="s">
        <v>6</v>
      </c>
      <c r="D946" s="1">
        <v>41527</v>
      </c>
      <c r="E946">
        <v>0</v>
      </c>
      <c r="F946" t="str">
        <f t="shared" si="14"/>
        <v>Both6Sierra415270</v>
      </c>
      <c r="G946" s="23">
        <v>0.74973391</v>
      </c>
      <c r="H946">
        <v>9724</v>
      </c>
      <c r="I946">
        <v>63.572229999999998</v>
      </c>
      <c r="J946">
        <v>1.49397E-2</v>
      </c>
      <c r="N946" s="1"/>
    </row>
    <row r="947" spans="1:14" x14ac:dyDescent="0.25">
      <c r="A947" t="s">
        <v>52</v>
      </c>
      <c r="B947">
        <v>6</v>
      </c>
      <c r="C947" s="1" t="s">
        <v>6</v>
      </c>
      <c r="D947" s="1">
        <v>41527</v>
      </c>
      <c r="E947">
        <v>1</v>
      </c>
      <c r="F947" t="str">
        <f t="shared" si="14"/>
        <v>Both6Sierra415271</v>
      </c>
      <c r="G947" s="23">
        <v>0.72156505999999998</v>
      </c>
      <c r="H947">
        <v>9724</v>
      </c>
      <c r="I947">
        <v>63.572229999999998</v>
      </c>
      <c r="J947">
        <v>1.49397E-2</v>
      </c>
      <c r="N947" s="1"/>
    </row>
    <row r="948" spans="1:14" x14ac:dyDescent="0.25">
      <c r="A948" t="s">
        <v>52</v>
      </c>
      <c r="B948">
        <v>6</v>
      </c>
      <c r="C948" s="1" t="s">
        <v>6</v>
      </c>
      <c r="D948" s="1">
        <v>41505</v>
      </c>
      <c r="E948">
        <v>0</v>
      </c>
      <c r="F948" t="str">
        <f t="shared" si="14"/>
        <v>Both6Sierra415050</v>
      </c>
      <c r="G948" s="23">
        <v>0.90167386999999999</v>
      </c>
      <c r="H948">
        <v>9730</v>
      </c>
      <c r="I948">
        <v>71.084729999999993</v>
      </c>
      <c r="J948">
        <v>1.7627799999999999E-2</v>
      </c>
      <c r="N948" s="1"/>
    </row>
    <row r="949" spans="1:14" x14ac:dyDescent="0.25">
      <c r="A949" t="s">
        <v>52</v>
      </c>
      <c r="B949">
        <v>6</v>
      </c>
      <c r="C949" s="1" t="s">
        <v>6</v>
      </c>
      <c r="D949" s="1">
        <v>41505</v>
      </c>
      <c r="E949">
        <v>1</v>
      </c>
      <c r="F949" t="str">
        <f t="shared" si="14"/>
        <v>Both6Sierra415051</v>
      </c>
      <c r="G949" s="23">
        <v>0.86910743000000001</v>
      </c>
      <c r="H949">
        <v>9730</v>
      </c>
      <c r="I949">
        <v>71.084729999999993</v>
      </c>
      <c r="J949">
        <v>1.7627799999999999E-2</v>
      </c>
      <c r="N949" s="1"/>
    </row>
    <row r="950" spans="1:14" x14ac:dyDescent="0.25">
      <c r="A950" t="s">
        <v>52</v>
      </c>
      <c r="B950">
        <v>6</v>
      </c>
      <c r="C950" s="1" t="s">
        <v>6</v>
      </c>
      <c r="D950" s="1">
        <v>41474</v>
      </c>
      <c r="E950">
        <v>0</v>
      </c>
      <c r="F950" t="str">
        <f t="shared" si="14"/>
        <v>Both6Sierra414740</v>
      </c>
      <c r="G950" s="23">
        <v>0.69234857999999999</v>
      </c>
      <c r="H950">
        <v>9734</v>
      </c>
      <c r="I950">
        <v>60.411140000000003</v>
      </c>
      <c r="J950">
        <v>1.4050399999999999E-2</v>
      </c>
      <c r="N950" s="1"/>
    </row>
    <row r="951" spans="1:14" x14ac:dyDescent="0.25">
      <c r="A951" t="s">
        <v>52</v>
      </c>
      <c r="B951">
        <v>6</v>
      </c>
      <c r="C951" s="1" t="s">
        <v>6</v>
      </c>
      <c r="D951" s="1">
        <v>41474</v>
      </c>
      <c r="E951">
        <v>1</v>
      </c>
      <c r="F951" t="str">
        <f t="shared" si="14"/>
        <v>Both6Sierra414741</v>
      </c>
      <c r="G951" s="23">
        <v>0.66265624999999995</v>
      </c>
      <c r="H951">
        <v>9734</v>
      </c>
      <c r="I951">
        <v>60.411140000000003</v>
      </c>
      <c r="J951">
        <v>1.4050399999999999E-2</v>
      </c>
      <c r="N951" s="1"/>
    </row>
    <row r="952" spans="1:14" x14ac:dyDescent="0.25">
      <c r="A952" t="s">
        <v>52</v>
      </c>
      <c r="B952">
        <v>6</v>
      </c>
      <c r="C952" s="1" t="s">
        <v>6</v>
      </c>
      <c r="D952" s="1">
        <v>41453</v>
      </c>
      <c r="E952">
        <v>0</v>
      </c>
      <c r="F952" t="str">
        <f t="shared" si="14"/>
        <v>Both6Sierra414530</v>
      </c>
      <c r="G952" s="23">
        <v>0.74421795999999996</v>
      </c>
      <c r="H952">
        <v>9746</v>
      </c>
      <c r="I952">
        <v>64.928340000000006</v>
      </c>
      <c r="J952">
        <v>1.51745E-2</v>
      </c>
      <c r="N952" s="1"/>
    </row>
    <row r="953" spans="1:14" x14ac:dyDescent="0.25">
      <c r="A953" t="s">
        <v>52</v>
      </c>
      <c r="B953">
        <v>6</v>
      </c>
      <c r="C953" s="1" t="s">
        <v>6</v>
      </c>
      <c r="D953" s="1">
        <v>41453</v>
      </c>
      <c r="E953">
        <v>1</v>
      </c>
      <c r="F953" t="str">
        <f t="shared" si="14"/>
        <v>Both6Sierra414531</v>
      </c>
      <c r="G953" s="23">
        <v>0.70718574000000001</v>
      </c>
      <c r="H953">
        <v>9746</v>
      </c>
      <c r="I953">
        <v>64.928340000000006</v>
      </c>
      <c r="J953">
        <v>1.51745E-2</v>
      </c>
      <c r="N953" s="1"/>
    </row>
    <row r="954" spans="1:14" x14ac:dyDescent="0.25">
      <c r="A954" t="s">
        <v>52</v>
      </c>
      <c r="B954">
        <v>6</v>
      </c>
      <c r="C954" s="1" t="s">
        <v>6</v>
      </c>
      <c r="D954" s="1" t="s">
        <v>36</v>
      </c>
      <c r="E954">
        <v>0</v>
      </c>
      <c r="F954" t="str">
        <f t="shared" si="14"/>
        <v>Both6SierraAverage Event Day0</v>
      </c>
      <c r="G954" s="23">
        <v>0.81563003999999995</v>
      </c>
      <c r="H954">
        <v>9717.875</v>
      </c>
      <c r="I954">
        <v>66.150810000000007</v>
      </c>
      <c r="J954">
        <v>5.8862999999999997E-3</v>
      </c>
      <c r="N954" s="1"/>
    </row>
    <row r="955" spans="1:14" x14ac:dyDescent="0.25">
      <c r="A955" t="s">
        <v>52</v>
      </c>
      <c r="B955">
        <v>6</v>
      </c>
      <c r="C955" s="1" t="s">
        <v>6</v>
      </c>
      <c r="D955" s="1" t="s">
        <v>36</v>
      </c>
      <c r="E955">
        <v>1</v>
      </c>
      <c r="F955" t="str">
        <f t="shared" si="14"/>
        <v>Both6SierraAverage Event Day1</v>
      </c>
      <c r="G955" s="23">
        <v>0.78423494000000005</v>
      </c>
      <c r="H955">
        <v>9717.875</v>
      </c>
      <c r="I955">
        <v>66.150810000000007</v>
      </c>
      <c r="J955">
        <v>5.8862999999999997E-3</v>
      </c>
      <c r="N955" s="1"/>
    </row>
    <row r="956" spans="1:14" x14ac:dyDescent="0.25">
      <c r="A956" t="s">
        <v>52</v>
      </c>
      <c r="B956">
        <v>6</v>
      </c>
      <c r="C956" s="1" t="s">
        <v>7</v>
      </c>
      <c r="D956" s="1">
        <v>41456</v>
      </c>
      <c r="E956">
        <v>0</v>
      </c>
      <c r="F956" t="str">
        <f t="shared" si="14"/>
        <v>Both6Stockton414560</v>
      </c>
      <c r="G956" s="23">
        <v>0.82449525000000001</v>
      </c>
      <c r="H956">
        <v>9283</v>
      </c>
      <c r="I956">
        <v>74.649410000000003</v>
      </c>
      <c r="J956">
        <v>1.74033E-2</v>
      </c>
      <c r="N956" s="1"/>
    </row>
    <row r="957" spans="1:14" x14ac:dyDescent="0.25">
      <c r="A957" t="s">
        <v>52</v>
      </c>
      <c r="B957">
        <v>6</v>
      </c>
      <c r="C957" s="1" t="s">
        <v>7</v>
      </c>
      <c r="D957" s="1">
        <v>41456</v>
      </c>
      <c r="E957">
        <v>1</v>
      </c>
      <c r="F957" t="str">
        <f t="shared" si="14"/>
        <v>Both6Stockton414561</v>
      </c>
      <c r="G957" s="23">
        <v>0.80219004000000005</v>
      </c>
      <c r="H957">
        <v>9283</v>
      </c>
      <c r="I957">
        <v>74.649410000000003</v>
      </c>
      <c r="J957">
        <v>1.74033E-2</v>
      </c>
      <c r="N957" s="1"/>
    </row>
    <row r="958" spans="1:14" x14ac:dyDescent="0.25">
      <c r="A958" t="s">
        <v>52</v>
      </c>
      <c r="B958">
        <v>6</v>
      </c>
      <c r="C958" s="1" t="s">
        <v>7</v>
      </c>
      <c r="D958" s="1">
        <v>41457</v>
      </c>
      <c r="E958">
        <v>0</v>
      </c>
      <c r="F958" t="str">
        <f t="shared" si="14"/>
        <v>Both6Stockton414570</v>
      </c>
      <c r="G958" s="23">
        <v>0.96990491000000001</v>
      </c>
      <c r="H958">
        <v>9279</v>
      </c>
      <c r="I958">
        <v>80.047889999999995</v>
      </c>
      <c r="J958">
        <v>2.00819E-2</v>
      </c>
      <c r="N958" s="1"/>
    </row>
    <row r="959" spans="1:14" x14ac:dyDescent="0.25">
      <c r="A959" t="s">
        <v>52</v>
      </c>
      <c r="B959">
        <v>6</v>
      </c>
      <c r="C959" s="1" t="s">
        <v>7</v>
      </c>
      <c r="D959" s="1">
        <v>41457</v>
      </c>
      <c r="E959">
        <v>1</v>
      </c>
      <c r="F959" t="str">
        <f t="shared" si="14"/>
        <v>Both6Stockton414571</v>
      </c>
      <c r="G959" s="23">
        <v>0.95319960999999997</v>
      </c>
      <c r="H959">
        <v>9279</v>
      </c>
      <c r="I959">
        <v>80.047889999999995</v>
      </c>
      <c r="J959">
        <v>2.00819E-2</v>
      </c>
      <c r="N959" s="1"/>
    </row>
    <row r="960" spans="1:14" x14ac:dyDescent="0.25">
      <c r="A960" t="s">
        <v>52</v>
      </c>
      <c r="B960">
        <v>6</v>
      </c>
      <c r="C960" s="1" t="s">
        <v>7</v>
      </c>
      <c r="D960" s="1">
        <v>41432</v>
      </c>
      <c r="E960">
        <v>0</v>
      </c>
      <c r="F960" t="str">
        <f t="shared" si="14"/>
        <v>Both6Stockton414320</v>
      </c>
      <c r="G960" s="23">
        <v>0.59685732999999996</v>
      </c>
      <c r="H960">
        <v>9238</v>
      </c>
      <c r="I960">
        <v>61.602679999999999</v>
      </c>
      <c r="J960">
        <v>1.31596E-2</v>
      </c>
      <c r="N960" s="1"/>
    </row>
    <row r="961" spans="1:14" x14ac:dyDescent="0.25">
      <c r="A961" t="s">
        <v>52</v>
      </c>
      <c r="B961">
        <v>6</v>
      </c>
      <c r="C961" s="1" t="s">
        <v>7</v>
      </c>
      <c r="D961" s="1">
        <v>41432</v>
      </c>
      <c r="E961">
        <v>1</v>
      </c>
      <c r="F961" t="str">
        <f t="shared" si="14"/>
        <v>Both6Stockton414321</v>
      </c>
      <c r="G961" s="23">
        <v>0.58741852999999999</v>
      </c>
      <c r="H961">
        <v>9238</v>
      </c>
      <c r="I961">
        <v>61.602679999999999</v>
      </c>
      <c r="J961">
        <v>1.31596E-2</v>
      </c>
      <c r="N961" s="1"/>
    </row>
    <row r="962" spans="1:14" x14ac:dyDescent="0.25">
      <c r="A962" t="s">
        <v>52</v>
      </c>
      <c r="B962">
        <v>6</v>
      </c>
      <c r="C962" s="1" t="s">
        <v>7</v>
      </c>
      <c r="D962" s="1">
        <v>41526</v>
      </c>
      <c r="E962">
        <v>0</v>
      </c>
      <c r="F962" t="str">
        <f t="shared" si="14"/>
        <v>Both6Stockton415260</v>
      </c>
      <c r="G962" s="23">
        <v>0.68081437</v>
      </c>
      <c r="H962">
        <v>9251</v>
      </c>
      <c r="I962">
        <v>72.396680000000003</v>
      </c>
      <c r="J962">
        <v>1.42211E-2</v>
      </c>
      <c r="N962" s="1"/>
    </row>
    <row r="963" spans="1:14" x14ac:dyDescent="0.25">
      <c r="A963" t="s">
        <v>52</v>
      </c>
      <c r="B963">
        <v>6</v>
      </c>
      <c r="C963" s="1" t="s">
        <v>7</v>
      </c>
      <c r="D963" s="1">
        <v>41526</v>
      </c>
      <c r="E963">
        <v>1</v>
      </c>
      <c r="F963" t="str">
        <f t="shared" ref="F963:F1026" si="15">CONCATENATE(A963,B963,C963,D963,E963)</f>
        <v>Both6Stockton415261</v>
      </c>
      <c r="G963" s="23">
        <v>0.67406001000000004</v>
      </c>
      <c r="H963">
        <v>9251</v>
      </c>
      <c r="I963">
        <v>72.396680000000003</v>
      </c>
      <c r="J963">
        <v>1.42211E-2</v>
      </c>
      <c r="N963" s="1"/>
    </row>
    <row r="964" spans="1:14" x14ac:dyDescent="0.25">
      <c r="A964" t="s">
        <v>52</v>
      </c>
      <c r="B964">
        <v>6</v>
      </c>
      <c r="C964" s="1" t="s">
        <v>7</v>
      </c>
      <c r="D964" s="1">
        <v>41527</v>
      </c>
      <c r="E964">
        <v>0</v>
      </c>
      <c r="F964" t="str">
        <f t="shared" si="15"/>
        <v>Both6Stockton415270</v>
      </c>
      <c r="G964" s="23">
        <v>0.67184703000000001</v>
      </c>
      <c r="H964">
        <v>9250</v>
      </c>
      <c r="I964">
        <v>69.897390000000001</v>
      </c>
      <c r="J964">
        <v>1.43267E-2</v>
      </c>
      <c r="N964" s="1"/>
    </row>
    <row r="965" spans="1:14" x14ac:dyDescent="0.25">
      <c r="A965" t="s">
        <v>52</v>
      </c>
      <c r="B965">
        <v>6</v>
      </c>
      <c r="C965" s="1" t="s">
        <v>7</v>
      </c>
      <c r="D965" s="1">
        <v>41527</v>
      </c>
      <c r="E965">
        <v>1</v>
      </c>
      <c r="F965" t="str">
        <f t="shared" si="15"/>
        <v>Both6Stockton415271</v>
      </c>
      <c r="G965" s="23">
        <v>0.67890607999999997</v>
      </c>
      <c r="H965">
        <v>9250</v>
      </c>
      <c r="I965">
        <v>69.897390000000001</v>
      </c>
      <c r="J965">
        <v>1.43267E-2</v>
      </c>
      <c r="N965" s="1"/>
    </row>
    <row r="966" spans="1:14" x14ac:dyDescent="0.25">
      <c r="A966" t="s">
        <v>52</v>
      </c>
      <c r="B966">
        <v>6</v>
      </c>
      <c r="C966" s="1" t="s">
        <v>7</v>
      </c>
      <c r="D966" s="1">
        <v>41505</v>
      </c>
      <c r="E966">
        <v>0</v>
      </c>
      <c r="F966" t="str">
        <f t="shared" si="15"/>
        <v>Both6Stockton415050</v>
      </c>
      <c r="G966" s="23">
        <v>0.76065998999999995</v>
      </c>
      <c r="H966">
        <v>9261</v>
      </c>
      <c r="I966">
        <v>75.198970000000003</v>
      </c>
      <c r="J966">
        <v>1.58295E-2</v>
      </c>
      <c r="N966" s="1"/>
    </row>
    <row r="967" spans="1:14" x14ac:dyDescent="0.25">
      <c r="A967" t="s">
        <v>52</v>
      </c>
      <c r="B967">
        <v>6</v>
      </c>
      <c r="C967" s="1" t="s">
        <v>7</v>
      </c>
      <c r="D967" s="1">
        <v>41505</v>
      </c>
      <c r="E967">
        <v>1</v>
      </c>
      <c r="F967" t="str">
        <f t="shared" si="15"/>
        <v>Both6Stockton415051</v>
      </c>
      <c r="G967" s="23">
        <v>0.74124778999999996</v>
      </c>
      <c r="H967">
        <v>9261</v>
      </c>
      <c r="I967">
        <v>75.198970000000003</v>
      </c>
      <c r="J967">
        <v>1.58295E-2</v>
      </c>
      <c r="N967" s="1"/>
    </row>
    <row r="968" spans="1:14" x14ac:dyDescent="0.25">
      <c r="A968" t="s">
        <v>52</v>
      </c>
      <c r="B968">
        <v>6</v>
      </c>
      <c r="C968" s="1" t="s">
        <v>7</v>
      </c>
      <c r="D968" s="1">
        <v>41474</v>
      </c>
      <c r="E968">
        <v>0</v>
      </c>
      <c r="F968" t="str">
        <f t="shared" si="15"/>
        <v>Both6Stockton414740</v>
      </c>
      <c r="G968" s="23">
        <v>0.60631694000000003</v>
      </c>
      <c r="H968">
        <v>9261</v>
      </c>
      <c r="I968">
        <v>63.797229999999999</v>
      </c>
      <c r="J968">
        <v>1.2906900000000001E-2</v>
      </c>
      <c r="N968" s="1"/>
    </row>
    <row r="969" spans="1:14" x14ac:dyDescent="0.25">
      <c r="A969" t="s">
        <v>52</v>
      </c>
      <c r="B969">
        <v>6</v>
      </c>
      <c r="C969" s="1" t="s">
        <v>7</v>
      </c>
      <c r="D969" s="1">
        <v>41474</v>
      </c>
      <c r="E969">
        <v>1</v>
      </c>
      <c r="F969" t="str">
        <f t="shared" si="15"/>
        <v>Both6Stockton414741</v>
      </c>
      <c r="G969" s="23">
        <v>0.60797520000000005</v>
      </c>
      <c r="H969">
        <v>9261</v>
      </c>
      <c r="I969">
        <v>63.797229999999999</v>
      </c>
      <c r="J969">
        <v>1.2906900000000001E-2</v>
      </c>
      <c r="N969" s="1"/>
    </row>
    <row r="970" spans="1:14" x14ac:dyDescent="0.25">
      <c r="A970" t="s">
        <v>52</v>
      </c>
      <c r="B970">
        <v>6</v>
      </c>
      <c r="C970" s="1" t="s">
        <v>7</v>
      </c>
      <c r="D970" s="1">
        <v>41453</v>
      </c>
      <c r="E970">
        <v>0</v>
      </c>
      <c r="F970" t="str">
        <f t="shared" si="15"/>
        <v>Both6Stockton414530</v>
      </c>
      <c r="G970" s="23">
        <v>0.69396552</v>
      </c>
      <c r="H970">
        <v>9287</v>
      </c>
      <c r="I970">
        <v>72.744990000000001</v>
      </c>
      <c r="J970">
        <v>1.4775099999999999E-2</v>
      </c>
      <c r="N970" s="1"/>
    </row>
    <row r="971" spans="1:14" x14ac:dyDescent="0.25">
      <c r="A971" t="s">
        <v>52</v>
      </c>
      <c r="B971">
        <v>6</v>
      </c>
      <c r="C971" s="1" t="s">
        <v>7</v>
      </c>
      <c r="D971" s="1">
        <v>41453</v>
      </c>
      <c r="E971">
        <v>1</v>
      </c>
      <c r="F971" t="str">
        <f t="shared" si="15"/>
        <v>Both6Stockton414531</v>
      </c>
      <c r="G971" s="23">
        <v>0.67808528000000001</v>
      </c>
      <c r="H971">
        <v>9287</v>
      </c>
      <c r="I971">
        <v>72.744990000000001</v>
      </c>
      <c r="J971">
        <v>1.4775099999999999E-2</v>
      </c>
      <c r="N971" s="1"/>
    </row>
    <row r="972" spans="1:14" x14ac:dyDescent="0.25">
      <c r="A972" t="s">
        <v>52</v>
      </c>
      <c r="B972">
        <v>6</v>
      </c>
      <c r="C972" s="1" t="s">
        <v>7</v>
      </c>
      <c r="D972" s="1" t="s">
        <v>36</v>
      </c>
      <c r="E972">
        <v>0</v>
      </c>
      <c r="F972" t="str">
        <f t="shared" si="15"/>
        <v>Both6StocktonAverage Event Day0</v>
      </c>
      <c r="G972" s="23">
        <v>0.72601168999999999</v>
      </c>
      <c r="H972">
        <v>9263.75</v>
      </c>
      <c r="I972">
        <v>71.304400000000001</v>
      </c>
      <c r="J972">
        <v>5.5491000000000004E-3</v>
      </c>
      <c r="N972" s="1"/>
    </row>
    <row r="973" spans="1:14" x14ac:dyDescent="0.25">
      <c r="A973" t="s">
        <v>52</v>
      </c>
      <c r="B973">
        <v>6</v>
      </c>
      <c r="C973" s="1" t="s">
        <v>7</v>
      </c>
      <c r="D973" s="1" t="s">
        <v>36</v>
      </c>
      <c r="E973">
        <v>1</v>
      </c>
      <c r="F973" t="str">
        <f t="shared" si="15"/>
        <v>Both6StocktonAverage Event Day1</v>
      </c>
      <c r="G973" s="23">
        <v>0.71565999999999996</v>
      </c>
      <c r="H973">
        <v>9263.75</v>
      </c>
      <c r="I973">
        <v>71.304400000000001</v>
      </c>
      <c r="J973">
        <v>5.5491000000000004E-3</v>
      </c>
      <c r="N973" s="1"/>
    </row>
    <row r="974" spans="1:14" x14ac:dyDescent="0.25">
      <c r="A974" t="s">
        <v>52</v>
      </c>
      <c r="B974">
        <v>7</v>
      </c>
      <c r="C974" s="1" t="s">
        <v>17</v>
      </c>
      <c r="D974" s="1">
        <v>41456</v>
      </c>
      <c r="E974">
        <v>0</v>
      </c>
      <c r="F974" t="str">
        <f t="shared" si="15"/>
        <v>Both7All414560</v>
      </c>
      <c r="G974" s="23">
        <v>0.76691492000000006</v>
      </c>
      <c r="H974">
        <v>117919</v>
      </c>
      <c r="I974">
        <v>68.819630000000004</v>
      </c>
      <c r="J974">
        <v>4.6889000000000002E-3</v>
      </c>
      <c r="N974" s="1"/>
    </row>
    <row r="975" spans="1:14" x14ac:dyDescent="0.25">
      <c r="A975" t="s">
        <v>52</v>
      </c>
      <c r="B975">
        <v>7</v>
      </c>
      <c r="C975" s="1" t="s">
        <v>17</v>
      </c>
      <c r="D975" s="1">
        <v>41456</v>
      </c>
      <c r="E975">
        <v>1</v>
      </c>
      <c r="F975" t="str">
        <f t="shared" si="15"/>
        <v>Both7All414561</v>
      </c>
      <c r="G975" s="23">
        <v>0.76296467000000001</v>
      </c>
      <c r="H975">
        <v>117919</v>
      </c>
      <c r="I975">
        <v>68.819630000000004</v>
      </c>
      <c r="J975">
        <v>4.6889000000000002E-3</v>
      </c>
      <c r="N975" s="1"/>
    </row>
    <row r="976" spans="1:14" x14ac:dyDescent="0.25">
      <c r="A976" t="s">
        <v>52</v>
      </c>
      <c r="B976">
        <v>7</v>
      </c>
      <c r="C976" s="1" t="s">
        <v>17</v>
      </c>
      <c r="D976" s="1">
        <v>41457</v>
      </c>
      <c r="E976">
        <v>0</v>
      </c>
      <c r="F976" t="str">
        <f t="shared" si="15"/>
        <v>Both7All414570</v>
      </c>
      <c r="G976" s="23">
        <v>0.83534222999999996</v>
      </c>
      <c r="H976">
        <v>117977</v>
      </c>
      <c r="I976">
        <v>71.327029999999993</v>
      </c>
      <c r="J976">
        <v>5.1609000000000004E-3</v>
      </c>
      <c r="N976" s="1"/>
    </row>
    <row r="977" spans="1:14" x14ac:dyDescent="0.25">
      <c r="A977" t="s">
        <v>52</v>
      </c>
      <c r="B977">
        <v>7</v>
      </c>
      <c r="C977" s="1" t="s">
        <v>17</v>
      </c>
      <c r="D977" s="1">
        <v>41457</v>
      </c>
      <c r="E977">
        <v>1</v>
      </c>
      <c r="F977" t="str">
        <f t="shared" si="15"/>
        <v>Both7All414571</v>
      </c>
      <c r="G977" s="23">
        <v>0.83969956999999995</v>
      </c>
      <c r="H977">
        <v>117977</v>
      </c>
      <c r="I977">
        <v>71.327029999999993</v>
      </c>
      <c r="J977">
        <v>5.1609000000000004E-3</v>
      </c>
      <c r="N977" s="1"/>
    </row>
    <row r="978" spans="1:14" x14ac:dyDescent="0.25">
      <c r="A978" t="s">
        <v>52</v>
      </c>
      <c r="B978">
        <v>7</v>
      </c>
      <c r="C978" s="1" t="s">
        <v>17</v>
      </c>
      <c r="D978" s="1">
        <v>41432</v>
      </c>
      <c r="E978">
        <v>0</v>
      </c>
      <c r="F978" t="str">
        <f t="shared" si="15"/>
        <v>Both7All414320</v>
      </c>
      <c r="G978" s="23">
        <v>0.64601227999999999</v>
      </c>
      <c r="H978">
        <v>114764</v>
      </c>
      <c r="I978">
        <v>61.029820000000001</v>
      </c>
      <c r="J978">
        <v>3.9829000000000002E-3</v>
      </c>
      <c r="N978" s="1"/>
    </row>
    <row r="979" spans="1:14" x14ac:dyDescent="0.25">
      <c r="A979" t="s">
        <v>52</v>
      </c>
      <c r="B979">
        <v>7</v>
      </c>
      <c r="C979" s="1" t="s">
        <v>17</v>
      </c>
      <c r="D979" s="1">
        <v>41432</v>
      </c>
      <c r="E979">
        <v>1</v>
      </c>
      <c r="F979" t="str">
        <f t="shared" si="15"/>
        <v>Both7All414321</v>
      </c>
      <c r="G979" s="23">
        <v>0.64284794000000001</v>
      </c>
      <c r="H979">
        <v>114764</v>
      </c>
      <c r="I979">
        <v>61.029820000000001</v>
      </c>
      <c r="J979">
        <v>3.9829000000000002E-3</v>
      </c>
      <c r="N979" s="1"/>
    </row>
    <row r="980" spans="1:14" x14ac:dyDescent="0.25">
      <c r="A980" t="s">
        <v>52</v>
      </c>
      <c r="B980">
        <v>7</v>
      </c>
      <c r="C980" s="1" t="s">
        <v>17</v>
      </c>
      <c r="D980" s="1">
        <v>41526</v>
      </c>
      <c r="E980">
        <v>0</v>
      </c>
      <c r="F980" t="str">
        <f t="shared" si="15"/>
        <v>Both7All415260</v>
      </c>
      <c r="G980" s="23">
        <v>0.70326116999999999</v>
      </c>
      <c r="H980">
        <v>119320</v>
      </c>
      <c r="I980">
        <v>64.000470000000007</v>
      </c>
      <c r="J980">
        <v>4.0371000000000001E-3</v>
      </c>
      <c r="N980" s="1"/>
    </row>
    <row r="981" spans="1:14" x14ac:dyDescent="0.25">
      <c r="A981" t="s">
        <v>52</v>
      </c>
      <c r="B981">
        <v>7</v>
      </c>
      <c r="C981" s="1" t="s">
        <v>17</v>
      </c>
      <c r="D981" s="1">
        <v>41526</v>
      </c>
      <c r="E981">
        <v>1</v>
      </c>
      <c r="F981" t="str">
        <f t="shared" si="15"/>
        <v>Both7All415261</v>
      </c>
      <c r="G981" s="23">
        <v>0.69807081999999998</v>
      </c>
      <c r="H981">
        <v>119320</v>
      </c>
      <c r="I981">
        <v>64.000470000000007</v>
      </c>
      <c r="J981">
        <v>4.0371000000000001E-3</v>
      </c>
      <c r="N981" s="1"/>
    </row>
    <row r="982" spans="1:14" x14ac:dyDescent="0.25">
      <c r="A982" t="s">
        <v>52</v>
      </c>
      <c r="B982">
        <v>7</v>
      </c>
      <c r="C982" s="1" t="s">
        <v>17</v>
      </c>
      <c r="D982" s="1">
        <v>41527</v>
      </c>
      <c r="E982">
        <v>0</v>
      </c>
      <c r="F982" t="str">
        <f t="shared" si="15"/>
        <v>Both7All415270</v>
      </c>
      <c r="G982" s="23">
        <v>0.70220961000000004</v>
      </c>
      <c r="H982">
        <v>119288</v>
      </c>
      <c r="I982">
        <v>64.120630000000006</v>
      </c>
      <c r="J982">
        <v>3.9976999999999999E-3</v>
      </c>
      <c r="N982" s="1"/>
    </row>
    <row r="983" spans="1:14" x14ac:dyDescent="0.25">
      <c r="A983" t="s">
        <v>52</v>
      </c>
      <c r="B983">
        <v>7</v>
      </c>
      <c r="C983" s="1" t="s">
        <v>17</v>
      </c>
      <c r="D983" s="1">
        <v>41527</v>
      </c>
      <c r="E983">
        <v>1</v>
      </c>
      <c r="F983" t="str">
        <f t="shared" si="15"/>
        <v>Both7All415271</v>
      </c>
      <c r="G983" s="23">
        <v>0.69858485999999997</v>
      </c>
      <c r="H983">
        <v>119288</v>
      </c>
      <c r="I983">
        <v>64.120630000000006</v>
      </c>
      <c r="J983">
        <v>3.9976999999999999E-3</v>
      </c>
      <c r="N983" s="1"/>
    </row>
    <row r="984" spans="1:14" x14ac:dyDescent="0.25">
      <c r="A984" t="s">
        <v>52</v>
      </c>
      <c r="B984">
        <v>7</v>
      </c>
      <c r="C984" s="1" t="s">
        <v>17</v>
      </c>
      <c r="D984" s="1">
        <v>41505</v>
      </c>
      <c r="E984">
        <v>0</v>
      </c>
      <c r="F984" t="str">
        <f t="shared" si="15"/>
        <v>Both7All415050</v>
      </c>
      <c r="G984" s="23">
        <v>0.75650251999999996</v>
      </c>
      <c r="H984">
        <v>119278</v>
      </c>
      <c r="I984">
        <v>69.474189999999993</v>
      </c>
      <c r="J984">
        <v>4.4593999999999996E-3</v>
      </c>
      <c r="N984" s="1"/>
    </row>
    <row r="985" spans="1:14" x14ac:dyDescent="0.25">
      <c r="A985" t="s">
        <v>52</v>
      </c>
      <c r="B985">
        <v>7</v>
      </c>
      <c r="C985" s="1" t="s">
        <v>17</v>
      </c>
      <c r="D985" s="1">
        <v>41505</v>
      </c>
      <c r="E985">
        <v>1</v>
      </c>
      <c r="F985" t="str">
        <f t="shared" si="15"/>
        <v>Both7All415051</v>
      </c>
      <c r="G985" s="23">
        <v>0.74812022</v>
      </c>
      <c r="H985">
        <v>119278</v>
      </c>
      <c r="I985">
        <v>69.474189999999993</v>
      </c>
      <c r="J985">
        <v>4.4593999999999996E-3</v>
      </c>
      <c r="N985" s="1"/>
    </row>
    <row r="986" spans="1:14" x14ac:dyDescent="0.25">
      <c r="A986" t="s">
        <v>52</v>
      </c>
      <c r="B986">
        <v>7</v>
      </c>
      <c r="C986" s="1" t="s">
        <v>17</v>
      </c>
      <c r="D986" s="1">
        <v>41474</v>
      </c>
      <c r="E986">
        <v>0</v>
      </c>
      <c r="F986" t="str">
        <f t="shared" si="15"/>
        <v>Both7All414740</v>
      </c>
      <c r="G986" s="23">
        <v>0.61413843000000001</v>
      </c>
      <c r="H986">
        <v>118810</v>
      </c>
      <c r="I986">
        <v>61.371079999999999</v>
      </c>
      <c r="J986">
        <v>3.6775000000000002E-3</v>
      </c>
      <c r="N986" s="1"/>
    </row>
    <row r="987" spans="1:14" x14ac:dyDescent="0.25">
      <c r="A987" t="s">
        <v>52</v>
      </c>
      <c r="B987">
        <v>7</v>
      </c>
      <c r="C987" s="1" t="s">
        <v>17</v>
      </c>
      <c r="D987" s="1">
        <v>41474</v>
      </c>
      <c r="E987">
        <v>1</v>
      </c>
      <c r="F987" t="str">
        <f t="shared" si="15"/>
        <v>Both7All414741</v>
      </c>
      <c r="G987" s="23">
        <v>0.61713041000000002</v>
      </c>
      <c r="H987">
        <v>118810</v>
      </c>
      <c r="I987">
        <v>61.371079999999999</v>
      </c>
      <c r="J987">
        <v>3.6775000000000002E-3</v>
      </c>
      <c r="N987" s="1"/>
    </row>
    <row r="988" spans="1:14" x14ac:dyDescent="0.25">
      <c r="A988" t="s">
        <v>52</v>
      </c>
      <c r="B988">
        <v>7</v>
      </c>
      <c r="C988" s="1" t="s">
        <v>17</v>
      </c>
      <c r="D988" s="1">
        <v>41453</v>
      </c>
      <c r="E988">
        <v>0</v>
      </c>
      <c r="F988" t="str">
        <f t="shared" si="15"/>
        <v>Both7All414530</v>
      </c>
      <c r="G988" s="23">
        <v>0.69439921000000004</v>
      </c>
      <c r="H988">
        <v>117796</v>
      </c>
      <c r="I988">
        <v>68.153700000000001</v>
      </c>
      <c r="J988">
        <v>4.2467E-3</v>
      </c>
      <c r="N988" s="1"/>
    </row>
    <row r="989" spans="1:14" x14ac:dyDescent="0.25">
      <c r="A989" t="s">
        <v>52</v>
      </c>
      <c r="B989">
        <v>7</v>
      </c>
      <c r="C989" s="1" t="s">
        <v>17</v>
      </c>
      <c r="D989" s="1">
        <v>41453</v>
      </c>
      <c r="E989">
        <v>1</v>
      </c>
      <c r="F989" t="str">
        <f t="shared" si="15"/>
        <v>Both7All414531</v>
      </c>
      <c r="G989" s="23">
        <v>0.69113785999999999</v>
      </c>
      <c r="H989">
        <v>117796</v>
      </c>
      <c r="I989">
        <v>68.153700000000001</v>
      </c>
      <c r="J989">
        <v>4.2467E-3</v>
      </c>
      <c r="N989" s="1"/>
    </row>
    <row r="990" spans="1:14" x14ac:dyDescent="0.25">
      <c r="A990" t="s">
        <v>52</v>
      </c>
      <c r="B990">
        <v>7</v>
      </c>
      <c r="C990" s="1" t="s">
        <v>17</v>
      </c>
      <c r="D990" s="1" t="s">
        <v>36</v>
      </c>
      <c r="E990">
        <v>0</v>
      </c>
      <c r="F990" t="str">
        <f t="shared" si="15"/>
        <v>Both7AllAverage Event Day0</v>
      </c>
      <c r="G990" s="23">
        <v>0.71493472999999996</v>
      </c>
      <c r="H990">
        <v>118144</v>
      </c>
      <c r="I990">
        <v>66.053560000000004</v>
      </c>
      <c r="J990">
        <v>1.5296000000000001E-3</v>
      </c>
      <c r="N990" s="1"/>
    </row>
    <row r="991" spans="1:14" x14ac:dyDescent="0.25">
      <c r="A991" t="s">
        <v>52</v>
      </c>
      <c r="B991">
        <v>7</v>
      </c>
      <c r="C991" s="1" t="s">
        <v>17</v>
      </c>
      <c r="D991" s="1" t="s">
        <v>36</v>
      </c>
      <c r="E991">
        <v>1</v>
      </c>
      <c r="F991" t="str">
        <f t="shared" si="15"/>
        <v>Both7AllAverage Event Day1</v>
      </c>
      <c r="G991" s="23">
        <v>0.71252159000000004</v>
      </c>
      <c r="H991">
        <v>118144</v>
      </c>
      <c r="I991">
        <v>66.053560000000004</v>
      </c>
      <c r="J991">
        <v>1.5296000000000001E-3</v>
      </c>
      <c r="N991" s="1"/>
    </row>
    <row r="992" spans="1:14" x14ac:dyDescent="0.25">
      <c r="A992" t="s">
        <v>52</v>
      </c>
      <c r="B992">
        <v>7</v>
      </c>
      <c r="C992" s="1" t="s">
        <v>3</v>
      </c>
      <c r="D992" s="1">
        <v>41456</v>
      </c>
      <c r="E992">
        <v>0</v>
      </c>
      <c r="F992" t="str">
        <f t="shared" si="15"/>
        <v>Both7Greater Bay Area414560</v>
      </c>
      <c r="G992" s="23">
        <v>0.56911261000000002</v>
      </c>
      <c r="H992">
        <v>51870</v>
      </c>
      <c r="I992">
        <v>63.520530000000001</v>
      </c>
      <c r="J992">
        <v>4.9804999999999997E-3</v>
      </c>
      <c r="N992" s="1"/>
    </row>
    <row r="993" spans="1:14" x14ac:dyDescent="0.25">
      <c r="A993" t="s">
        <v>52</v>
      </c>
      <c r="B993">
        <v>7</v>
      </c>
      <c r="C993" s="1" t="s">
        <v>3</v>
      </c>
      <c r="D993" s="1">
        <v>41456</v>
      </c>
      <c r="E993">
        <v>1</v>
      </c>
      <c r="F993" t="str">
        <f t="shared" si="15"/>
        <v>Both7Greater Bay Area414561</v>
      </c>
      <c r="G993" s="23">
        <v>0.56197909000000001</v>
      </c>
      <c r="H993">
        <v>51870</v>
      </c>
      <c r="I993">
        <v>63.520530000000001</v>
      </c>
      <c r="J993">
        <v>4.9804999999999997E-3</v>
      </c>
      <c r="N993" s="1"/>
    </row>
    <row r="994" spans="1:14" x14ac:dyDescent="0.25">
      <c r="A994" t="s">
        <v>52</v>
      </c>
      <c r="B994">
        <v>7</v>
      </c>
      <c r="C994" s="1" t="s">
        <v>3</v>
      </c>
      <c r="D994" s="1">
        <v>41457</v>
      </c>
      <c r="E994">
        <v>0</v>
      </c>
      <c r="F994" t="str">
        <f t="shared" si="15"/>
        <v>Both7Greater Bay Area414570</v>
      </c>
      <c r="G994" s="23">
        <v>0.62588062</v>
      </c>
      <c r="H994">
        <v>51913</v>
      </c>
      <c r="I994">
        <v>65.946789999999993</v>
      </c>
      <c r="J994">
        <v>5.7378000000000004E-3</v>
      </c>
      <c r="N994" s="1"/>
    </row>
    <row r="995" spans="1:14" x14ac:dyDescent="0.25">
      <c r="A995" t="s">
        <v>52</v>
      </c>
      <c r="B995">
        <v>7</v>
      </c>
      <c r="C995" s="1" t="s">
        <v>3</v>
      </c>
      <c r="D995" s="1">
        <v>41457</v>
      </c>
      <c r="E995">
        <v>1</v>
      </c>
      <c r="F995" t="str">
        <f t="shared" si="15"/>
        <v>Both7Greater Bay Area414571</v>
      </c>
      <c r="G995" s="23">
        <v>0.61154441999999998</v>
      </c>
      <c r="H995">
        <v>51913</v>
      </c>
      <c r="I995">
        <v>65.946789999999993</v>
      </c>
      <c r="J995">
        <v>5.7378000000000004E-3</v>
      </c>
      <c r="N995" s="1"/>
    </row>
    <row r="996" spans="1:14" x14ac:dyDescent="0.25">
      <c r="A996" t="s">
        <v>52</v>
      </c>
      <c r="B996">
        <v>7</v>
      </c>
      <c r="C996" s="1" t="s">
        <v>3</v>
      </c>
      <c r="D996" s="1">
        <v>41432</v>
      </c>
      <c r="E996">
        <v>0</v>
      </c>
      <c r="F996" t="str">
        <f t="shared" si="15"/>
        <v>Both7Greater Bay Area414320</v>
      </c>
      <c r="G996" s="23">
        <v>0.51886317999999998</v>
      </c>
      <c r="H996">
        <v>50126</v>
      </c>
      <c r="I996">
        <v>56.569130000000001</v>
      </c>
      <c r="J996">
        <v>4.4933999999999998E-3</v>
      </c>
      <c r="N996" s="1"/>
    </row>
    <row r="997" spans="1:14" x14ac:dyDescent="0.25">
      <c r="A997" t="s">
        <v>52</v>
      </c>
      <c r="B997">
        <v>7</v>
      </c>
      <c r="C997" s="1" t="s">
        <v>3</v>
      </c>
      <c r="D997" s="1">
        <v>41432</v>
      </c>
      <c r="E997">
        <v>1</v>
      </c>
      <c r="F997" t="str">
        <f t="shared" si="15"/>
        <v>Both7Greater Bay Area414321</v>
      </c>
      <c r="G997" s="23">
        <v>0.52262492999999999</v>
      </c>
      <c r="H997">
        <v>50126</v>
      </c>
      <c r="I997">
        <v>56.569130000000001</v>
      </c>
      <c r="J997">
        <v>4.4933999999999998E-3</v>
      </c>
      <c r="N997" s="1"/>
    </row>
    <row r="998" spans="1:14" x14ac:dyDescent="0.25">
      <c r="A998" t="s">
        <v>52</v>
      </c>
      <c r="B998">
        <v>7</v>
      </c>
      <c r="C998" s="1" t="s">
        <v>3</v>
      </c>
      <c r="D998" s="1">
        <v>41526</v>
      </c>
      <c r="E998">
        <v>0</v>
      </c>
      <c r="F998" t="str">
        <f t="shared" si="15"/>
        <v>Both7Greater Bay Area415260</v>
      </c>
      <c r="G998" s="23">
        <v>0.58270034000000004</v>
      </c>
      <c r="H998">
        <v>52756</v>
      </c>
      <c r="I998">
        <v>61.259590000000003</v>
      </c>
      <c r="J998">
        <v>4.7502000000000004E-3</v>
      </c>
      <c r="N998" s="1"/>
    </row>
    <row r="999" spans="1:14" x14ac:dyDescent="0.25">
      <c r="A999" t="s">
        <v>52</v>
      </c>
      <c r="B999">
        <v>7</v>
      </c>
      <c r="C999" s="1" t="s">
        <v>3</v>
      </c>
      <c r="D999" s="1">
        <v>41526</v>
      </c>
      <c r="E999">
        <v>1</v>
      </c>
      <c r="F999" t="str">
        <f t="shared" si="15"/>
        <v>Both7Greater Bay Area415261</v>
      </c>
      <c r="G999" s="23">
        <v>0.58171399999999995</v>
      </c>
      <c r="H999">
        <v>52756</v>
      </c>
      <c r="I999">
        <v>61.259590000000003</v>
      </c>
      <c r="J999">
        <v>4.7502000000000004E-3</v>
      </c>
      <c r="N999" s="1"/>
    </row>
    <row r="1000" spans="1:14" x14ac:dyDescent="0.25">
      <c r="A1000" t="s">
        <v>52</v>
      </c>
      <c r="B1000">
        <v>7</v>
      </c>
      <c r="C1000" s="1" t="s">
        <v>3</v>
      </c>
      <c r="D1000" s="1">
        <v>41527</v>
      </c>
      <c r="E1000">
        <v>0</v>
      </c>
      <c r="F1000" t="str">
        <f t="shared" si="15"/>
        <v>Both7Greater Bay Area415270</v>
      </c>
      <c r="G1000" s="23">
        <v>0.58273467000000001</v>
      </c>
      <c r="H1000">
        <v>52743</v>
      </c>
      <c r="I1000">
        <v>61.703499999999998</v>
      </c>
      <c r="J1000">
        <v>4.6944999999999999E-3</v>
      </c>
      <c r="N1000" s="1"/>
    </row>
    <row r="1001" spans="1:14" x14ac:dyDescent="0.25">
      <c r="A1001" t="s">
        <v>52</v>
      </c>
      <c r="B1001">
        <v>7</v>
      </c>
      <c r="C1001" s="1" t="s">
        <v>3</v>
      </c>
      <c r="D1001" s="1">
        <v>41527</v>
      </c>
      <c r="E1001">
        <v>1</v>
      </c>
      <c r="F1001" t="str">
        <f t="shared" si="15"/>
        <v>Both7Greater Bay Area415271</v>
      </c>
      <c r="G1001" s="23">
        <v>0.57911663000000002</v>
      </c>
      <c r="H1001">
        <v>52743</v>
      </c>
      <c r="I1001">
        <v>61.703499999999998</v>
      </c>
      <c r="J1001">
        <v>4.6944999999999999E-3</v>
      </c>
      <c r="N1001" s="1"/>
    </row>
    <row r="1002" spans="1:14" x14ac:dyDescent="0.25">
      <c r="A1002" t="s">
        <v>52</v>
      </c>
      <c r="B1002">
        <v>7</v>
      </c>
      <c r="C1002" s="1" t="s">
        <v>3</v>
      </c>
      <c r="D1002" s="1">
        <v>41505</v>
      </c>
      <c r="E1002">
        <v>0</v>
      </c>
      <c r="F1002" t="str">
        <f t="shared" si="15"/>
        <v>Both7Greater Bay Area415050</v>
      </c>
      <c r="G1002" s="23">
        <v>0.57560849000000003</v>
      </c>
      <c r="H1002">
        <v>52687</v>
      </c>
      <c r="I1002">
        <v>66.297359999999998</v>
      </c>
      <c r="J1002">
        <v>4.8377000000000003E-3</v>
      </c>
      <c r="N1002" s="1"/>
    </row>
    <row r="1003" spans="1:14" x14ac:dyDescent="0.25">
      <c r="A1003" t="s">
        <v>52</v>
      </c>
      <c r="B1003">
        <v>7</v>
      </c>
      <c r="C1003" s="1" t="s">
        <v>3</v>
      </c>
      <c r="D1003" s="1">
        <v>41505</v>
      </c>
      <c r="E1003">
        <v>1</v>
      </c>
      <c r="F1003" t="str">
        <f t="shared" si="15"/>
        <v>Both7Greater Bay Area415051</v>
      </c>
      <c r="G1003" s="23">
        <v>0.57138960000000005</v>
      </c>
      <c r="H1003">
        <v>52687</v>
      </c>
      <c r="I1003">
        <v>66.297359999999998</v>
      </c>
      <c r="J1003">
        <v>4.8377000000000003E-3</v>
      </c>
      <c r="N1003" s="1"/>
    </row>
    <row r="1004" spans="1:14" x14ac:dyDescent="0.25">
      <c r="A1004" t="s">
        <v>52</v>
      </c>
      <c r="B1004">
        <v>7</v>
      </c>
      <c r="C1004" s="1" t="s">
        <v>3</v>
      </c>
      <c r="D1004" s="1">
        <v>41474</v>
      </c>
      <c r="E1004">
        <v>0</v>
      </c>
      <c r="F1004" t="str">
        <f t="shared" si="15"/>
        <v>Both7Greater Bay Area414740</v>
      </c>
      <c r="G1004" s="23">
        <v>0.49638189999999999</v>
      </c>
      <c r="H1004">
        <v>52392</v>
      </c>
      <c r="I1004">
        <v>57.81438</v>
      </c>
      <c r="J1004">
        <v>4.1619999999999999E-3</v>
      </c>
      <c r="N1004" s="1"/>
    </row>
    <row r="1005" spans="1:14" x14ac:dyDescent="0.25">
      <c r="A1005" t="s">
        <v>52</v>
      </c>
      <c r="B1005">
        <v>7</v>
      </c>
      <c r="C1005" s="1" t="s">
        <v>3</v>
      </c>
      <c r="D1005" s="1">
        <v>41474</v>
      </c>
      <c r="E1005">
        <v>1</v>
      </c>
      <c r="F1005" t="str">
        <f t="shared" si="15"/>
        <v>Both7Greater Bay Area414741</v>
      </c>
      <c r="G1005" s="23">
        <v>0.50120103000000005</v>
      </c>
      <c r="H1005">
        <v>52392</v>
      </c>
      <c r="I1005">
        <v>57.81438</v>
      </c>
      <c r="J1005">
        <v>4.1619999999999999E-3</v>
      </c>
      <c r="N1005" s="1"/>
    </row>
    <row r="1006" spans="1:14" x14ac:dyDescent="0.25">
      <c r="A1006" t="s">
        <v>52</v>
      </c>
      <c r="B1006">
        <v>7</v>
      </c>
      <c r="C1006" s="1" t="s">
        <v>3</v>
      </c>
      <c r="D1006" s="1">
        <v>41453</v>
      </c>
      <c r="E1006">
        <v>0</v>
      </c>
      <c r="F1006" t="str">
        <f t="shared" si="15"/>
        <v>Both7Greater Bay Area414530</v>
      </c>
      <c r="G1006" s="23">
        <v>0.54527362999999995</v>
      </c>
      <c r="H1006">
        <v>51785</v>
      </c>
      <c r="I1006">
        <v>64.753519999999995</v>
      </c>
      <c r="J1006">
        <v>4.7359999999999998E-3</v>
      </c>
      <c r="N1006" s="1"/>
    </row>
    <row r="1007" spans="1:14" x14ac:dyDescent="0.25">
      <c r="A1007" t="s">
        <v>52</v>
      </c>
      <c r="B1007">
        <v>7</v>
      </c>
      <c r="C1007" s="1" t="s">
        <v>3</v>
      </c>
      <c r="D1007" s="1">
        <v>41453</v>
      </c>
      <c r="E1007">
        <v>1</v>
      </c>
      <c r="F1007" t="str">
        <f t="shared" si="15"/>
        <v>Both7Greater Bay Area414531</v>
      </c>
      <c r="G1007" s="23">
        <v>0.53992112000000003</v>
      </c>
      <c r="H1007">
        <v>51785</v>
      </c>
      <c r="I1007">
        <v>64.753519999999995</v>
      </c>
      <c r="J1007">
        <v>4.7359999999999998E-3</v>
      </c>
      <c r="N1007" s="1"/>
    </row>
    <row r="1008" spans="1:14" x14ac:dyDescent="0.25">
      <c r="A1008" t="s">
        <v>52</v>
      </c>
      <c r="B1008">
        <v>7</v>
      </c>
      <c r="C1008" s="1" t="s">
        <v>3</v>
      </c>
      <c r="D1008" s="1" t="s">
        <v>36</v>
      </c>
      <c r="E1008">
        <v>0</v>
      </c>
      <c r="F1008" t="str">
        <f t="shared" si="15"/>
        <v>Both7Greater Bay AreaAverage Event Day0</v>
      </c>
      <c r="G1008" s="23">
        <v>0.56203804999999996</v>
      </c>
      <c r="H1008">
        <v>52034</v>
      </c>
      <c r="I1008">
        <v>62.258780000000002</v>
      </c>
      <c r="J1008">
        <v>1.7099000000000001E-3</v>
      </c>
      <c r="N1008" s="1"/>
    </row>
    <row r="1009" spans="1:14" x14ac:dyDescent="0.25">
      <c r="A1009" t="s">
        <v>52</v>
      </c>
      <c r="B1009">
        <v>7</v>
      </c>
      <c r="C1009" s="1" t="s">
        <v>3</v>
      </c>
      <c r="D1009" s="1" t="s">
        <v>36</v>
      </c>
      <c r="E1009">
        <v>1</v>
      </c>
      <c r="F1009" t="str">
        <f t="shared" si="15"/>
        <v>Both7Greater Bay AreaAverage Event Day1</v>
      </c>
      <c r="G1009" s="23">
        <v>0.55886813000000002</v>
      </c>
      <c r="H1009">
        <v>52034</v>
      </c>
      <c r="I1009">
        <v>62.258780000000002</v>
      </c>
      <c r="J1009">
        <v>1.7099000000000001E-3</v>
      </c>
      <c r="N1009" s="1"/>
    </row>
    <row r="1010" spans="1:14" x14ac:dyDescent="0.25">
      <c r="A1010" t="s">
        <v>52</v>
      </c>
      <c r="B1010">
        <v>7</v>
      </c>
      <c r="C1010" s="1" t="s">
        <v>44</v>
      </c>
      <c r="D1010" s="1">
        <v>41456</v>
      </c>
      <c r="E1010">
        <v>0</v>
      </c>
      <c r="F1010" t="str">
        <f t="shared" si="15"/>
        <v>Both7Greater Fresno Area414560</v>
      </c>
      <c r="G1010" s="23">
        <v>1.1151622000000001</v>
      </c>
      <c r="H1010">
        <v>9577</v>
      </c>
      <c r="I1010">
        <v>82</v>
      </c>
      <c r="J1010">
        <v>2.0988199999999999E-2</v>
      </c>
      <c r="N1010" s="1"/>
    </row>
    <row r="1011" spans="1:14" x14ac:dyDescent="0.25">
      <c r="A1011" t="s">
        <v>52</v>
      </c>
      <c r="B1011">
        <v>7</v>
      </c>
      <c r="C1011" s="1" t="s">
        <v>44</v>
      </c>
      <c r="D1011" s="1">
        <v>41456</v>
      </c>
      <c r="E1011">
        <v>1</v>
      </c>
      <c r="F1011" t="str">
        <f t="shared" si="15"/>
        <v>Both7Greater Fresno Area414561</v>
      </c>
      <c r="G1011" s="23">
        <v>1.097674</v>
      </c>
      <c r="H1011">
        <v>9577</v>
      </c>
      <c r="I1011">
        <v>82</v>
      </c>
      <c r="J1011">
        <v>2.0988199999999999E-2</v>
      </c>
      <c r="N1011" s="1"/>
    </row>
    <row r="1012" spans="1:14" x14ac:dyDescent="0.25">
      <c r="A1012" t="s">
        <v>52</v>
      </c>
      <c r="B1012">
        <v>7</v>
      </c>
      <c r="C1012" s="1" t="s">
        <v>44</v>
      </c>
      <c r="D1012" s="1">
        <v>41457</v>
      </c>
      <c r="E1012">
        <v>0</v>
      </c>
      <c r="F1012" t="str">
        <f t="shared" si="15"/>
        <v>Both7Greater Fresno Area414570</v>
      </c>
      <c r="G1012" s="23">
        <v>1.131894</v>
      </c>
      <c r="H1012">
        <v>9566</v>
      </c>
      <c r="I1012">
        <v>78</v>
      </c>
      <c r="J1012">
        <v>2.12146E-2</v>
      </c>
      <c r="N1012" s="1"/>
    </row>
    <row r="1013" spans="1:14" x14ac:dyDescent="0.25">
      <c r="A1013" t="s">
        <v>52</v>
      </c>
      <c r="B1013">
        <v>7</v>
      </c>
      <c r="C1013" s="1" t="s">
        <v>44</v>
      </c>
      <c r="D1013" s="1">
        <v>41457</v>
      </c>
      <c r="E1013">
        <v>1</v>
      </c>
      <c r="F1013" t="str">
        <f t="shared" si="15"/>
        <v>Both7Greater Fresno Area414571</v>
      </c>
      <c r="G1013" s="23">
        <v>1.1365733</v>
      </c>
      <c r="H1013">
        <v>9566</v>
      </c>
      <c r="I1013">
        <v>78</v>
      </c>
      <c r="J1013">
        <v>2.12146E-2</v>
      </c>
      <c r="N1013" s="1"/>
    </row>
    <row r="1014" spans="1:14" x14ac:dyDescent="0.25">
      <c r="A1014" t="s">
        <v>52</v>
      </c>
      <c r="B1014">
        <v>7</v>
      </c>
      <c r="C1014" s="1" t="s">
        <v>44</v>
      </c>
      <c r="D1014" s="1">
        <v>41432</v>
      </c>
      <c r="E1014">
        <v>0</v>
      </c>
      <c r="F1014" t="str">
        <f t="shared" si="15"/>
        <v>Both7Greater Fresno Area414320</v>
      </c>
      <c r="G1014" s="23">
        <v>0.86346217999999997</v>
      </c>
      <c r="H1014">
        <v>9461</v>
      </c>
      <c r="I1014">
        <v>73</v>
      </c>
      <c r="J1014">
        <v>1.76516E-2</v>
      </c>
      <c r="N1014" s="1"/>
    </row>
    <row r="1015" spans="1:14" x14ac:dyDescent="0.25">
      <c r="A1015" t="s">
        <v>52</v>
      </c>
      <c r="B1015">
        <v>7</v>
      </c>
      <c r="C1015" s="1" t="s">
        <v>44</v>
      </c>
      <c r="D1015" s="1">
        <v>41432</v>
      </c>
      <c r="E1015">
        <v>1</v>
      </c>
      <c r="F1015" t="str">
        <f t="shared" si="15"/>
        <v>Both7Greater Fresno Area414321</v>
      </c>
      <c r="G1015" s="23">
        <v>0.85197301000000003</v>
      </c>
      <c r="H1015">
        <v>9461</v>
      </c>
      <c r="I1015">
        <v>73</v>
      </c>
      <c r="J1015">
        <v>1.76516E-2</v>
      </c>
      <c r="N1015" s="1"/>
    </row>
    <row r="1016" spans="1:14" x14ac:dyDescent="0.25">
      <c r="A1016" t="s">
        <v>52</v>
      </c>
      <c r="B1016">
        <v>7</v>
      </c>
      <c r="C1016" s="1" t="s">
        <v>44</v>
      </c>
      <c r="D1016" s="1">
        <v>41526</v>
      </c>
      <c r="E1016">
        <v>0</v>
      </c>
      <c r="F1016" t="str">
        <f t="shared" si="15"/>
        <v>Both7Greater Fresno Area415260</v>
      </c>
      <c r="G1016" s="23">
        <v>0.89550266000000001</v>
      </c>
      <c r="H1016">
        <v>9624</v>
      </c>
      <c r="I1016">
        <v>72</v>
      </c>
      <c r="J1016">
        <v>1.7411900000000001E-2</v>
      </c>
      <c r="N1016" s="1"/>
    </row>
    <row r="1017" spans="1:14" x14ac:dyDescent="0.25">
      <c r="A1017" t="s">
        <v>52</v>
      </c>
      <c r="B1017">
        <v>7</v>
      </c>
      <c r="C1017" s="1" t="s">
        <v>44</v>
      </c>
      <c r="D1017" s="1">
        <v>41526</v>
      </c>
      <c r="E1017">
        <v>1</v>
      </c>
      <c r="F1017" t="str">
        <f t="shared" si="15"/>
        <v>Both7Greater Fresno Area415261</v>
      </c>
      <c r="G1017" s="23">
        <v>0.87356803999999999</v>
      </c>
      <c r="H1017">
        <v>9624</v>
      </c>
      <c r="I1017">
        <v>72</v>
      </c>
      <c r="J1017">
        <v>1.7411900000000001E-2</v>
      </c>
      <c r="N1017" s="1"/>
    </row>
    <row r="1018" spans="1:14" x14ac:dyDescent="0.25">
      <c r="A1018" t="s">
        <v>52</v>
      </c>
      <c r="B1018">
        <v>7</v>
      </c>
      <c r="C1018" s="1" t="s">
        <v>44</v>
      </c>
      <c r="D1018" s="1">
        <v>41527</v>
      </c>
      <c r="E1018">
        <v>0</v>
      </c>
      <c r="F1018" t="str">
        <f t="shared" si="15"/>
        <v>Both7Greater Fresno Area415270</v>
      </c>
      <c r="G1018" s="23">
        <v>0.87566447999999997</v>
      </c>
      <c r="H1018">
        <v>9619</v>
      </c>
      <c r="I1018">
        <v>72</v>
      </c>
      <c r="J1018">
        <v>1.6933199999999999E-2</v>
      </c>
      <c r="N1018" s="1"/>
    </row>
    <row r="1019" spans="1:14" x14ac:dyDescent="0.25">
      <c r="A1019" t="s">
        <v>52</v>
      </c>
      <c r="B1019">
        <v>7</v>
      </c>
      <c r="C1019" s="1" t="s">
        <v>44</v>
      </c>
      <c r="D1019" s="1">
        <v>41527</v>
      </c>
      <c r="E1019">
        <v>1</v>
      </c>
      <c r="F1019" t="str">
        <f t="shared" si="15"/>
        <v>Both7Greater Fresno Area415271</v>
      </c>
      <c r="G1019" s="23">
        <v>0.87152441999999997</v>
      </c>
      <c r="H1019">
        <v>9619</v>
      </c>
      <c r="I1019">
        <v>72</v>
      </c>
      <c r="J1019">
        <v>1.6933199999999999E-2</v>
      </c>
      <c r="N1019" s="1"/>
    </row>
    <row r="1020" spans="1:14" x14ac:dyDescent="0.25">
      <c r="A1020" t="s">
        <v>52</v>
      </c>
      <c r="B1020">
        <v>7</v>
      </c>
      <c r="C1020" s="1" t="s">
        <v>44</v>
      </c>
      <c r="D1020" s="1">
        <v>41505</v>
      </c>
      <c r="E1020">
        <v>0</v>
      </c>
      <c r="F1020" t="str">
        <f t="shared" si="15"/>
        <v>Both7Greater Fresno Area415050</v>
      </c>
      <c r="G1020" s="23">
        <v>1.0493847000000001</v>
      </c>
      <c r="H1020">
        <v>9628</v>
      </c>
      <c r="I1020">
        <v>76</v>
      </c>
      <c r="J1020">
        <v>1.9525500000000001E-2</v>
      </c>
      <c r="N1020" s="1"/>
    </row>
    <row r="1021" spans="1:14" x14ac:dyDescent="0.25">
      <c r="A1021" t="s">
        <v>52</v>
      </c>
      <c r="B1021">
        <v>7</v>
      </c>
      <c r="C1021" s="1" t="s">
        <v>44</v>
      </c>
      <c r="D1021" s="1">
        <v>41505</v>
      </c>
      <c r="E1021">
        <v>1</v>
      </c>
      <c r="F1021" t="str">
        <f t="shared" si="15"/>
        <v>Both7Greater Fresno Area415051</v>
      </c>
      <c r="G1021" s="23">
        <v>1.0153585999999999</v>
      </c>
      <c r="H1021">
        <v>9628</v>
      </c>
      <c r="I1021">
        <v>76</v>
      </c>
      <c r="J1021">
        <v>1.9525500000000001E-2</v>
      </c>
      <c r="N1021" s="1"/>
    </row>
    <row r="1022" spans="1:14" x14ac:dyDescent="0.25">
      <c r="A1022" t="s">
        <v>52</v>
      </c>
      <c r="B1022">
        <v>7</v>
      </c>
      <c r="C1022" s="1" t="s">
        <v>44</v>
      </c>
      <c r="D1022" s="1">
        <v>41474</v>
      </c>
      <c r="E1022">
        <v>0</v>
      </c>
      <c r="F1022" t="str">
        <f t="shared" si="15"/>
        <v>Both7Greater Fresno Area414740</v>
      </c>
      <c r="G1022" s="23">
        <v>0.80095285000000005</v>
      </c>
      <c r="H1022">
        <v>9595</v>
      </c>
      <c r="I1022">
        <v>73</v>
      </c>
      <c r="J1022">
        <v>1.5841999999999998E-2</v>
      </c>
      <c r="N1022" s="1"/>
    </row>
    <row r="1023" spans="1:14" x14ac:dyDescent="0.25">
      <c r="A1023" t="s">
        <v>52</v>
      </c>
      <c r="B1023">
        <v>7</v>
      </c>
      <c r="C1023" s="1" t="s">
        <v>44</v>
      </c>
      <c r="D1023" s="1">
        <v>41474</v>
      </c>
      <c r="E1023">
        <v>1</v>
      </c>
      <c r="F1023" t="str">
        <f t="shared" si="15"/>
        <v>Both7Greater Fresno Area414741</v>
      </c>
      <c r="G1023" s="23">
        <v>0.78678946999999999</v>
      </c>
      <c r="H1023">
        <v>9595</v>
      </c>
      <c r="I1023">
        <v>73</v>
      </c>
      <c r="J1023">
        <v>1.5841999999999998E-2</v>
      </c>
      <c r="N1023" s="1"/>
    </row>
    <row r="1024" spans="1:14" x14ac:dyDescent="0.25">
      <c r="A1024" t="s">
        <v>52</v>
      </c>
      <c r="B1024">
        <v>7</v>
      </c>
      <c r="C1024" s="1" t="s">
        <v>44</v>
      </c>
      <c r="D1024" s="1">
        <v>41453</v>
      </c>
      <c r="E1024">
        <v>0</v>
      </c>
      <c r="F1024" t="str">
        <f t="shared" si="15"/>
        <v>Both7Greater Fresno Area414530</v>
      </c>
      <c r="G1024" s="23">
        <v>0.94531410999999999</v>
      </c>
      <c r="H1024">
        <v>9587</v>
      </c>
      <c r="I1024">
        <v>77.5</v>
      </c>
      <c r="J1024">
        <v>1.8608400000000001E-2</v>
      </c>
      <c r="N1024" s="1"/>
    </row>
    <row r="1025" spans="1:14" x14ac:dyDescent="0.25">
      <c r="A1025" t="s">
        <v>52</v>
      </c>
      <c r="B1025">
        <v>7</v>
      </c>
      <c r="C1025" s="1" t="s">
        <v>44</v>
      </c>
      <c r="D1025" s="1">
        <v>41453</v>
      </c>
      <c r="E1025">
        <v>1</v>
      </c>
      <c r="F1025" t="str">
        <f t="shared" si="15"/>
        <v>Both7Greater Fresno Area414531</v>
      </c>
      <c r="G1025" s="23">
        <v>0.93231693999999998</v>
      </c>
      <c r="H1025">
        <v>9587</v>
      </c>
      <c r="I1025">
        <v>77.5</v>
      </c>
      <c r="J1025">
        <v>1.8608400000000001E-2</v>
      </c>
      <c r="N1025" s="1"/>
    </row>
    <row r="1026" spans="1:14" x14ac:dyDescent="0.25">
      <c r="A1026" t="s">
        <v>52</v>
      </c>
      <c r="B1026">
        <v>7</v>
      </c>
      <c r="C1026" s="1" t="s">
        <v>44</v>
      </c>
      <c r="D1026" s="1" t="s">
        <v>36</v>
      </c>
      <c r="E1026">
        <v>0</v>
      </c>
      <c r="F1026" t="str">
        <f t="shared" si="15"/>
        <v>Both7Greater Fresno AreaAverage Event Day0</v>
      </c>
      <c r="G1026" s="23">
        <v>0.96002776000000001</v>
      </c>
      <c r="H1026">
        <v>9582.125</v>
      </c>
      <c r="I1026">
        <v>75.446860000000001</v>
      </c>
      <c r="J1026">
        <v>6.6366000000000003E-3</v>
      </c>
      <c r="N1026" s="1"/>
    </row>
    <row r="1027" spans="1:14" x14ac:dyDescent="0.25">
      <c r="A1027" t="s">
        <v>52</v>
      </c>
      <c r="B1027">
        <v>7</v>
      </c>
      <c r="C1027" s="1" t="s">
        <v>44</v>
      </c>
      <c r="D1027" s="1" t="s">
        <v>36</v>
      </c>
      <c r="E1027">
        <v>1</v>
      </c>
      <c r="F1027" t="str">
        <f t="shared" ref="F1027:F1090" si="16">CONCATENATE(A1027,B1027,C1027,D1027,E1027)</f>
        <v>Both7Greater Fresno AreaAverage Event Day1</v>
      </c>
      <c r="G1027" s="23">
        <v>0.94595680000000004</v>
      </c>
      <c r="H1027">
        <v>9582.125</v>
      </c>
      <c r="I1027">
        <v>75.446860000000001</v>
      </c>
      <c r="J1027">
        <v>6.6366000000000003E-3</v>
      </c>
      <c r="N1027" s="1"/>
    </row>
    <row r="1028" spans="1:14" x14ac:dyDescent="0.25">
      <c r="A1028" t="s">
        <v>52</v>
      </c>
      <c r="B1028">
        <v>7</v>
      </c>
      <c r="C1028" s="1" t="s">
        <v>45</v>
      </c>
      <c r="D1028" s="1">
        <v>41456</v>
      </c>
      <c r="E1028">
        <v>0</v>
      </c>
      <c r="F1028" t="str">
        <f t="shared" si="16"/>
        <v>Both7Humboldt414560</v>
      </c>
      <c r="G1028" s="23">
        <v>0.77361988000000004</v>
      </c>
      <c r="H1028">
        <v>1123</v>
      </c>
      <c r="I1028">
        <v>61.080880000000001</v>
      </c>
      <c r="J1028">
        <v>5.9284799999999999E-2</v>
      </c>
      <c r="N1028" s="1"/>
    </row>
    <row r="1029" spans="1:14" x14ac:dyDescent="0.25">
      <c r="A1029" t="s">
        <v>52</v>
      </c>
      <c r="B1029">
        <v>7</v>
      </c>
      <c r="C1029" s="1" t="s">
        <v>45</v>
      </c>
      <c r="D1029" s="1">
        <v>41456</v>
      </c>
      <c r="E1029">
        <v>1</v>
      </c>
      <c r="F1029" t="str">
        <f t="shared" si="16"/>
        <v>Both7Humboldt414561</v>
      </c>
      <c r="G1029" s="23">
        <v>0.85484062000000005</v>
      </c>
      <c r="H1029">
        <v>1123</v>
      </c>
      <c r="I1029">
        <v>61.080880000000001</v>
      </c>
      <c r="J1029">
        <v>5.9284799999999999E-2</v>
      </c>
      <c r="N1029" s="1"/>
    </row>
    <row r="1030" spans="1:14" x14ac:dyDescent="0.25">
      <c r="A1030" t="s">
        <v>52</v>
      </c>
      <c r="B1030">
        <v>7</v>
      </c>
      <c r="C1030" s="1" t="s">
        <v>45</v>
      </c>
      <c r="D1030" s="1">
        <v>41457</v>
      </c>
      <c r="E1030">
        <v>0</v>
      </c>
      <c r="F1030" t="str">
        <f t="shared" si="16"/>
        <v>Both7Humboldt414570</v>
      </c>
      <c r="G1030" s="23">
        <v>0.85428187</v>
      </c>
      <c r="H1030">
        <v>1130</v>
      </c>
      <c r="I1030">
        <v>66.832939999999994</v>
      </c>
      <c r="J1030">
        <v>6.5474400000000002E-2</v>
      </c>
      <c r="N1030" s="1"/>
    </row>
    <row r="1031" spans="1:14" x14ac:dyDescent="0.25">
      <c r="A1031" t="s">
        <v>52</v>
      </c>
      <c r="B1031">
        <v>7</v>
      </c>
      <c r="C1031" s="1" t="s">
        <v>45</v>
      </c>
      <c r="D1031" s="1">
        <v>41457</v>
      </c>
      <c r="E1031">
        <v>1</v>
      </c>
      <c r="F1031" t="str">
        <f t="shared" si="16"/>
        <v>Both7Humboldt414571</v>
      </c>
      <c r="G1031" s="23">
        <v>0.97893989999999997</v>
      </c>
      <c r="H1031">
        <v>1130</v>
      </c>
      <c r="I1031">
        <v>66.832939999999994</v>
      </c>
      <c r="J1031">
        <v>6.5474400000000002E-2</v>
      </c>
      <c r="N1031" s="1"/>
    </row>
    <row r="1032" spans="1:14" x14ac:dyDescent="0.25">
      <c r="A1032" t="s">
        <v>52</v>
      </c>
      <c r="B1032">
        <v>7</v>
      </c>
      <c r="C1032" s="1" t="s">
        <v>45</v>
      </c>
      <c r="D1032" s="1">
        <v>41432</v>
      </c>
      <c r="E1032">
        <v>0</v>
      </c>
      <c r="F1032" t="str">
        <f t="shared" si="16"/>
        <v>Both7Humboldt414320</v>
      </c>
      <c r="G1032" s="23">
        <v>0.80572739000000004</v>
      </c>
      <c r="H1032">
        <v>1077</v>
      </c>
      <c r="I1032">
        <v>55.523400000000002</v>
      </c>
      <c r="J1032">
        <v>5.8876400000000002E-2</v>
      </c>
      <c r="N1032" s="1"/>
    </row>
    <row r="1033" spans="1:14" x14ac:dyDescent="0.25">
      <c r="A1033" t="s">
        <v>52</v>
      </c>
      <c r="B1033">
        <v>7</v>
      </c>
      <c r="C1033" s="1" t="s">
        <v>45</v>
      </c>
      <c r="D1033" s="1">
        <v>41432</v>
      </c>
      <c r="E1033">
        <v>1</v>
      </c>
      <c r="F1033" t="str">
        <f t="shared" si="16"/>
        <v>Both7Humboldt414321</v>
      </c>
      <c r="G1033" s="23">
        <v>0.82173828000000004</v>
      </c>
      <c r="H1033">
        <v>1077</v>
      </c>
      <c r="I1033">
        <v>55.523400000000002</v>
      </c>
      <c r="J1033">
        <v>5.8876400000000002E-2</v>
      </c>
      <c r="N1033" s="1"/>
    </row>
    <row r="1034" spans="1:14" x14ac:dyDescent="0.25">
      <c r="A1034" t="s">
        <v>52</v>
      </c>
      <c r="B1034">
        <v>7</v>
      </c>
      <c r="C1034" s="1" t="s">
        <v>45</v>
      </c>
      <c r="D1034" s="1">
        <v>41526</v>
      </c>
      <c r="E1034">
        <v>0</v>
      </c>
      <c r="F1034" t="str">
        <f t="shared" si="16"/>
        <v>Both7Humboldt415260</v>
      </c>
      <c r="G1034" s="23">
        <v>0.78422696000000003</v>
      </c>
      <c r="H1034">
        <v>1146</v>
      </c>
      <c r="I1034">
        <v>54.600340000000003</v>
      </c>
      <c r="J1034">
        <v>5.6768800000000001E-2</v>
      </c>
      <c r="N1034" s="1"/>
    </row>
    <row r="1035" spans="1:14" x14ac:dyDescent="0.25">
      <c r="A1035" t="s">
        <v>52</v>
      </c>
      <c r="B1035">
        <v>7</v>
      </c>
      <c r="C1035" s="1" t="s">
        <v>45</v>
      </c>
      <c r="D1035" s="1">
        <v>41526</v>
      </c>
      <c r="E1035">
        <v>1</v>
      </c>
      <c r="F1035" t="str">
        <f t="shared" si="16"/>
        <v>Both7Humboldt415261</v>
      </c>
      <c r="G1035" s="23">
        <v>0.84515119999999999</v>
      </c>
      <c r="H1035">
        <v>1146</v>
      </c>
      <c r="I1035">
        <v>54.600340000000003</v>
      </c>
      <c r="J1035">
        <v>5.6768800000000001E-2</v>
      </c>
      <c r="N1035" s="1"/>
    </row>
    <row r="1036" spans="1:14" x14ac:dyDescent="0.25">
      <c r="A1036" t="s">
        <v>52</v>
      </c>
      <c r="B1036">
        <v>7</v>
      </c>
      <c r="C1036" s="1" t="s">
        <v>45</v>
      </c>
      <c r="D1036" s="1">
        <v>41527</v>
      </c>
      <c r="E1036">
        <v>0</v>
      </c>
      <c r="F1036" t="str">
        <f t="shared" si="16"/>
        <v>Both7Humboldt415270</v>
      </c>
      <c r="G1036" s="23">
        <v>0.80284802</v>
      </c>
      <c r="H1036">
        <v>1145</v>
      </c>
      <c r="I1036">
        <v>54.480699999999999</v>
      </c>
      <c r="J1036">
        <v>5.4544500000000003E-2</v>
      </c>
      <c r="N1036" s="1"/>
    </row>
    <row r="1037" spans="1:14" x14ac:dyDescent="0.25">
      <c r="A1037" t="s">
        <v>52</v>
      </c>
      <c r="B1037">
        <v>7</v>
      </c>
      <c r="C1037" s="1" t="s">
        <v>45</v>
      </c>
      <c r="D1037" s="1">
        <v>41527</v>
      </c>
      <c r="E1037">
        <v>1</v>
      </c>
      <c r="F1037" t="str">
        <f t="shared" si="16"/>
        <v>Both7Humboldt415271</v>
      </c>
      <c r="G1037" s="23">
        <v>0.82312280000000004</v>
      </c>
      <c r="H1037">
        <v>1145</v>
      </c>
      <c r="I1037">
        <v>54.480699999999999</v>
      </c>
      <c r="J1037">
        <v>5.4544500000000003E-2</v>
      </c>
      <c r="N1037" s="1"/>
    </row>
    <row r="1038" spans="1:14" x14ac:dyDescent="0.25">
      <c r="A1038" t="s">
        <v>52</v>
      </c>
      <c r="B1038">
        <v>7</v>
      </c>
      <c r="C1038" s="1" t="s">
        <v>45</v>
      </c>
      <c r="D1038" s="1">
        <v>41505</v>
      </c>
      <c r="E1038">
        <v>0</v>
      </c>
      <c r="F1038" t="str">
        <f t="shared" si="16"/>
        <v>Both7Humboldt415050</v>
      </c>
      <c r="G1038" s="23">
        <v>0.80929430999999996</v>
      </c>
      <c r="H1038">
        <v>1142</v>
      </c>
      <c r="I1038">
        <v>63.730460000000001</v>
      </c>
      <c r="J1038">
        <v>5.7998399999999999E-2</v>
      </c>
      <c r="N1038" s="1"/>
    </row>
    <row r="1039" spans="1:14" x14ac:dyDescent="0.25">
      <c r="A1039" t="s">
        <v>52</v>
      </c>
      <c r="B1039">
        <v>7</v>
      </c>
      <c r="C1039" s="1" t="s">
        <v>45</v>
      </c>
      <c r="D1039" s="1">
        <v>41505</v>
      </c>
      <c r="E1039">
        <v>1</v>
      </c>
      <c r="F1039" t="str">
        <f t="shared" si="16"/>
        <v>Both7Humboldt415051</v>
      </c>
      <c r="G1039" s="23">
        <v>0.89818995999999995</v>
      </c>
      <c r="H1039">
        <v>1142</v>
      </c>
      <c r="I1039">
        <v>63.730460000000001</v>
      </c>
      <c r="J1039">
        <v>5.7998399999999999E-2</v>
      </c>
      <c r="N1039" s="1"/>
    </row>
    <row r="1040" spans="1:14" x14ac:dyDescent="0.25">
      <c r="A1040" t="s">
        <v>52</v>
      </c>
      <c r="B1040">
        <v>7</v>
      </c>
      <c r="C1040" s="1" t="s">
        <v>45</v>
      </c>
      <c r="D1040" s="1">
        <v>41474</v>
      </c>
      <c r="E1040">
        <v>0</v>
      </c>
      <c r="F1040" t="str">
        <f t="shared" si="16"/>
        <v>Both7Humboldt414740</v>
      </c>
      <c r="G1040" s="23">
        <v>0.75456608000000003</v>
      </c>
      <c r="H1040">
        <v>1136</v>
      </c>
      <c r="I1040">
        <v>55.905180000000001</v>
      </c>
      <c r="J1040">
        <v>5.5279000000000002E-2</v>
      </c>
      <c r="N1040" s="1"/>
    </row>
    <row r="1041" spans="1:14" x14ac:dyDescent="0.25">
      <c r="A1041" t="s">
        <v>52</v>
      </c>
      <c r="B1041">
        <v>7</v>
      </c>
      <c r="C1041" s="1" t="s">
        <v>45</v>
      </c>
      <c r="D1041" s="1">
        <v>41474</v>
      </c>
      <c r="E1041">
        <v>1</v>
      </c>
      <c r="F1041" t="str">
        <f t="shared" si="16"/>
        <v>Both7Humboldt414741</v>
      </c>
      <c r="G1041" s="23">
        <v>0.77495776999999999</v>
      </c>
      <c r="H1041">
        <v>1136</v>
      </c>
      <c r="I1041">
        <v>55.905180000000001</v>
      </c>
      <c r="J1041">
        <v>5.5279000000000002E-2</v>
      </c>
      <c r="N1041" s="1"/>
    </row>
    <row r="1042" spans="1:14" x14ac:dyDescent="0.25">
      <c r="A1042" t="s">
        <v>52</v>
      </c>
      <c r="B1042">
        <v>7</v>
      </c>
      <c r="C1042" s="1" t="s">
        <v>45</v>
      </c>
      <c r="D1042" s="1">
        <v>41453</v>
      </c>
      <c r="E1042">
        <v>0</v>
      </c>
      <c r="F1042" t="str">
        <f t="shared" si="16"/>
        <v>Both7Humboldt414530</v>
      </c>
      <c r="G1042" s="23">
        <v>0.75746479</v>
      </c>
      <c r="H1042">
        <v>1121</v>
      </c>
      <c r="I1042">
        <v>58.813339999999997</v>
      </c>
      <c r="J1042">
        <v>5.7677199999999998E-2</v>
      </c>
      <c r="N1042" s="1"/>
    </row>
    <row r="1043" spans="1:14" x14ac:dyDescent="0.25">
      <c r="A1043" t="s">
        <v>52</v>
      </c>
      <c r="B1043">
        <v>7</v>
      </c>
      <c r="C1043" s="1" t="s">
        <v>45</v>
      </c>
      <c r="D1043" s="1">
        <v>41453</v>
      </c>
      <c r="E1043">
        <v>1</v>
      </c>
      <c r="F1043" t="str">
        <f t="shared" si="16"/>
        <v>Both7Humboldt414531</v>
      </c>
      <c r="G1043" s="23">
        <v>0.80763720000000006</v>
      </c>
      <c r="H1043">
        <v>1121</v>
      </c>
      <c r="I1043">
        <v>58.813339999999997</v>
      </c>
      <c r="J1043">
        <v>5.7677199999999998E-2</v>
      </c>
      <c r="N1043" s="1"/>
    </row>
    <row r="1044" spans="1:14" x14ac:dyDescent="0.25">
      <c r="A1044" t="s">
        <v>52</v>
      </c>
      <c r="B1044">
        <v>7</v>
      </c>
      <c r="C1044" s="1" t="s">
        <v>45</v>
      </c>
      <c r="D1044" s="1" t="s">
        <v>36</v>
      </c>
      <c r="E1044">
        <v>0</v>
      </c>
      <c r="F1044" t="str">
        <f t="shared" si="16"/>
        <v>Both7HumboldtAverage Event Day0</v>
      </c>
      <c r="G1044" s="23">
        <v>0.79271100000000005</v>
      </c>
      <c r="H1044">
        <v>1127.5</v>
      </c>
      <c r="I1044">
        <v>58.886389999999999</v>
      </c>
      <c r="J1044">
        <v>2.0666799999999999E-2</v>
      </c>
      <c r="N1044" s="1"/>
    </row>
    <row r="1045" spans="1:14" x14ac:dyDescent="0.25">
      <c r="A1045" t="s">
        <v>52</v>
      </c>
      <c r="B1045">
        <v>7</v>
      </c>
      <c r="C1045" s="1" t="s">
        <v>45</v>
      </c>
      <c r="D1045" s="1" t="s">
        <v>36</v>
      </c>
      <c r="E1045">
        <v>1</v>
      </c>
      <c r="F1045" t="str">
        <f t="shared" si="16"/>
        <v>Both7HumboldtAverage Event Day1</v>
      </c>
      <c r="G1045" s="23">
        <v>0.85074894999999995</v>
      </c>
      <c r="H1045">
        <v>1127.5</v>
      </c>
      <c r="I1045">
        <v>58.886389999999999</v>
      </c>
      <c r="J1045">
        <v>2.0666799999999999E-2</v>
      </c>
      <c r="N1045" s="1"/>
    </row>
    <row r="1046" spans="1:14" x14ac:dyDescent="0.25">
      <c r="A1046" t="s">
        <v>52</v>
      </c>
      <c r="B1046">
        <v>7</v>
      </c>
      <c r="C1046" s="1" t="s">
        <v>4</v>
      </c>
      <c r="D1046" s="1">
        <v>41456</v>
      </c>
      <c r="E1046">
        <v>0</v>
      </c>
      <c r="F1046" t="str">
        <f t="shared" si="16"/>
        <v>Both7Kern414560</v>
      </c>
      <c r="G1046" s="23">
        <v>1.1390081999999999</v>
      </c>
      <c r="H1046">
        <v>8713</v>
      </c>
      <c r="I1046">
        <v>80</v>
      </c>
      <c r="J1046">
        <v>1.96139E-2</v>
      </c>
      <c r="N1046" s="1"/>
    </row>
    <row r="1047" spans="1:14" x14ac:dyDescent="0.25">
      <c r="A1047" t="s">
        <v>52</v>
      </c>
      <c r="B1047">
        <v>7</v>
      </c>
      <c r="C1047" s="1" t="s">
        <v>4</v>
      </c>
      <c r="D1047" s="1">
        <v>41456</v>
      </c>
      <c r="E1047">
        <v>1</v>
      </c>
      <c r="F1047" t="str">
        <f t="shared" si="16"/>
        <v>Both7Kern414561</v>
      </c>
      <c r="G1047" s="23">
        <v>1.133149</v>
      </c>
      <c r="H1047">
        <v>8713</v>
      </c>
      <c r="I1047">
        <v>80</v>
      </c>
      <c r="J1047">
        <v>1.96139E-2</v>
      </c>
      <c r="N1047" s="1"/>
    </row>
    <row r="1048" spans="1:14" x14ac:dyDescent="0.25">
      <c r="A1048" t="s">
        <v>52</v>
      </c>
      <c r="B1048">
        <v>7</v>
      </c>
      <c r="C1048" s="1" t="s">
        <v>4</v>
      </c>
      <c r="D1048" s="1">
        <v>41457</v>
      </c>
      <c r="E1048">
        <v>0</v>
      </c>
      <c r="F1048" t="str">
        <f t="shared" si="16"/>
        <v>Both7Kern414570</v>
      </c>
      <c r="G1048" s="23">
        <v>1.1014174000000001</v>
      </c>
      <c r="H1048">
        <v>8714</v>
      </c>
      <c r="I1048">
        <v>82</v>
      </c>
      <c r="J1048">
        <v>1.8846499999999999E-2</v>
      </c>
      <c r="N1048" s="1"/>
    </row>
    <row r="1049" spans="1:14" x14ac:dyDescent="0.25">
      <c r="A1049" t="s">
        <v>52</v>
      </c>
      <c r="B1049">
        <v>7</v>
      </c>
      <c r="C1049" s="1" t="s">
        <v>4</v>
      </c>
      <c r="D1049" s="1">
        <v>41457</v>
      </c>
      <c r="E1049">
        <v>1</v>
      </c>
      <c r="F1049" t="str">
        <f t="shared" si="16"/>
        <v>Both7Kern414571</v>
      </c>
      <c r="G1049" s="23">
        <v>1.0858055</v>
      </c>
      <c r="H1049">
        <v>8714</v>
      </c>
      <c r="I1049">
        <v>82</v>
      </c>
      <c r="J1049">
        <v>1.8846499999999999E-2</v>
      </c>
      <c r="N1049" s="1"/>
    </row>
    <row r="1050" spans="1:14" x14ac:dyDescent="0.25">
      <c r="A1050" t="s">
        <v>52</v>
      </c>
      <c r="B1050">
        <v>7</v>
      </c>
      <c r="C1050" s="1" t="s">
        <v>4</v>
      </c>
      <c r="D1050" s="1">
        <v>41432</v>
      </c>
      <c r="E1050">
        <v>0</v>
      </c>
      <c r="F1050" t="str">
        <f t="shared" si="16"/>
        <v>Both7Kern414320</v>
      </c>
      <c r="G1050" s="23">
        <v>0.82897122000000001</v>
      </c>
      <c r="H1050">
        <v>8671</v>
      </c>
      <c r="I1050">
        <v>74</v>
      </c>
      <c r="J1050">
        <v>1.50589E-2</v>
      </c>
      <c r="N1050" s="1"/>
    </row>
    <row r="1051" spans="1:14" x14ac:dyDescent="0.25">
      <c r="A1051" t="s">
        <v>52</v>
      </c>
      <c r="B1051">
        <v>7</v>
      </c>
      <c r="C1051" s="1" t="s">
        <v>4</v>
      </c>
      <c r="D1051" s="1">
        <v>41432</v>
      </c>
      <c r="E1051">
        <v>1</v>
      </c>
      <c r="F1051" t="str">
        <f t="shared" si="16"/>
        <v>Both7Kern414321</v>
      </c>
      <c r="G1051" s="23">
        <v>0.8064344</v>
      </c>
      <c r="H1051">
        <v>8671</v>
      </c>
      <c r="I1051">
        <v>74</v>
      </c>
      <c r="J1051">
        <v>1.50589E-2</v>
      </c>
      <c r="N1051" s="1"/>
    </row>
    <row r="1052" spans="1:14" x14ac:dyDescent="0.25">
      <c r="A1052" t="s">
        <v>52</v>
      </c>
      <c r="B1052">
        <v>7</v>
      </c>
      <c r="C1052" s="1" t="s">
        <v>4</v>
      </c>
      <c r="D1052" s="1">
        <v>41526</v>
      </c>
      <c r="E1052">
        <v>0</v>
      </c>
      <c r="F1052" t="str">
        <f t="shared" si="16"/>
        <v>Both7Kern415260</v>
      </c>
      <c r="G1052" s="23">
        <v>0.89752029</v>
      </c>
      <c r="H1052">
        <v>8704</v>
      </c>
      <c r="I1052">
        <v>72</v>
      </c>
      <c r="J1052">
        <v>1.5668100000000001E-2</v>
      </c>
      <c r="N1052" s="1"/>
    </row>
    <row r="1053" spans="1:14" x14ac:dyDescent="0.25">
      <c r="A1053" t="s">
        <v>52</v>
      </c>
      <c r="B1053">
        <v>7</v>
      </c>
      <c r="C1053" s="1" t="s">
        <v>4</v>
      </c>
      <c r="D1053" s="1">
        <v>41526</v>
      </c>
      <c r="E1053">
        <v>1</v>
      </c>
      <c r="F1053" t="str">
        <f t="shared" si="16"/>
        <v>Both7Kern415261</v>
      </c>
      <c r="G1053" s="23">
        <v>0.86388105999999998</v>
      </c>
      <c r="H1053">
        <v>8704</v>
      </c>
      <c r="I1053">
        <v>72</v>
      </c>
      <c r="J1053">
        <v>1.5668100000000001E-2</v>
      </c>
      <c r="N1053" s="1"/>
    </row>
    <row r="1054" spans="1:14" x14ac:dyDescent="0.25">
      <c r="A1054" t="s">
        <v>52</v>
      </c>
      <c r="B1054">
        <v>7</v>
      </c>
      <c r="C1054" s="1" t="s">
        <v>4</v>
      </c>
      <c r="D1054" s="1">
        <v>41527</v>
      </c>
      <c r="E1054">
        <v>0</v>
      </c>
      <c r="F1054" t="str">
        <f t="shared" si="16"/>
        <v>Both7Kern415270</v>
      </c>
      <c r="G1054" s="23">
        <v>0.87472603999999998</v>
      </c>
      <c r="H1054">
        <v>8703</v>
      </c>
      <c r="I1054">
        <v>72.5</v>
      </c>
      <c r="J1054">
        <v>1.5260299999999999E-2</v>
      </c>
      <c r="N1054" s="1"/>
    </row>
    <row r="1055" spans="1:14" x14ac:dyDescent="0.25">
      <c r="A1055" t="s">
        <v>52</v>
      </c>
      <c r="B1055">
        <v>7</v>
      </c>
      <c r="C1055" s="1" t="s">
        <v>4</v>
      </c>
      <c r="D1055" s="1">
        <v>41527</v>
      </c>
      <c r="E1055">
        <v>1</v>
      </c>
      <c r="F1055" t="str">
        <f t="shared" si="16"/>
        <v>Both7Kern415271</v>
      </c>
      <c r="G1055" s="23">
        <v>0.85415110999999999</v>
      </c>
      <c r="H1055">
        <v>8703</v>
      </c>
      <c r="I1055">
        <v>72.5</v>
      </c>
      <c r="J1055">
        <v>1.5260299999999999E-2</v>
      </c>
      <c r="N1055" s="1"/>
    </row>
    <row r="1056" spans="1:14" x14ac:dyDescent="0.25">
      <c r="A1056" t="s">
        <v>52</v>
      </c>
      <c r="B1056">
        <v>7</v>
      </c>
      <c r="C1056" s="1" t="s">
        <v>4</v>
      </c>
      <c r="D1056" s="1">
        <v>41505</v>
      </c>
      <c r="E1056">
        <v>0</v>
      </c>
      <c r="F1056" t="str">
        <f t="shared" si="16"/>
        <v>Both7Kern415050</v>
      </c>
      <c r="G1056" s="23">
        <v>1.0548519999999999</v>
      </c>
      <c r="H1056">
        <v>8701</v>
      </c>
      <c r="I1056">
        <v>79</v>
      </c>
      <c r="J1056">
        <v>1.7851300000000001E-2</v>
      </c>
      <c r="N1056" s="1"/>
    </row>
    <row r="1057" spans="1:14" x14ac:dyDescent="0.25">
      <c r="A1057" t="s">
        <v>52</v>
      </c>
      <c r="B1057">
        <v>7</v>
      </c>
      <c r="C1057" s="1" t="s">
        <v>4</v>
      </c>
      <c r="D1057" s="1">
        <v>41505</v>
      </c>
      <c r="E1057">
        <v>1</v>
      </c>
      <c r="F1057" t="str">
        <f t="shared" si="16"/>
        <v>Both7Kern415051</v>
      </c>
      <c r="G1057" s="23">
        <v>1.0242583000000001</v>
      </c>
      <c r="H1057">
        <v>8701</v>
      </c>
      <c r="I1057">
        <v>79</v>
      </c>
      <c r="J1057">
        <v>1.7851300000000001E-2</v>
      </c>
      <c r="N1057" s="1"/>
    </row>
    <row r="1058" spans="1:14" x14ac:dyDescent="0.25">
      <c r="A1058" t="s">
        <v>52</v>
      </c>
      <c r="B1058">
        <v>7</v>
      </c>
      <c r="C1058" s="1" t="s">
        <v>4</v>
      </c>
      <c r="D1058" s="1">
        <v>41474</v>
      </c>
      <c r="E1058">
        <v>0</v>
      </c>
      <c r="F1058" t="str">
        <f t="shared" si="16"/>
        <v>Both7Kern414740</v>
      </c>
      <c r="G1058" s="23">
        <v>0.78159034000000005</v>
      </c>
      <c r="H1058">
        <v>8697</v>
      </c>
      <c r="I1058">
        <v>71</v>
      </c>
      <c r="J1058">
        <v>1.3986999999999999E-2</v>
      </c>
      <c r="N1058" s="1"/>
    </row>
    <row r="1059" spans="1:14" x14ac:dyDescent="0.25">
      <c r="A1059" t="s">
        <v>52</v>
      </c>
      <c r="B1059">
        <v>7</v>
      </c>
      <c r="C1059" s="1" t="s">
        <v>4</v>
      </c>
      <c r="D1059" s="1">
        <v>41474</v>
      </c>
      <c r="E1059">
        <v>1</v>
      </c>
      <c r="F1059" t="str">
        <f t="shared" si="16"/>
        <v>Both7Kern414741</v>
      </c>
      <c r="G1059" s="23">
        <v>0.76977483999999996</v>
      </c>
      <c r="H1059">
        <v>8697</v>
      </c>
      <c r="I1059">
        <v>71</v>
      </c>
      <c r="J1059">
        <v>1.3986999999999999E-2</v>
      </c>
      <c r="N1059" s="1"/>
    </row>
    <row r="1060" spans="1:14" x14ac:dyDescent="0.25">
      <c r="A1060" t="s">
        <v>52</v>
      </c>
      <c r="B1060">
        <v>7</v>
      </c>
      <c r="C1060" s="1" t="s">
        <v>4</v>
      </c>
      <c r="D1060" s="1">
        <v>41453</v>
      </c>
      <c r="E1060">
        <v>0</v>
      </c>
      <c r="F1060" t="str">
        <f t="shared" si="16"/>
        <v>Both7Kern414530</v>
      </c>
      <c r="G1060" s="23">
        <v>1.0191507</v>
      </c>
      <c r="H1060">
        <v>8706</v>
      </c>
      <c r="I1060">
        <v>79.5</v>
      </c>
      <c r="J1060">
        <v>1.7889700000000001E-2</v>
      </c>
      <c r="N1060" s="1"/>
    </row>
    <row r="1061" spans="1:14" x14ac:dyDescent="0.25">
      <c r="A1061" t="s">
        <v>52</v>
      </c>
      <c r="B1061">
        <v>7</v>
      </c>
      <c r="C1061" s="1" t="s">
        <v>4</v>
      </c>
      <c r="D1061" s="1">
        <v>41453</v>
      </c>
      <c r="E1061">
        <v>1</v>
      </c>
      <c r="F1061" t="str">
        <f t="shared" si="16"/>
        <v>Both7Kern414531</v>
      </c>
      <c r="G1061" s="23">
        <v>0.99664262999999997</v>
      </c>
      <c r="H1061">
        <v>8706</v>
      </c>
      <c r="I1061">
        <v>79.5</v>
      </c>
      <c r="J1061">
        <v>1.7889700000000001E-2</v>
      </c>
      <c r="N1061" s="1"/>
    </row>
    <row r="1062" spans="1:14" x14ac:dyDescent="0.25">
      <c r="A1062" t="s">
        <v>52</v>
      </c>
      <c r="B1062">
        <v>7</v>
      </c>
      <c r="C1062" s="1" t="s">
        <v>4</v>
      </c>
      <c r="D1062" s="1" t="s">
        <v>36</v>
      </c>
      <c r="E1062">
        <v>0</v>
      </c>
      <c r="F1062" t="str">
        <f t="shared" si="16"/>
        <v>Both7KernAverage Event Day0</v>
      </c>
      <c r="G1062" s="23">
        <v>0.96257086999999997</v>
      </c>
      <c r="H1062">
        <v>8701.125</v>
      </c>
      <c r="I1062">
        <v>76.258889999999994</v>
      </c>
      <c r="J1062">
        <v>6.0434E-3</v>
      </c>
      <c r="N1062" s="1"/>
    </row>
    <row r="1063" spans="1:14" x14ac:dyDescent="0.25">
      <c r="A1063" t="s">
        <v>52</v>
      </c>
      <c r="B1063">
        <v>7</v>
      </c>
      <c r="C1063" s="1" t="s">
        <v>4</v>
      </c>
      <c r="D1063" s="1" t="s">
        <v>36</v>
      </c>
      <c r="E1063">
        <v>1</v>
      </c>
      <c r="F1063" t="str">
        <f t="shared" si="16"/>
        <v>Both7KernAverage Event Day1</v>
      </c>
      <c r="G1063" s="23">
        <v>0.94202070000000004</v>
      </c>
      <c r="H1063">
        <v>8701.125</v>
      </c>
      <c r="I1063">
        <v>76.258889999999994</v>
      </c>
      <c r="J1063">
        <v>6.0434E-3</v>
      </c>
      <c r="N1063" s="1"/>
    </row>
    <row r="1064" spans="1:14" x14ac:dyDescent="0.25">
      <c r="A1064" t="s">
        <v>52</v>
      </c>
      <c r="B1064">
        <v>7</v>
      </c>
      <c r="C1064" s="1" t="s">
        <v>46</v>
      </c>
      <c r="D1064" s="1">
        <v>41456</v>
      </c>
      <c r="E1064">
        <v>0</v>
      </c>
      <c r="F1064" t="str">
        <f t="shared" si="16"/>
        <v>Both7North Coast and North Bay414560</v>
      </c>
      <c r="G1064" s="23">
        <v>0.62440677</v>
      </c>
      <c r="H1064">
        <v>5241</v>
      </c>
      <c r="I1064">
        <v>59.7014</v>
      </c>
      <c r="J1064">
        <v>1.98646E-2</v>
      </c>
      <c r="N1064" s="1"/>
    </row>
    <row r="1065" spans="1:14" x14ac:dyDescent="0.25">
      <c r="A1065" t="s">
        <v>52</v>
      </c>
      <c r="B1065">
        <v>7</v>
      </c>
      <c r="C1065" s="1" t="s">
        <v>46</v>
      </c>
      <c r="D1065" s="1">
        <v>41456</v>
      </c>
      <c r="E1065">
        <v>1</v>
      </c>
      <c r="F1065" t="str">
        <f t="shared" si="16"/>
        <v>Both7North Coast and North Bay414561</v>
      </c>
      <c r="G1065" s="23">
        <v>0.63460183000000003</v>
      </c>
      <c r="H1065">
        <v>5241</v>
      </c>
      <c r="I1065">
        <v>59.7014</v>
      </c>
      <c r="J1065">
        <v>1.98646E-2</v>
      </c>
      <c r="N1065" s="1"/>
    </row>
    <row r="1066" spans="1:14" x14ac:dyDescent="0.25">
      <c r="A1066" t="s">
        <v>52</v>
      </c>
      <c r="B1066">
        <v>7</v>
      </c>
      <c r="C1066" s="1" t="s">
        <v>46</v>
      </c>
      <c r="D1066" s="1">
        <v>41457</v>
      </c>
      <c r="E1066">
        <v>0</v>
      </c>
      <c r="F1066" t="str">
        <f t="shared" si="16"/>
        <v>Both7North Coast and North Bay414570</v>
      </c>
      <c r="G1066" s="23">
        <v>0.66444859000000001</v>
      </c>
      <c r="H1066">
        <v>5245</v>
      </c>
      <c r="I1066">
        <v>65.594260000000006</v>
      </c>
      <c r="J1066">
        <v>2.13701E-2</v>
      </c>
      <c r="N1066" s="1"/>
    </row>
    <row r="1067" spans="1:14" x14ac:dyDescent="0.25">
      <c r="A1067" t="s">
        <v>52</v>
      </c>
      <c r="B1067">
        <v>7</v>
      </c>
      <c r="C1067" s="1" t="s">
        <v>46</v>
      </c>
      <c r="D1067" s="1">
        <v>41457</v>
      </c>
      <c r="E1067">
        <v>1</v>
      </c>
      <c r="F1067" t="str">
        <f t="shared" si="16"/>
        <v>Both7North Coast and North Bay414571</v>
      </c>
      <c r="G1067" s="23">
        <v>0.66664321000000004</v>
      </c>
      <c r="H1067">
        <v>5245</v>
      </c>
      <c r="I1067">
        <v>65.594260000000006</v>
      </c>
      <c r="J1067">
        <v>2.13701E-2</v>
      </c>
      <c r="N1067" s="1"/>
    </row>
    <row r="1068" spans="1:14" x14ac:dyDescent="0.25">
      <c r="A1068" t="s">
        <v>52</v>
      </c>
      <c r="B1068">
        <v>7</v>
      </c>
      <c r="C1068" s="1" t="s">
        <v>46</v>
      </c>
      <c r="D1068" s="1">
        <v>41432</v>
      </c>
      <c r="E1068">
        <v>0</v>
      </c>
      <c r="F1068" t="str">
        <f t="shared" si="16"/>
        <v>Both7North Coast and North Bay414320</v>
      </c>
      <c r="G1068" s="23">
        <v>0.57694336999999996</v>
      </c>
      <c r="H1068">
        <v>5129</v>
      </c>
      <c r="I1068">
        <v>52.704590000000003</v>
      </c>
      <c r="J1068">
        <v>1.8774800000000001E-2</v>
      </c>
      <c r="N1068" s="1"/>
    </row>
    <row r="1069" spans="1:14" x14ac:dyDescent="0.25">
      <c r="A1069" t="s">
        <v>52</v>
      </c>
      <c r="B1069">
        <v>7</v>
      </c>
      <c r="C1069" s="1" t="s">
        <v>46</v>
      </c>
      <c r="D1069" s="1">
        <v>41432</v>
      </c>
      <c r="E1069">
        <v>1</v>
      </c>
      <c r="F1069" t="str">
        <f t="shared" si="16"/>
        <v>Both7North Coast and North Bay414321</v>
      </c>
      <c r="G1069" s="23">
        <v>0.58722412000000002</v>
      </c>
      <c r="H1069">
        <v>5129</v>
      </c>
      <c r="I1069">
        <v>52.704590000000003</v>
      </c>
      <c r="J1069">
        <v>1.8774800000000001E-2</v>
      </c>
      <c r="N1069" s="1"/>
    </row>
    <row r="1070" spans="1:14" x14ac:dyDescent="0.25">
      <c r="A1070" t="s">
        <v>52</v>
      </c>
      <c r="B1070">
        <v>7</v>
      </c>
      <c r="C1070" s="1" t="s">
        <v>46</v>
      </c>
      <c r="D1070" s="1">
        <v>41526</v>
      </c>
      <c r="E1070">
        <v>0</v>
      </c>
      <c r="F1070" t="str">
        <f t="shared" si="16"/>
        <v>Both7North Coast and North Bay415260</v>
      </c>
      <c r="G1070" s="23">
        <v>0.64074560000000003</v>
      </c>
      <c r="H1070">
        <v>5291</v>
      </c>
      <c r="I1070">
        <v>53.619459999999997</v>
      </c>
      <c r="J1070">
        <v>1.93803E-2</v>
      </c>
      <c r="N1070" s="1"/>
    </row>
    <row r="1071" spans="1:14" x14ac:dyDescent="0.25">
      <c r="A1071" t="s">
        <v>52</v>
      </c>
      <c r="B1071">
        <v>7</v>
      </c>
      <c r="C1071" s="1" t="s">
        <v>46</v>
      </c>
      <c r="D1071" s="1">
        <v>41526</v>
      </c>
      <c r="E1071">
        <v>1</v>
      </c>
      <c r="F1071" t="str">
        <f t="shared" si="16"/>
        <v>Both7North Coast and North Bay415261</v>
      </c>
      <c r="G1071" s="23">
        <v>0.63589200000000001</v>
      </c>
      <c r="H1071">
        <v>5291</v>
      </c>
      <c r="I1071">
        <v>53.619459999999997</v>
      </c>
      <c r="J1071">
        <v>1.93803E-2</v>
      </c>
      <c r="N1071" s="1"/>
    </row>
    <row r="1072" spans="1:14" x14ac:dyDescent="0.25">
      <c r="A1072" t="s">
        <v>52</v>
      </c>
      <c r="B1072">
        <v>7</v>
      </c>
      <c r="C1072" s="1" t="s">
        <v>46</v>
      </c>
      <c r="D1072" s="1">
        <v>41527</v>
      </c>
      <c r="E1072">
        <v>0</v>
      </c>
      <c r="F1072" t="str">
        <f t="shared" si="16"/>
        <v>Both7North Coast and North Bay415270</v>
      </c>
      <c r="G1072" s="23">
        <v>0.63801467999999995</v>
      </c>
      <c r="H1072">
        <v>5287</v>
      </c>
      <c r="I1072">
        <v>57.33043</v>
      </c>
      <c r="J1072">
        <v>1.9205099999999999E-2</v>
      </c>
      <c r="N1072" s="1"/>
    </row>
    <row r="1073" spans="1:14" x14ac:dyDescent="0.25">
      <c r="A1073" t="s">
        <v>52</v>
      </c>
      <c r="B1073">
        <v>7</v>
      </c>
      <c r="C1073" s="1" t="s">
        <v>46</v>
      </c>
      <c r="D1073" s="1">
        <v>41527</v>
      </c>
      <c r="E1073">
        <v>1</v>
      </c>
      <c r="F1073" t="str">
        <f t="shared" si="16"/>
        <v>Both7North Coast and North Bay415271</v>
      </c>
      <c r="G1073" s="23">
        <v>0.63842065000000003</v>
      </c>
      <c r="H1073">
        <v>5287</v>
      </c>
      <c r="I1073">
        <v>57.33043</v>
      </c>
      <c r="J1073">
        <v>1.9205099999999999E-2</v>
      </c>
      <c r="N1073" s="1"/>
    </row>
    <row r="1074" spans="1:14" x14ac:dyDescent="0.25">
      <c r="A1074" t="s">
        <v>52</v>
      </c>
      <c r="B1074">
        <v>7</v>
      </c>
      <c r="C1074" s="1" t="s">
        <v>46</v>
      </c>
      <c r="D1074" s="1">
        <v>41505</v>
      </c>
      <c r="E1074">
        <v>0</v>
      </c>
      <c r="F1074" t="str">
        <f t="shared" si="16"/>
        <v>Both7North Coast and North Bay415050</v>
      </c>
      <c r="G1074" s="23">
        <v>0.64385908999999997</v>
      </c>
      <c r="H1074">
        <v>5283</v>
      </c>
      <c r="I1074">
        <v>62.797220000000003</v>
      </c>
      <c r="J1074">
        <v>1.9025899999999998E-2</v>
      </c>
      <c r="N1074" s="1"/>
    </row>
    <row r="1075" spans="1:14" x14ac:dyDescent="0.25">
      <c r="A1075" t="s">
        <v>52</v>
      </c>
      <c r="B1075">
        <v>7</v>
      </c>
      <c r="C1075" s="1" t="s">
        <v>46</v>
      </c>
      <c r="D1075" s="1">
        <v>41505</v>
      </c>
      <c r="E1075">
        <v>1</v>
      </c>
      <c r="F1075" t="str">
        <f t="shared" si="16"/>
        <v>Both7North Coast and North Bay415051</v>
      </c>
      <c r="G1075" s="23">
        <v>0.65068049999999999</v>
      </c>
      <c r="H1075">
        <v>5283</v>
      </c>
      <c r="I1075">
        <v>62.797220000000003</v>
      </c>
      <c r="J1075">
        <v>1.9025899999999998E-2</v>
      </c>
      <c r="N1075" s="1"/>
    </row>
    <row r="1076" spans="1:14" x14ac:dyDescent="0.25">
      <c r="A1076" t="s">
        <v>52</v>
      </c>
      <c r="B1076">
        <v>7</v>
      </c>
      <c r="C1076" s="1" t="s">
        <v>46</v>
      </c>
      <c r="D1076" s="1">
        <v>41474</v>
      </c>
      <c r="E1076">
        <v>0</v>
      </c>
      <c r="F1076" t="str">
        <f t="shared" si="16"/>
        <v>Both7North Coast and North Bay414740</v>
      </c>
      <c r="G1076" s="23">
        <v>0.55357489000000004</v>
      </c>
      <c r="H1076">
        <v>5274</v>
      </c>
      <c r="I1076">
        <v>54.509689999999999</v>
      </c>
      <c r="J1076">
        <v>1.79268E-2</v>
      </c>
      <c r="N1076" s="1"/>
    </row>
    <row r="1077" spans="1:14" x14ac:dyDescent="0.25">
      <c r="A1077" t="s">
        <v>52</v>
      </c>
      <c r="B1077">
        <v>7</v>
      </c>
      <c r="C1077" s="1" t="s">
        <v>46</v>
      </c>
      <c r="D1077" s="1">
        <v>41474</v>
      </c>
      <c r="E1077">
        <v>1</v>
      </c>
      <c r="F1077" t="str">
        <f t="shared" si="16"/>
        <v>Both7North Coast and North Bay414741</v>
      </c>
      <c r="G1077" s="23">
        <v>0.57518358999999997</v>
      </c>
      <c r="H1077">
        <v>5274</v>
      </c>
      <c r="I1077">
        <v>54.509689999999999</v>
      </c>
      <c r="J1077">
        <v>1.79268E-2</v>
      </c>
      <c r="N1077" s="1"/>
    </row>
    <row r="1078" spans="1:14" x14ac:dyDescent="0.25">
      <c r="A1078" t="s">
        <v>52</v>
      </c>
      <c r="B1078">
        <v>7</v>
      </c>
      <c r="C1078" s="1" t="s">
        <v>46</v>
      </c>
      <c r="D1078" s="1">
        <v>41453</v>
      </c>
      <c r="E1078">
        <v>0</v>
      </c>
      <c r="F1078" t="str">
        <f t="shared" si="16"/>
        <v>Both7North Coast and North Bay414530</v>
      </c>
      <c r="G1078" s="23">
        <v>0.60013481999999996</v>
      </c>
      <c r="H1078">
        <v>5232</v>
      </c>
      <c r="I1078">
        <v>61.32217</v>
      </c>
      <c r="J1078">
        <v>1.9214700000000001E-2</v>
      </c>
      <c r="N1078" s="1"/>
    </row>
    <row r="1079" spans="1:14" x14ac:dyDescent="0.25">
      <c r="A1079" t="s">
        <v>52</v>
      </c>
      <c r="B1079">
        <v>7</v>
      </c>
      <c r="C1079" s="1" t="s">
        <v>46</v>
      </c>
      <c r="D1079" s="1">
        <v>41453</v>
      </c>
      <c r="E1079">
        <v>1</v>
      </c>
      <c r="F1079" t="str">
        <f t="shared" si="16"/>
        <v>Both7North Coast and North Bay414531</v>
      </c>
      <c r="G1079" s="23">
        <v>0.60844887000000003</v>
      </c>
      <c r="H1079">
        <v>5232</v>
      </c>
      <c r="I1079">
        <v>61.32217</v>
      </c>
      <c r="J1079">
        <v>1.9214700000000001E-2</v>
      </c>
      <c r="N1079" s="1"/>
    </row>
    <row r="1080" spans="1:14" x14ac:dyDescent="0.25">
      <c r="A1080" t="s">
        <v>52</v>
      </c>
      <c r="B1080">
        <v>7</v>
      </c>
      <c r="C1080" s="1" t="s">
        <v>46</v>
      </c>
      <c r="D1080" s="1" t="s">
        <v>36</v>
      </c>
      <c r="E1080">
        <v>0</v>
      </c>
      <c r="F1080" t="str">
        <f t="shared" si="16"/>
        <v>Both7North Coast and North BayAverage Event Day0</v>
      </c>
      <c r="G1080" s="23">
        <v>0.61770966000000005</v>
      </c>
      <c r="H1080">
        <v>5247.75</v>
      </c>
      <c r="I1080">
        <v>58.466479999999997</v>
      </c>
      <c r="J1080">
        <v>6.8621000000000003E-3</v>
      </c>
      <c r="N1080" s="1"/>
    </row>
    <row r="1081" spans="1:14" x14ac:dyDescent="0.25">
      <c r="A1081" t="s">
        <v>52</v>
      </c>
      <c r="B1081">
        <v>7</v>
      </c>
      <c r="C1081" s="1" t="s">
        <v>46</v>
      </c>
      <c r="D1081" s="1" t="s">
        <v>36</v>
      </c>
      <c r="E1081">
        <v>1</v>
      </c>
      <c r="F1081" t="str">
        <f t="shared" si="16"/>
        <v>Both7North Coast and North BayAverage Event Day1</v>
      </c>
      <c r="G1081" s="23">
        <v>0.62476792999999997</v>
      </c>
      <c r="H1081">
        <v>5247.75</v>
      </c>
      <c r="I1081">
        <v>58.466479999999997</v>
      </c>
      <c r="J1081">
        <v>6.8621000000000003E-3</v>
      </c>
      <c r="N1081" s="1"/>
    </row>
    <row r="1082" spans="1:14" x14ac:dyDescent="0.25">
      <c r="A1082" t="s">
        <v>52</v>
      </c>
      <c r="B1082">
        <v>7</v>
      </c>
      <c r="C1082" s="1" t="s">
        <v>5</v>
      </c>
      <c r="D1082" s="1">
        <v>41456</v>
      </c>
      <c r="E1082">
        <v>0</v>
      </c>
      <c r="F1082" t="str">
        <f t="shared" si="16"/>
        <v>Both7Other414560</v>
      </c>
      <c r="G1082" s="23">
        <v>0.81315937999999999</v>
      </c>
      <c r="H1082">
        <v>22373</v>
      </c>
      <c r="I1082">
        <v>70.020539999999997</v>
      </c>
      <c r="J1082">
        <v>1.12849E-2</v>
      </c>
      <c r="N1082" s="1"/>
    </row>
    <row r="1083" spans="1:14" x14ac:dyDescent="0.25">
      <c r="A1083" t="s">
        <v>52</v>
      </c>
      <c r="B1083">
        <v>7</v>
      </c>
      <c r="C1083" s="1" t="s">
        <v>5</v>
      </c>
      <c r="D1083" s="1">
        <v>41456</v>
      </c>
      <c r="E1083">
        <v>1</v>
      </c>
      <c r="F1083" t="str">
        <f t="shared" si="16"/>
        <v>Both7Other414561</v>
      </c>
      <c r="G1083" s="23">
        <v>0.81926414999999997</v>
      </c>
      <c r="H1083">
        <v>22373</v>
      </c>
      <c r="I1083">
        <v>70.020539999999997</v>
      </c>
      <c r="J1083">
        <v>1.12849E-2</v>
      </c>
      <c r="N1083" s="1"/>
    </row>
    <row r="1084" spans="1:14" x14ac:dyDescent="0.25">
      <c r="A1084" t="s">
        <v>52</v>
      </c>
      <c r="B1084">
        <v>7</v>
      </c>
      <c r="C1084" s="1" t="s">
        <v>5</v>
      </c>
      <c r="D1084" s="1">
        <v>41457</v>
      </c>
      <c r="E1084">
        <v>0</v>
      </c>
      <c r="F1084" t="str">
        <f t="shared" si="16"/>
        <v>Both7Other414570</v>
      </c>
      <c r="G1084" s="23">
        <v>0.89065802999999999</v>
      </c>
      <c r="H1084">
        <v>22392</v>
      </c>
      <c r="I1084">
        <v>73.213430000000002</v>
      </c>
      <c r="J1084">
        <v>1.2407100000000001E-2</v>
      </c>
      <c r="N1084" s="1"/>
    </row>
    <row r="1085" spans="1:14" x14ac:dyDescent="0.25">
      <c r="A1085" t="s">
        <v>52</v>
      </c>
      <c r="B1085">
        <v>7</v>
      </c>
      <c r="C1085" s="1" t="s">
        <v>5</v>
      </c>
      <c r="D1085" s="1">
        <v>41457</v>
      </c>
      <c r="E1085">
        <v>1</v>
      </c>
      <c r="F1085" t="str">
        <f t="shared" si="16"/>
        <v>Both7Other414571</v>
      </c>
      <c r="G1085" s="23">
        <v>0.92021947000000004</v>
      </c>
      <c r="H1085">
        <v>22392</v>
      </c>
      <c r="I1085">
        <v>73.213430000000002</v>
      </c>
      <c r="J1085">
        <v>1.2407100000000001E-2</v>
      </c>
      <c r="N1085" s="1"/>
    </row>
    <row r="1086" spans="1:14" x14ac:dyDescent="0.25">
      <c r="A1086" t="s">
        <v>52</v>
      </c>
      <c r="B1086">
        <v>7</v>
      </c>
      <c r="C1086" s="1" t="s">
        <v>5</v>
      </c>
      <c r="D1086" s="1">
        <v>41432</v>
      </c>
      <c r="E1086">
        <v>0</v>
      </c>
      <c r="F1086" t="str">
        <f t="shared" si="16"/>
        <v>Both7Other414320</v>
      </c>
      <c r="G1086" s="23">
        <v>0.70387127999999999</v>
      </c>
      <c r="H1086">
        <v>21460</v>
      </c>
      <c r="I1086">
        <v>62.683630000000001</v>
      </c>
      <c r="J1086">
        <v>1.00816E-2</v>
      </c>
      <c r="N1086" s="1"/>
    </row>
    <row r="1087" spans="1:14" x14ac:dyDescent="0.25">
      <c r="A1087" t="s">
        <v>52</v>
      </c>
      <c r="B1087">
        <v>7</v>
      </c>
      <c r="C1087" s="1" t="s">
        <v>5</v>
      </c>
      <c r="D1087" s="1">
        <v>41432</v>
      </c>
      <c r="E1087">
        <v>1</v>
      </c>
      <c r="F1087" t="str">
        <f t="shared" si="16"/>
        <v>Both7Other414321</v>
      </c>
      <c r="G1087" s="23">
        <v>0.69223842999999996</v>
      </c>
      <c r="H1087">
        <v>21460</v>
      </c>
      <c r="I1087">
        <v>62.683630000000001</v>
      </c>
      <c r="J1087">
        <v>1.00816E-2</v>
      </c>
      <c r="N1087" s="1"/>
    </row>
    <row r="1088" spans="1:14" x14ac:dyDescent="0.25">
      <c r="A1088" t="s">
        <v>52</v>
      </c>
      <c r="B1088">
        <v>7</v>
      </c>
      <c r="C1088" s="1" t="s">
        <v>5</v>
      </c>
      <c r="D1088" s="1">
        <v>41526</v>
      </c>
      <c r="E1088">
        <v>0</v>
      </c>
      <c r="F1088" t="str">
        <f t="shared" si="16"/>
        <v>Both7Other415260</v>
      </c>
      <c r="G1088" s="23">
        <v>0.74697438000000005</v>
      </c>
      <c r="H1088">
        <v>22818</v>
      </c>
      <c r="I1088">
        <v>64.643879999999996</v>
      </c>
      <c r="J1088">
        <v>9.9357999999999998E-3</v>
      </c>
      <c r="N1088" s="1"/>
    </row>
    <row r="1089" spans="1:14" x14ac:dyDescent="0.25">
      <c r="A1089" t="s">
        <v>52</v>
      </c>
      <c r="B1089">
        <v>7</v>
      </c>
      <c r="C1089" s="1" t="s">
        <v>5</v>
      </c>
      <c r="D1089" s="1">
        <v>41526</v>
      </c>
      <c r="E1089">
        <v>1</v>
      </c>
      <c r="F1089" t="str">
        <f t="shared" si="16"/>
        <v>Both7Other415261</v>
      </c>
      <c r="G1089" s="23">
        <v>0.75291193000000001</v>
      </c>
      <c r="H1089">
        <v>22818</v>
      </c>
      <c r="I1089">
        <v>64.643879999999996</v>
      </c>
      <c r="J1089">
        <v>9.9357999999999998E-3</v>
      </c>
      <c r="N1089" s="1"/>
    </row>
    <row r="1090" spans="1:14" x14ac:dyDescent="0.25">
      <c r="A1090" t="s">
        <v>52</v>
      </c>
      <c r="B1090">
        <v>7</v>
      </c>
      <c r="C1090" s="1" t="s">
        <v>5</v>
      </c>
      <c r="D1090" s="1">
        <v>41527</v>
      </c>
      <c r="E1090">
        <v>0</v>
      </c>
      <c r="F1090" t="str">
        <f t="shared" si="16"/>
        <v>Both7Other415270</v>
      </c>
      <c r="G1090" s="23">
        <v>0.75052121999999999</v>
      </c>
      <c r="H1090">
        <v>22817</v>
      </c>
      <c r="I1090">
        <v>64.572909999999993</v>
      </c>
      <c r="J1090">
        <v>9.8752000000000006E-3</v>
      </c>
      <c r="N1090" s="1"/>
    </row>
    <row r="1091" spans="1:14" x14ac:dyDescent="0.25">
      <c r="A1091" t="s">
        <v>52</v>
      </c>
      <c r="B1091">
        <v>7</v>
      </c>
      <c r="C1091" s="1" t="s">
        <v>5</v>
      </c>
      <c r="D1091" s="1">
        <v>41527</v>
      </c>
      <c r="E1091">
        <v>1</v>
      </c>
      <c r="F1091" t="str">
        <f t="shared" ref="F1091:F1154" si="17">CONCATENATE(A1091,B1091,C1091,D1091,E1091)</f>
        <v>Both7Other415271</v>
      </c>
      <c r="G1091" s="23">
        <v>0.75375689999999995</v>
      </c>
      <c r="H1091">
        <v>22817</v>
      </c>
      <c r="I1091">
        <v>64.572909999999993</v>
      </c>
      <c r="J1091">
        <v>9.8752000000000006E-3</v>
      </c>
      <c r="N1091" s="1"/>
    </row>
    <row r="1092" spans="1:14" x14ac:dyDescent="0.25">
      <c r="A1092" t="s">
        <v>52</v>
      </c>
      <c r="B1092">
        <v>7</v>
      </c>
      <c r="C1092" s="1" t="s">
        <v>5</v>
      </c>
      <c r="D1092" s="1">
        <v>41505</v>
      </c>
      <c r="E1092">
        <v>0</v>
      </c>
      <c r="F1092" t="str">
        <f t="shared" si="17"/>
        <v>Both7Other415050</v>
      </c>
      <c r="G1092" s="23">
        <v>0.80255569999999998</v>
      </c>
      <c r="H1092">
        <v>22846</v>
      </c>
      <c r="I1092">
        <v>69.639139999999998</v>
      </c>
      <c r="J1092">
        <v>1.07143E-2</v>
      </c>
      <c r="N1092" s="1"/>
    </row>
    <row r="1093" spans="1:14" x14ac:dyDescent="0.25">
      <c r="A1093" t="s">
        <v>52</v>
      </c>
      <c r="B1093">
        <v>7</v>
      </c>
      <c r="C1093" s="1" t="s">
        <v>5</v>
      </c>
      <c r="D1093" s="1">
        <v>41505</v>
      </c>
      <c r="E1093">
        <v>1</v>
      </c>
      <c r="F1093" t="str">
        <f t="shared" si="17"/>
        <v>Both7Other415051</v>
      </c>
      <c r="G1093" s="23">
        <v>0.80598649</v>
      </c>
      <c r="H1093">
        <v>22846</v>
      </c>
      <c r="I1093">
        <v>69.639139999999998</v>
      </c>
      <c r="J1093">
        <v>1.07143E-2</v>
      </c>
      <c r="N1093" s="1"/>
    </row>
    <row r="1094" spans="1:14" x14ac:dyDescent="0.25">
      <c r="A1094" t="s">
        <v>52</v>
      </c>
      <c r="B1094">
        <v>7</v>
      </c>
      <c r="C1094" s="1" t="s">
        <v>5</v>
      </c>
      <c r="D1094" s="1">
        <v>41474</v>
      </c>
      <c r="E1094">
        <v>0</v>
      </c>
      <c r="F1094" t="str">
        <f t="shared" si="17"/>
        <v>Both7Other414740</v>
      </c>
      <c r="G1094" s="23">
        <v>0.66066572000000001</v>
      </c>
      <c r="H1094">
        <v>22721</v>
      </c>
      <c r="I1094">
        <v>61.950769999999999</v>
      </c>
      <c r="J1094">
        <v>9.2540999999999995E-3</v>
      </c>
      <c r="N1094" s="1"/>
    </row>
    <row r="1095" spans="1:14" x14ac:dyDescent="0.25">
      <c r="A1095" t="s">
        <v>52</v>
      </c>
      <c r="B1095">
        <v>7</v>
      </c>
      <c r="C1095" s="1" t="s">
        <v>5</v>
      </c>
      <c r="D1095" s="1">
        <v>41474</v>
      </c>
      <c r="E1095">
        <v>1</v>
      </c>
      <c r="F1095" t="str">
        <f t="shared" si="17"/>
        <v>Both7Other414741</v>
      </c>
      <c r="G1095" s="23">
        <v>0.67332519999999996</v>
      </c>
      <c r="H1095">
        <v>22721</v>
      </c>
      <c r="I1095">
        <v>61.950769999999999</v>
      </c>
      <c r="J1095">
        <v>9.2540999999999995E-3</v>
      </c>
      <c r="N1095" s="1"/>
    </row>
    <row r="1096" spans="1:14" x14ac:dyDescent="0.25">
      <c r="A1096" t="s">
        <v>52</v>
      </c>
      <c r="B1096">
        <v>7</v>
      </c>
      <c r="C1096" s="1" t="s">
        <v>5</v>
      </c>
      <c r="D1096" s="1">
        <v>41453</v>
      </c>
      <c r="E1096">
        <v>0</v>
      </c>
      <c r="F1096" t="str">
        <f t="shared" si="17"/>
        <v>Both7Other414530</v>
      </c>
      <c r="G1096" s="23">
        <v>0.73672022999999998</v>
      </c>
      <c r="H1096">
        <v>22332</v>
      </c>
      <c r="I1096">
        <v>68.585710000000006</v>
      </c>
      <c r="J1096">
        <v>1.0498199999999999E-2</v>
      </c>
      <c r="N1096" s="1"/>
    </row>
    <row r="1097" spans="1:14" x14ac:dyDescent="0.25">
      <c r="A1097" t="s">
        <v>52</v>
      </c>
      <c r="B1097">
        <v>7</v>
      </c>
      <c r="C1097" s="1" t="s">
        <v>5</v>
      </c>
      <c r="D1097" s="1">
        <v>41453</v>
      </c>
      <c r="E1097">
        <v>1</v>
      </c>
      <c r="F1097" t="str">
        <f t="shared" si="17"/>
        <v>Both7Other414531</v>
      </c>
      <c r="G1097" s="23">
        <v>0.74452408000000003</v>
      </c>
      <c r="H1097">
        <v>22332</v>
      </c>
      <c r="I1097">
        <v>68.585710000000006</v>
      </c>
      <c r="J1097">
        <v>1.0498199999999999E-2</v>
      </c>
      <c r="N1097" s="1"/>
    </row>
    <row r="1098" spans="1:14" x14ac:dyDescent="0.25">
      <c r="A1098" t="s">
        <v>52</v>
      </c>
      <c r="B1098">
        <v>7</v>
      </c>
      <c r="C1098" s="1" t="s">
        <v>5</v>
      </c>
      <c r="D1098" s="1" t="s">
        <v>36</v>
      </c>
      <c r="E1098">
        <v>0</v>
      </c>
      <c r="F1098" t="str">
        <f t="shared" si="17"/>
        <v>Both7OtherAverage Event Day0</v>
      </c>
      <c r="G1098" s="23">
        <v>0.76323344999999998</v>
      </c>
      <c r="H1098">
        <v>22469.88</v>
      </c>
      <c r="I1098">
        <v>66.925719999999998</v>
      </c>
      <c r="J1098">
        <v>3.7475E-3</v>
      </c>
      <c r="N1098" s="1"/>
    </row>
    <row r="1099" spans="1:14" x14ac:dyDescent="0.25">
      <c r="A1099" t="s">
        <v>52</v>
      </c>
      <c r="B1099">
        <v>7</v>
      </c>
      <c r="C1099" s="1" t="s">
        <v>5</v>
      </c>
      <c r="D1099" s="1" t="s">
        <v>36</v>
      </c>
      <c r="E1099">
        <v>1</v>
      </c>
      <c r="F1099" t="str">
        <f t="shared" si="17"/>
        <v>Both7OtherAverage Event Day1</v>
      </c>
      <c r="G1099" s="23">
        <v>0.77056857999999995</v>
      </c>
      <c r="H1099">
        <v>22469.88</v>
      </c>
      <c r="I1099">
        <v>66.925719999999998</v>
      </c>
      <c r="J1099">
        <v>3.7475E-3</v>
      </c>
      <c r="N1099" s="1"/>
    </row>
    <row r="1100" spans="1:14" x14ac:dyDescent="0.25">
      <c r="A1100" t="s">
        <v>52</v>
      </c>
      <c r="B1100">
        <v>7</v>
      </c>
      <c r="C1100" s="1" t="s">
        <v>6</v>
      </c>
      <c r="D1100" s="1">
        <v>41456</v>
      </c>
      <c r="E1100">
        <v>0</v>
      </c>
      <c r="F1100" t="str">
        <f t="shared" si="17"/>
        <v>Both7Sierra414560</v>
      </c>
      <c r="G1100" s="23">
        <v>1.0168269000000001</v>
      </c>
      <c r="H1100">
        <v>9739</v>
      </c>
      <c r="I1100">
        <v>71.966719999999995</v>
      </c>
      <c r="J1100">
        <v>2.0244399999999999E-2</v>
      </c>
      <c r="N1100" s="1"/>
    </row>
    <row r="1101" spans="1:14" x14ac:dyDescent="0.25">
      <c r="A1101" t="s">
        <v>52</v>
      </c>
      <c r="B1101">
        <v>7</v>
      </c>
      <c r="C1101" s="1" t="s">
        <v>6</v>
      </c>
      <c r="D1101" s="1">
        <v>41456</v>
      </c>
      <c r="E1101">
        <v>1</v>
      </c>
      <c r="F1101" t="str">
        <f t="shared" si="17"/>
        <v>Both7Sierra414561</v>
      </c>
      <c r="G1101" s="23">
        <v>1.0098491000000001</v>
      </c>
      <c r="H1101">
        <v>9739</v>
      </c>
      <c r="I1101">
        <v>71.966719999999995</v>
      </c>
      <c r="J1101">
        <v>2.0244399999999999E-2</v>
      </c>
      <c r="N1101" s="1"/>
    </row>
    <row r="1102" spans="1:14" x14ac:dyDescent="0.25">
      <c r="A1102" t="s">
        <v>52</v>
      </c>
      <c r="B1102">
        <v>7</v>
      </c>
      <c r="C1102" s="1" t="s">
        <v>6</v>
      </c>
      <c r="D1102" s="1">
        <v>41457</v>
      </c>
      <c r="E1102">
        <v>0</v>
      </c>
      <c r="F1102" t="str">
        <f t="shared" si="17"/>
        <v>Both7Sierra414570</v>
      </c>
      <c r="G1102" s="23">
        <v>1.2082771999999999</v>
      </c>
      <c r="H1102">
        <v>9738</v>
      </c>
      <c r="I1102">
        <v>75.3</v>
      </c>
      <c r="J1102">
        <v>2.37664E-2</v>
      </c>
      <c r="N1102" s="1"/>
    </row>
    <row r="1103" spans="1:14" x14ac:dyDescent="0.25">
      <c r="A1103" t="s">
        <v>52</v>
      </c>
      <c r="B1103">
        <v>7</v>
      </c>
      <c r="C1103" s="1" t="s">
        <v>6</v>
      </c>
      <c r="D1103" s="1">
        <v>41457</v>
      </c>
      <c r="E1103">
        <v>1</v>
      </c>
      <c r="F1103" t="str">
        <f t="shared" si="17"/>
        <v>Both7Sierra414571</v>
      </c>
      <c r="G1103" s="23">
        <v>1.2389683</v>
      </c>
      <c r="H1103">
        <v>9738</v>
      </c>
      <c r="I1103">
        <v>75.3</v>
      </c>
      <c r="J1103">
        <v>2.37664E-2</v>
      </c>
      <c r="N1103" s="1"/>
    </row>
    <row r="1104" spans="1:14" x14ac:dyDescent="0.25">
      <c r="A1104" t="s">
        <v>52</v>
      </c>
      <c r="B1104">
        <v>7</v>
      </c>
      <c r="C1104" s="1" t="s">
        <v>6</v>
      </c>
      <c r="D1104" s="1">
        <v>41432</v>
      </c>
      <c r="E1104">
        <v>0</v>
      </c>
      <c r="F1104" t="str">
        <f t="shared" si="17"/>
        <v>Both7Sierra414320</v>
      </c>
      <c r="G1104" s="23">
        <v>0.82052451000000004</v>
      </c>
      <c r="H1104">
        <v>9602</v>
      </c>
      <c r="I1104">
        <v>61.311720000000001</v>
      </c>
      <c r="J1104">
        <v>1.7016300000000002E-2</v>
      </c>
      <c r="N1104" s="1"/>
    </row>
    <row r="1105" spans="1:14" x14ac:dyDescent="0.25">
      <c r="A1105" t="s">
        <v>52</v>
      </c>
      <c r="B1105">
        <v>7</v>
      </c>
      <c r="C1105" s="1" t="s">
        <v>6</v>
      </c>
      <c r="D1105" s="1">
        <v>41432</v>
      </c>
      <c r="E1105">
        <v>1</v>
      </c>
      <c r="F1105" t="str">
        <f t="shared" si="17"/>
        <v>Both7Sierra414321</v>
      </c>
      <c r="G1105" s="23">
        <v>0.80547464999999996</v>
      </c>
      <c r="H1105">
        <v>9602</v>
      </c>
      <c r="I1105">
        <v>61.311720000000001</v>
      </c>
      <c r="J1105">
        <v>1.7016300000000002E-2</v>
      </c>
      <c r="N1105" s="1"/>
    </row>
    <row r="1106" spans="1:14" x14ac:dyDescent="0.25">
      <c r="A1106" t="s">
        <v>52</v>
      </c>
      <c r="B1106">
        <v>7</v>
      </c>
      <c r="C1106" s="1" t="s">
        <v>6</v>
      </c>
      <c r="D1106" s="1">
        <v>41526</v>
      </c>
      <c r="E1106">
        <v>0</v>
      </c>
      <c r="F1106" t="str">
        <f t="shared" si="17"/>
        <v>Both7Sierra415260</v>
      </c>
      <c r="G1106" s="23">
        <v>0.85929582999999998</v>
      </c>
      <c r="H1106">
        <v>9730</v>
      </c>
      <c r="I1106">
        <v>62.871589999999998</v>
      </c>
      <c r="J1106">
        <v>1.6943900000000001E-2</v>
      </c>
      <c r="N1106" s="1"/>
    </row>
    <row r="1107" spans="1:14" x14ac:dyDescent="0.25">
      <c r="A1107" t="s">
        <v>52</v>
      </c>
      <c r="B1107">
        <v>7</v>
      </c>
      <c r="C1107" s="1" t="s">
        <v>6</v>
      </c>
      <c r="D1107" s="1">
        <v>41526</v>
      </c>
      <c r="E1107">
        <v>1</v>
      </c>
      <c r="F1107" t="str">
        <f t="shared" si="17"/>
        <v>Both7Sierra415261</v>
      </c>
      <c r="G1107" s="23">
        <v>0.8299069</v>
      </c>
      <c r="H1107">
        <v>9730</v>
      </c>
      <c r="I1107">
        <v>62.871589999999998</v>
      </c>
      <c r="J1107">
        <v>1.6943900000000001E-2</v>
      </c>
      <c r="N1107" s="1"/>
    </row>
    <row r="1108" spans="1:14" x14ac:dyDescent="0.25">
      <c r="A1108" t="s">
        <v>52</v>
      </c>
      <c r="B1108">
        <v>7</v>
      </c>
      <c r="C1108" s="1" t="s">
        <v>6</v>
      </c>
      <c r="D1108" s="1">
        <v>41527</v>
      </c>
      <c r="E1108">
        <v>0</v>
      </c>
      <c r="F1108" t="str">
        <f t="shared" si="17"/>
        <v>Both7Sierra415270</v>
      </c>
      <c r="G1108" s="23">
        <v>0.88311667000000005</v>
      </c>
      <c r="H1108">
        <v>9724</v>
      </c>
      <c r="I1108">
        <v>61.622790000000002</v>
      </c>
      <c r="J1108">
        <v>1.7212399999999999E-2</v>
      </c>
      <c r="N1108" s="1"/>
    </row>
    <row r="1109" spans="1:14" x14ac:dyDescent="0.25">
      <c r="A1109" t="s">
        <v>52</v>
      </c>
      <c r="B1109">
        <v>7</v>
      </c>
      <c r="C1109" s="1" t="s">
        <v>6</v>
      </c>
      <c r="D1109" s="1">
        <v>41527</v>
      </c>
      <c r="E1109">
        <v>1</v>
      </c>
      <c r="F1109" t="str">
        <f t="shared" si="17"/>
        <v>Both7Sierra415271</v>
      </c>
      <c r="G1109" s="23">
        <v>0.86478714000000001</v>
      </c>
      <c r="H1109">
        <v>9724</v>
      </c>
      <c r="I1109">
        <v>61.622790000000002</v>
      </c>
      <c r="J1109">
        <v>1.7212399999999999E-2</v>
      </c>
      <c r="N1109" s="1"/>
    </row>
    <row r="1110" spans="1:14" x14ac:dyDescent="0.25">
      <c r="A1110" t="s">
        <v>52</v>
      </c>
      <c r="B1110">
        <v>7</v>
      </c>
      <c r="C1110" s="1" t="s">
        <v>6</v>
      </c>
      <c r="D1110" s="1">
        <v>41505</v>
      </c>
      <c r="E1110">
        <v>0</v>
      </c>
      <c r="F1110" t="str">
        <f t="shared" si="17"/>
        <v>Both7Sierra415050</v>
      </c>
      <c r="G1110" s="23">
        <v>1.0325131999999999</v>
      </c>
      <c r="H1110">
        <v>9730</v>
      </c>
      <c r="I1110">
        <v>70.934529999999995</v>
      </c>
      <c r="J1110">
        <v>2.03284E-2</v>
      </c>
      <c r="N1110" s="1"/>
    </row>
    <row r="1111" spans="1:14" x14ac:dyDescent="0.25">
      <c r="A1111" t="s">
        <v>52</v>
      </c>
      <c r="B1111">
        <v>7</v>
      </c>
      <c r="C1111" s="1" t="s">
        <v>6</v>
      </c>
      <c r="D1111" s="1">
        <v>41505</v>
      </c>
      <c r="E1111">
        <v>1</v>
      </c>
      <c r="F1111" t="str">
        <f t="shared" si="17"/>
        <v>Both7Sierra415051</v>
      </c>
      <c r="G1111" s="23">
        <v>1.0174175999999999</v>
      </c>
      <c r="H1111">
        <v>9730</v>
      </c>
      <c r="I1111">
        <v>70.934529999999995</v>
      </c>
      <c r="J1111">
        <v>2.03284E-2</v>
      </c>
      <c r="N1111" s="1"/>
    </row>
    <row r="1112" spans="1:14" x14ac:dyDescent="0.25">
      <c r="A1112" t="s">
        <v>52</v>
      </c>
      <c r="B1112">
        <v>7</v>
      </c>
      <c r="C1112" s="1" t="s">
        <v>6</v>
      </c>
      <c r="D1112" s="1">
        <v>41474</v>
      </c>
      <c r="E1112">
        <v>0</v>
      </c>
      <c r="F1112" t="str">
        <f t="shared" si="17"/>
        <v>Both7Sierra414740</v>
      </c>
      <c r="G1112" s="23">
        <v>0.78294461999999998</v>
      </c>
      <c r="H1112">
        <v>9734</v>
      </c>
      <c r="I1112">
        <v>61.478099999999998</v>
      </c>
      <c r="J1112">
        <v>1.5786000000000001E-2</v>
      </c>
      <c r="N1112" s="1"/>
    </row>
    <row r="1113" spans="1:14" x14ac:dyDescent="0.25">
      <c r="A1113" t="s">
        <v>52</v>
      </c>
      <c r="B1113">
        <v>7</v>
      </c>
      <c r="C1113" s="1" t="s">
        <v>6</v>
      </c>
      <c r="D1113" s="1">
        <v>41474</v>
      </c>
      <c r="E1113">
        <v>1</v>
      </c>
      <c r="F1113" t="str">
        <f t="shared" si="17"/>
        <v>Both7Sierra414741</v>
      </c>
      <c r="G1113" s="23">
        <v>0.76688389999999995</v>
      </c>
      <c r="H1113">
        <v>9734</v>
      </c>
      <c r="I1113">
        <v>61.478099999999998</v>
      </c>
      <c r="J1113">
        <v>1.5786000000000001E-2</v>
      </c>
      <c r="N1113" s="1"/>
    </row>
    <row r="1114" spans="1:14" x14ac:dyDescent="0.25">
      <c r="A1114" t="s">
        <v>52</v>
      </c>
      <c r="B1114">
        <v>7</v>
      </c>
      <c r="C1114" s="1" t="s">
        <v>6</v>
      </c>
      <c r="D1114" s="1">
        <v>41453</v>
      </c>
      <c r="E1114">
        <v>0</v>
      </c>
      <c r="F1114" t="str">
        <f t="shared" si="17"/>
        <v>Both7Sierra414530</v>
      </c>
      <c r="G1114" s="23">
        <v>0.84707916999999999</v>
      </c>
      <c r="H1114">
        <v>9746</v>
      </c>
      <c r="I1114">
        <v>65.879639999999995</v>
      </c>
      <c r="J1114">
        <v>1.75821E-2</v>
      </c>
      <c r="N1114" s="1"/>
    </row>
    <row r="1115" spans="1:14" x14ac:dyDescent="0.25">
      <c r="A1115" t="s">
        <v>52</v>
      </c>
      <c r="B1115">
        <v>7</v>
      </c>
      <c r="C1115" s="1" t="s">
        <v>6</v>
      </c>
      <c r="D1115" s="1">
        <v>41453</v>
      </c>
      <c r="E1115">
        <v>1</v>
      </c>
      <c r="F1115" t="str">
        <f t="shared" si="17"/>
        <v>Both7Sierra414531</v>
      </c>
      <c r="G1115" s="23">
        <v>0.83560411000000001</v>
      </c>
      <c r="H1115">
        <v>9746</v>
      </c>
      <c r="I1115">
        <v>65.879639999999995</v>
      </c>
      <c r="J1115">
        <v>1.75821E-2</v>
      </c>
      <c r="N1115" s="1"/>
    </row>
    <row r="1116" spans="1:14" x14ac:dyDescent="0.25">
      <c r="A1116" t="s">
        <v>52</v>
      </c>
      <c r="B1116">
        <v>7</v>
      </c>
      <c r="C1116" s="1" t="s">
        <v>6</v>
      </c>
      <c r="D1116" s="1" t="s">
        <v>36</v>
      </c>
      <c r="E1116">
        <v>0</v>
      </c>
      <c r="F1116" t="str">
        <f t="shared" si="17"/>
        <v>Both7SierraAverage Event Day0</v>
      </c>
      <c r="G1116" s="23">
        <v>0.93158503000000004</v>
      </c>
      <c r="H1116">
        <v>9717.875</v>
      </c>
      <c r="I1116">
        <v>66.44041</v>
      </c>
      <c r="J1116">
        <v>6.7204999999999999E-3</v>
      </c>
      <c r="N1116" s="1"/>
    </row>
    <row r="1117" spans="1:14" x14ac:dyDescent="0.25">
      <c r="A1117" t="s">
        <v>52</v>
      </c>
      <c r="B1117">
        <v>7</v>
      </c>
      <c r="C1117" s="1" t="s">
        <v>6</v>
      </c>
      <c r="D1117" s="1" t="s">
        <v>36</v>
      </c>
      <c r="E1117">
        <v>1</v>
      </c>
      <c r="F1117" t="str">
        <f t="shared" si="17"/>
        <v>Both7SierraAverage Event Day1</v>
      </c>
      <c r="G1117" s="23">
        <v>0.92149024999999996</v>
      </c>
      <c r="H1117">
        <v>9717.875</v>
      </c>
      <c r="I1117">
        <v>66.44041</v>
      </c>
      <c r="J1117">
        <v>6.7204999999999999E-3</v>
      </c>
      <c r="N1117" s="1"/>
    </row>
    <row r="1118" spans="1:14" x14ac:dyDescent="0.25">
      <c r="A1118" t="s">
        <v>52</v>
      </c>
      <c r="B1118">
        <v>7</v>
      </c>
      <c r="C1118" s="1" t="s">
        <v>7</v>
      </c>
      <c r="D1118" s="1">
        <v>41456</v>
      </c>
      <c r="E1118">
        <v>0</v>
      </c>
      <c r="F1118" t="str">
        <f t="shared" si="17"/>
        <v>Both7Stockton414560</v>
      </c>
      <c r="G1118" s="23">
        <v>0.87577369999999999</v>
      </c>
      <c r="H1118">
        <v>9283</v>
      </c>
      <c r="I1118">
        <v>74.300449999999998</v>
      </c>
      <c r="J1118">
        <v>1.8782099999999999E-2</v>
      </c>
      <c r="N1118" s="1"/>
    </row>
    <row r="1119" spans="1:14" x14ac:dyDescent="0.25">
      <c r="A1119" t="s">
        <v>52</v>
      </c>
      <c r="B1119">
        <v>7</v>
      </c>
      <c r="C1119" s="1" t="s">
        <v>7</v>
      </c>
      <c r="D1119" s="1">
        <v>41456</v>
      </c>
      <c r="E1119">
        <v>1</v>
      </c>
      <c r="F1119" t="str">
        <f t="shared" si="17"/>
        <v>Both7Stockton414561</v>
      </c>
      <c r="G1119" s="23">
        <v>0.85907637999999997</v>
      </c>
      <c r="H1119">
        <v>9283</v>
      </c>
      <c r="I1119">
        <v>74.300449999999998</v>
      </c>
      <c r="J1119">
        <v>1.8782099999999999E-2</v>
      </c>
      <c r="N1119" s="1"/>
    </row>
    <row r="1120" spans="1:14" x14ac:dyDescent="0.25">
      <c r="A1120" t="s">
        <v>52</v>
      </c>
      <c r="B1120">
        <v>7</v>
      </c>
      <c r="C1120" s="1" t="s">
        <v>7</v>
      </c>
      <c r="D1120" s="1">
        <v>41457</v>
      </c>
      <c r="E1120">
        <v>0</v>
      </c>
      <c r="F1120" t="str">
        <f t="shared" si="17"/>
        <v>Both7Stockton414570</v>
      </c>
      <c r="G1120" s="23">
        <v>1.0272551999999999</v>
      </c>
      <c r="H1120">
        <v>9279</v>
      </c>
      <c r="I1120">
        <v>79.649289999999993</v>
      </c>
      <c r="J1120">
        <v>2.18929E-2</v>
      </c>
      <c r="N1120" s="1"/>
    </row>
    <row r="1121" spans="1:14" x14ac:dyDescent="0.25">
      <c r="A1121" t="s">
        <v>52</v>
      </c>
      <c r="B1121">
        <v>7</v>
      </c>
      <c r="C1121" s="1" t="s">
        <v>7</v>
      </c>
      <c r="D1121" s="1">
        <v>41457</v>
      </c>
      <c r="E1121">
        <v>1</v>
      </c>
      <c r="F1121" t="str">
        <f t="shared" si="17"/>
        <v>Both7Stockton414571</v>
      </c>
      <c r="G1121" s="23">
        <v>1.0475474</v>
      </c>
      <c r="H1121">
        <v>9279</v>
      </c>
      <c r="I1121">
        <v>79.649289999999993</v>
      </c>
      <c r="J1121">
        <v>2.18929E-2</v>
      </c>
      <c r="N1121" s="1"/>
    </row>
    <row r="1122" spans="1:14" x14ac:dyDescent="0.25">
      <c r="A1122" t="s">
        <v>52</v>
      </c>
      <c r="B1122">
        <v>7</v>
      </c>
      <c r="C1122" s="1" t="s">
        <v>7</v>
      </c>
      <c r="D1122" s="1">
        <v>41432</v>
      </c>
      <c r="E1122">
        <v>0</v>
      </c>
      <c r="F1122" t="str">
        <f t="shared" si="17"/>
        <v>Both7Stockton414320</v>
      </c>
      <c r="G1122" s="23">
        <v>0.66312645000000003</v>
      </c>
      <c r="H1122">
        <v>9238</v>
      </c>
      <c r="I1122">
        <v>62.055079999999997</v>
      </c>
      <c r="J1122">
        <v>1.48836E-2</v>
      </c>
      <c r="N1122" s="1"/>
    </row>
    <row r="1123" spans="1:14" x14ac:dyDescent="0.25">
      <c r="A1123" t="s">
        <v>52</v>
      </c>
      <c r="B1123">
        <v>7</v>
      </c>
      <c r="C1123" s="1" t="s">
        <v>7</v>
      </c>
      <c r="D1123" s="1">
        <v>41432</v>
      </c>
      <c r="E1123">
        <v>1</v>
      </c>
      <c r="F1123" t="str">
        <f t="shared" si="17"/>
        <v>Both7Stockton414321</v>
      </c>
      <c r="G1123" s="23">
        <v>0.65718370000000004</v>
      </c>
      <c r="H1123">
        <v>9238</v>
      </c>
      <c r="I1123">
        <v>62.055079999999997</v>
      </c>
      <c r="J1123">
        <v>1.48836E-2</v>
      </c>
      <c r="N1123" s="1"/>
    </row>
    <row r="1124" spans="1:14" x14ac:dyDescent="0.25">
      <c r="A1124" t="s">
        <v>52</v>
      </c>
      <c r="B1124">
        <v>7</v>
      </c>
      <c r="C1124" s="1" t="s">
        <v>7</v>
      </c>
      <c r="D1124" s="1">
        <v>41526</v>
      </c>
      <c r="E1124">
        <v>0</v>
      </c>
      <c r="F1124" t="str">
        <f t="shared" si="17"/>
        <v>Both7Stockton415260</v>
      </c>
      <c r="G1124" s="23">
        <v>0.76211202</v>
      </c>
      <c r="H1124">
        <v>9251</v>
      </c>
      <c r="I1124">
        <v>70.547169999999994</v>
      </c>
      <c r="J1124">
        <v>1.5745700000000001E-2</v>
      </c>
      <c r="N1124" s="1"/>
    </row>
    <row r="1125" spans="1:14" x14ac:dyDescent="0.25">
      <c r="A1125" t="s">
        <v>52</v>
      </c>
      <c r="B1125">
        <v>7</v>
      </c>
      <c r="C1125" s="1" t="s">
        <v>7</v>
      </c>
      <c r="D1125" s="1">
        <v>41526</v>
      </c>
      <c r="E1125">
        <v>1</v>
      </c>
      <c r="F1125" t="str">
        <f t="shared" si="17"/>
        <v>Both7Stockton415261</v>
      </c>
      <c r="G1125" s="23">
        <v>0.76873694000000004</v>
      </c>
      <c r="H1125">
        <v>9251</v>
      </c>
      <c r="I1125">
        <v>70.547169999999994</v>
      </c>
      <c r="J1125">
        <v>1.5745700000000001E-2</v>
      </c>
      <c r="N1125" s="1"/>
    </row>
    <row r="1126" spans="1:14" x14ac:dyDescent="0.25">
      <c r="A1126" t="s">
        <v>52</v>
      </c>
      <c r="B1126">
        <v>7</v>
      </c>
      <c r="C1126" s="1" t="s">
        <v>7</v>
      </c>
      <c r="D1126" s="1">
        <v>41527</v>
      </c>
      <c r="E1126">
        <v>0</v>
      </c>
      <c r="F1126" t="str">
        <f t="shared" si="17"/>
        <v>Both7Stockton415270</v>
      </c>
      <c r="G1126" s="23">
        <v>0.75638963000000004</v>
      </c>
      <c r="H1126">
        <v>9250</v>
      </c>
      <c r="I1126">
        <v>68.472300000000004</v>
      </c>
      <c r="J1126">
        <v>1.5591799999999999E-2</v>
      </c>
      <c r="N1126" s="1"/>
    </row>
    <row r="1127" spans="1:14" x14ac:dyDescent="0.25">
      <c r="A1127" t="s">
        <v>52</v>
      </c>
      <c r="B1127">
        <v>7</v>
      </c>
      <c r="C1127" s="1" t="s">
        <v>7</v>
      </c>
      <c r="D1127" s="1">
        <v>41527</v>
      </c>
      <c r="E1127">
        <v>1</v>
      </c>
      <c r="F1127" t="str">
        <f t="shared" si="17"/>
        <v>Both7Stockton415271</v>
      </c>
      <c r="G1127" s="23">
        <v>0.76435679999999995</v>
      </c>
      <c r="H1127">
        <v>9250</v>
      </c>
      <c r="I1127">
        <v>68.472300000000004</v>
      </c>
      <c r="J1127">
        <v>1.5591799999999999E-2</v>
      </c>
      <c r="N1127" s="1"/>
    </row>
    <row r="1128" spans="1:14" x14ac:dyDescent="0.25">
      <c r="A1128" t="s">
        <v>52</v>
      </c>
      <c r="B1128">
        <v>7</v>
      </c>
      <c r="C1128" s="1" t="s">
        <v>7</v>
      </c>
      <c r="D1128" s="1">
        <v>41505</v>
      </c>
      <c r="E1128">
        <v>0</v>
      </c>
      <c r="F1128" t="str">
        <f t="shared" si="17"/>
        <v>Both7Stockton415050</v>
      </c>
      <c r="G1128" s="23">
        <v>0.85095273999999999</v>
      </c>
      <c r="H1128">
        <v>9261</v>
      </c>
      <c r="I1128">
        <v>74.424059999999997</v>
      </c>
      <c r="J1128">
        <v>1.7655000000000001E-2</v>
      </c>
      <c r="N1128" s="1"/>
    </row>
    <row r="1129" spans="1:14" x14ac:dyDescent="0.25">
      <c r="A1129" t="s">
        <v>52</v>
      </c>
      <c r="B1129">
        <v>7</v>
      </c>
      <c r="C1129" s="1" t="s">
        <v>7</v>
      </c>
      <c r="D1129" s="1">
        <v>41505</v>
      </c>
      <c r="E1129">
        <v>1</v>
      </c>
      <c r="F1129" t="str">
        <f t="shared" si="17"/>
        <v>Both7Stockton415051</v>
      </c>
      <c r="G1129" s="23">
        <v>0.82763818</v>
      </c>
      <c r="H1129">
        <v>9261</v>
      </c>
      <c r="I1129">
        <v>74.424059999999997</v>
      </c>
      <c r="J1129">
        <v>1.7655000000000001E-2</v>
      </c>
      <c r="N1129" s="1"/>
    </row>
    <row r="1130" spans="1:14" x14ac:dyDescent="0.25">
      <c r="A1130" t="s">
        <v>52</v>
      </c>
      <c r="B1130">
        <v>7</v>
      </c>
      <c r="C1130" s="1" t="s">
        <v>7</v>
      </c>
      <c r="D1130" s="1">
        <v>41474</v>
      </c>
      <c r="E1130">
        <v>0</v>
      </c>
      <c r="F1130" t="str">
        <f t="shared" si="17"/>
        <v>Both7Stockton414740</v>
      </c>
      <c r="G1130" s="23">
        <v>0.65335869999999996</v>
      </c>
      <c r="H1130">
        <v>9261</v>
      </c>
      <c r="I1130">
        <v>63.446649999999998</v>
      </c>
      <c r="J1130">
        <v>1.41418E-2</v>
      </c>
      <c r="N1130" s="1"/>
    </row>
    <row r="1131" spans="1:14" x14ac:dyDescent="0.25">
      <c r="A1131" t="s">
        <v>52</v>
      </c>
      <c r="B1131">
        <v>7</v>
      </c>
      <c r="C1131" s="1" t="s">
        <v>7</v>
      </c>
      <c r="D1131" s="1">
        <v>41474</v>
      </c>
      <c r="E1131">
        <v>1</v>
      </c>
      <c r="F1131" t="str">
        <f t="shared" si="17"/>
        <v>Both7Stockton414741</v>
      </c>
      <c r="G1131" s="23">
        <v>0.66364263000000001</v>
      </c>
      <c r="H1131">
        <v>9261</v>
      </c>
      <c r="I1131">
        <v>63.446649999999998</v>
      </c>
      <c r="J1131">
        <v>1.41418E-2</v>
      </c>
      <c r="N1131" s="1"/>
    </row>
    <row r="1132" spans="1:14" x14ac:dyDescent="0.25">
      <c r="A1132" t="s">
        <v>52</v>
      </c>
      <c r="B1132">
        <v>7</v>
      </c>
      <c r="C1132" s="1" t="s">
        <v>7</v>
      </c>
      <c r="D1132" s="1">
        <v>41453</v>
      </c>
      <c r="E1132">
        <v>0</v>
      </c>
      <c r="F1132" t="str">
        <f t="shared" si="17"/>
        <v>Both7Stockton414530</v>
      </c>
      <c r="G1132" s="23">
        <v>0.75290363000000005</v>
      </c>
      <c r="H1132">
        <v>9287</v>
      </c>
      <c r="I1132">
        <v>73.196849999999998</v>
      </c>
      <c r="J1132">
        <v>1.6336199999999999E-2</v>
      </c>
      <c r="N1132" s="1"/>
    </row>
    <row r="1133" spans="1:14" x14ac:dyDescent="0.25">
      <c r="A1133" t="s">
        <v>52</v>
      </c>
      <c r="B1133">
        <v>7</v>
      </c>
      <c r="C1133" s="1" t="s">
        <v>7</v>
      </c>
      <c r="D1133" s="1">
        <v>41453</v>
      </c>
      <c r="E1133">
        <v>1</v>
      </c>
      <c r="F1133" t="str">
        <f t="shared" si="17"/>
        <v>Both7Stockton414531</v>
      </c>
      <c r="G1133" s="23">
        <v>0.75108902</v>
      </c>
      <c r="H1133">
        <v>9287</v>
      </c>
      <c r="I1133">
        <v>73.196849999999998</v>
      </c>
      <c r="J1133">
        <v>1.6336199999999999E-2</v>
      </c>
      <c r="N1133" s="1"/>
    </row>
    <row r="1134" spans="1:14" x14ac:dyDescent="0.25">
      <c r="A1134" t="s">
        <v>52</v>
      </c>
      <c r="B1134">
        <v>7</v>
      </c>
      <c r="C1134" s="1" t="s">
        <v>7</v>
      </c>
      <c r="D1134" s="1" t="s">
        <v>36</v>
      </c>
      <c r="E1134">
        <v>0</v>
      </c>
      <c r="F1134" t="str">
        <f t="shared" si="17"/>
        <v>Both7StocktonAverage Event Day0</v>
      </c>
      <c r="G1134" s="23">
        <v>0.79300333000000001</v>
      </c>
      <c r="H1134">
        <v>9263.75</v>
      </c>
      <c r="I1134">
        <v>70.775440000000003</v>
      </c>
      <c r="J1134">
        <v>6.0910000000000001E-3</v>
      </c>
      <c r="N1134" s="1"/>
    </row>
    <row r="1135" spans="1:14" x14ac:dyDescent="0.25">
      <c r="A1135" t="s">
        <v>52</v>
      </c>
      <c r="B1135">
        <v>7</v>
      </c>
      <c r="C1135" s="1" t="s">
        <v>7</v>
      </c>
      <c r="D1135" s="1" t="s">
        <v>36</v>
      </c>
      <c r="E1135">
        <v>1</v>
      </c>
      <c r="F1135" t="str">
        <f t="shared" si="17"/>
        <v>Both7StocktonAverage Event Day1</v>
      </c>
      <c r="G1135" s="23">
        <v>0.79266144000000005</v>
      </c>
      <c r="H1135">
        <v>9263.75</v>
      </c>
      <c r="I1135">
        <v>70.775440000000003</v>
      </c>
      <c r="J1135">
        <v>6.0910000000000001E-3</v>
      </c>
      <c r="N1135" s="1"/>
    </row>
    <row r="1136" spans="1:14" x14ac:dyDescent="0.25">
      <c r="A1136" t="s">
        <v>52</v>
      </c>
      <c r="B1136">
        <v>8</v>
      </c>
      <c r="C1136" s="1" t="s">
        <v>17</v>
      </c>
      <c r="D1136" s="1">
        <v>41456</v>
      </c>
      <c r="E1136">
        <v>0</v>
      </c>
      <c r="F1136" t="str">
        <f t="shared" si="17"/>
        <v>Both8All414560</v>
      </c>
      <c r="G1136" s="23">
        <v>0.84276227000000004</v>
      </c>
      <c r="H1136">
        <v>117919</v>
      </c>
      <c r="I1136">
        <v>71.45026</v>
      </c>
      <c r="J1136">
        <v>5.1673999999999999E-3</v>
      </c>
      <c r="N1136" s="1"/>
    </row>
    <row r="1137" spans="1:14" x14ac:dyDescent="0.25">
      <c r="A1137" t="s">
        <v>52</v>
      </c>
      <c r="B1137">
        <v>8</v>
      </c>
      <c r="C1137" s="1" t="s">
        <v>17</v>
      </c>
      <c r="D1137" s="1">
        <v>41456</v>
      </c>
      <c r="E1137">
        <v>1</v>
      </c>
      <c r="F1137" t="str">
        <f t="shared" si="17"/>
        <v>Both8All414561</v>
      </c>
      <c r="G1137" s="23">
        <v>0.85594729000000003</v>
      </c>
      <c r="H1137">
        <v>117919</v>
      </c>
      <c r="I1137">
        <v>71.45026</v>
      </c>
      <c r="J1137">
        <v>5.1673999999999999E-3</v>
      </c>
      <c r="N1137" s="1"/>
    </row>
    <row r="1138" spans="1:14" x14ac:dyDescent="0.25">
      <c r="A1138" t="s">
        <v>52</v>
      </c>
      <c r="B1138">
        <v>8</v>
      </c>
      <c r="C1138" s="1" t="s">
        <v>17</v>
      </c>
      <c r="D1138" s="1">
        <v>41457</v>
      </c>
      <c r="E1138">
        <v>0</v>
      </c>
      <c r="F1138" t="str">
        <f t="shared" si="17"/>
        <v>Both8All414570</v>
      </c>
      <c r="G1138" s="23">
        <v>0.92255304999999999</v>
      </c>
      <c r="H1138">
        <v>117977</v>
      </c>
      <c r="I1138">
        <v>73.781310000000005</v>
      </c>
      <c r="J1138">
        <v>5.7035000000000002E-3</v>
      </c>
      <c r="N1138" s="1"/>
    </row>
    <row r="1139" spans="1:14" x14ac:dyDescent="0.25">
      <c r="A1139" t="s">
        <v>52</v>
      </c>
      <c r="B1139">
        <v>8</v>
      </c>
      <c r="C1139" s="1" t="s">
        <v>17</v>
      </c>
      <c r="D1139" s="1">
        <v>41457</v>
      </c>
      <c r="E1139">
        <v>1</v>
      </c>
      <c r="F1139" t="str">
        <f t="shared" si="17"/>
        <v>Both8All414571</v>
      </c>
      <c r="G1139" s="23">
        <v>0.95059035999999997</v>
      </c>
      <c r="H1139">
        <v>117977</v>
      </c>
      <c r="I1139">
        <v>73.781310000000005</v>
      </c>
      <c r="J1139">
        <v>5.7035000000000002E-3</v>
      </c>
      <c r="N1139" s="1"/>
    </row>
    <row r="1140" spans="1:14" x14ac:dyDescent="0.25">
      <c r="A1140" t="s">
        <v>52</v>
      </c>
      <c r="B1140">
        <v>8</v>
      </c>
      <c r="C1140" s="1" t="s">
        <v>17</v>
      </c>
      <c r="D1140" s="1">
        <v>41432</v>
      </c>
      <c r="E1140">
        <v>0</v>
      </c>
      <c r="F1140" t="str">
        <f t="shared" si="17"/>
        <v>Both8All414320</v>
      </c>
      <c r="G1140" s="23">
        <v>0.72323296000000004</v>
      </c>
      <c r="H1140">
        <v>114764</v>
      </c>
      <c r="I1140">
        <v>63.426349999999999</v>
      </c>
      <c r="J1140">
        <v>4.4191999999999999E-3</v>
      </c>
      <c r="N1140" s="1"/>
    </row>
    <row r="1141" spans="1:14" x14ac:dyDescent="0.25">
      <c r="A1141" t="s">
        <v>52</v>
      </c>
      <c r="B1141">
        <v>8</v>
      </c>
      <c r="C1141" s="1" t="s">
        <v>17</v>
      </c>
      <c r="D1141" s="1">
        <v>41432</v>
      </c>
      <c r="E1141">
        <v>1</v>
      </c>
      <c r="F1141" t="str">
        <f t="shared" si="17"/>
        <v>Both8All414321</v>
      </c>
      <c r="G1141" s="23">
        <v>0.73528784999999997</v>
      </c>
      <c r="H1141">
        <v>114764</v>
      </c>
      <c r="I1141">
        <v>63.426349999999999</v>
      </c>
      <c r="J1141">
        <v>4.4191999999999999E-3</v>
      </c>
      <c r="N1141" s="1"/>
    </row>
    <row r="1142" spans="1:14" x14ac:dyDescent="0.25">
      <c r="A1142" t="s">
        <v>52</v>
      </c>
      <c r="B1142">
        <v>8</v>
      </c>
      <c r="C1142" s="1" t="s">
        <v>17</v>
      </c>
      <c r="D1142" s="1">
        <v>41526</v>
      </c>
      <c r="E1142">
        <v>0</v>
      </c>
      <c r="F1142" t="str">
        <f t="shared" si="17"/>
        <v>Both8All415260</v>
      </c>
      <c r="G1142" s="23">
        <v>0.75325567999999998</v>
      </c>
      <c r="H1142">
        <v>119320</v>
      </c>
      <c r="I1142">
        <v>64.998900000000006</v>
      </c>
      <c r="J1142">
        <v>4.2915000000000002E-3</v>
      </c>
      <c r="N1142" s="1"/>
    </row>
    <row r="1143" spans="1:14" x14ac:dyDescent="0.25">
      <c r="A1143" t="s">
        <v>52</v>
      </c>
      <c r="B1143">
        <v>8</v>
      </c>
      <c r="C1143" s="1" t="s">
        <v>17</v>
      </c>
      <c r="D1143" s="1">
        <v>41526</v>
      </c>
      <c r="E1143">
        <v>1</v>
      </c>
      <c r="F1143" t="str">
        <f t="shared" si="17"/>
        <v>Both8All415261</v>
      </c>
      <c r="G1143" s="23">
        <v>0.76754169999999999</v>
      </c>
      <c r="H1143">
        <v>119320</v>
      </c>
      <c r="I1143">
        <v>64.998900000000006</v>
      </c>
      <c r="J1143">
        <v>4.2915000000000002E-3</v>
      </c>
      <c r="N1143" s="1"/>
    </row>
    <row r="1144" spans="1:14" x14ac:dyDescent="0.25">
      <c r="A1144" t="s">
        <v>52</v>
      </c>
      <c r="B1144">
        <v>8</v>
      </c>
      <c r="C1144" s="1" t="s">
        <v>17</v>
      </c>
      <c r="D1144" s="1">
        <v>41527</v>
      </c>
      <c r="E1144">
        <v>0</v>
      </c>
      <c r="F1144" t="str">
        <f t="shared" si="17"/>
        <v>Both8All415270</v>
      </c>
      <c r="G1144" s="23">
        <v>0.75367582</v>
      </c>
      <c r="H1144">
        <v>119288</v>
      </c>
      <c r="I1144">
        <v>64.541269999999997</v>
      </c>
      <c r="J1144">
        <v>4.2395000000000002E-3</v>
      </c>
      <c r="N1144" s="1"/>
    </row>
    <row r="1145" spans="1:14" x14ac:dyDescent="0.25">
      <c r="A1145" t="s">
        <v>52</v>
      </c>
      <c r="B1145">
        <v>8</v>
      </c>
      <c r="C1145" s="1" t="s">
        <v>17</v>
      </c>
      <c r="D1145" s="1">
        <v>41527</v>
      </c>
      <c r="E1145">
        <v>1</v>
      </c>
      <c r="F1145" t="str">
        <f t="shared" si="17"/>
        <v>Both8All415271</v>
      </c>
      <c r="G1145" s="23">
        <v>0.76715876000000005</v>
      </c>
      <c r="H1145">
        <v>119288</v>
      </c>
      <c r="I1145">
        <v>64.541269999999997</v>
      </c>
      <c r="J1145">
        <v>4.2395000000000002E-3</v>
      </c>
      <c r="N1145" s="1"/>
    </row>
    <row r="1146" spans="1:14" x14ac:dyDescent="0.25">
      <c r="A1146" t="s">
        <v>52</v>
      </c>
      <c r="B1146">
        <v>8</v>
      </c>
      <c r="C1146" s="1" t="s">
        <v>17</v>
      </c>
      <c r="D1146" s="1">
        <v>41505</v>
      </c>
      <c r="E1146">
        <v>0</v>
      </c>
      <c r="F1146" t="str">
        <f t="shared" si="17"/>
        <v>Both8All415050</v>
      </c>
      <c r="G1146" s="23">
        <v>0.80061884000000005</v>
      </c>
      <c r="H1146">
        <v>119278</v>
      </c>
      <c r="I1146">
        <v>71.004329999999996</v>
      </c>
      <c r="J1146">
        <v>4.7242999999999999E-3</v>
      </c>
      <c r="N1146" s="1"/>
    </row>
    <row r="1147" spans="1:14" x14ac:dyDescent="0.25">
      <c r="A1147" t="s">
        <v>52</v>
      </c>
      <c r="B1147">
        <v>8</v>
      </c>
      <c r="C1147" s="1" t="s">
        <v>17</v>
      </c>
      <c r="D1147" s="1">
        <v>41505</v>
      </c>
      <c r="E1147">
        <v>1</v>
      </c>
      <c r="F1147" t="str">
        <f t="shared" si="17"/>
        <v>Both8All415051</v>
      </c>
      <c r="G1147" s="23">
        <v>0.81219573</v>
      </c>
      <c r="H1147">
        <v>119278</v>
      </c>
      <c r="I1147">
        <v>71.004329999999996</v>
      </c>
      <c r="J1147">
        <v>4.7242999999999999E-3</v>
      </c>
      <c r="N1147" s="1"/>
    </row>
    <row r="1148" spans="1:14" x14ac:dyDescent="0.25">
      <c r="A1148" t="s">
        <v>52</v>
      </c>
      <c r="B1148">
        <v>8</v>
      </c>
      <c r="C1148" s="1" t="s">
        <v>17</v>
      </c>
      <c r="D1148" s="1">
        <v>41474</v>
      </c>
      <c r="E1148">
        <v>0</v>
      </c>
      <c r="F1148" t="str">
        <f t="shared" si="17"/>
        <v>Both8All414740</v>
      </c>
      <c r="G1148" s="23">
        <v>0.67926434999999996</v>
      </c>
      <c r="H1148">
        <v>118810</v>
      </c>
      <c r="I1148">
        <v>63.3705</v>
      </c>
      <c r="J1148">
        <v>4.0616999999999997E-3</v>
      </c>
      <c r="N1148" s="1"/>
    </row>
    <row r="1149" spans="1:14" x14ac:dyDescent="0.25">
      <c r="A1149" t="s">
        <v>52</v>
      </c>
      <c r="B1149">
        <v>8</v>
      </c>
      <c r="C1149" s="1" t="s">
        <v>17</v>
      </c>
      <c r="D1149" s="1">
        <v>41474</v>
      </c>
      <c r="E1149">
        <v>1</v>
      </c>
      <c r="F1149" t="str">
        <f t="shared" si="17"/>
        <v>Both8All414741</v>
      </c>
      <c r="G1149" s="23">
        <v>0.69580770000000003</v>
      </c>
      <c r="H1149">
        <v>118810</v>
      </c>
      <c r="I1149">
        <v>63.3705</v>
      </c>
      <c r="J1149">
        <v>4.0616999999999997E-3</v>
      </c>
      <c r="N1149" s="1"/>
    </row>
    <row r="1150" spans="1:14" x14ac:dyDescent="0.25">
      <c r="A1150" t="s">
        <v>52</v>
      </c>
      <c r="B1150">
        <v>8</v>
      </c>
      <c r="C1150" s="1" t="s">
        <v>17</v>
      </c>
      <c r="D1150" s="1">
        <v>41453</v>
      </c>
      <c r="E1150">
        <v>0</v>
      </c>
      <c r="F1150" t="str">
        <f t="shared" si="17"/>
        <v>Both8All414530</v>
      </c>
      <c r="G1150" s="23">
        <v>0.78231704999999996</v>
      </c>
      <c r="H1150">
        <v>117796</v>
      </c>
      <c r="I1150">
        <v>72.039649999999995</v>
      </c>
      <c r="J1150">
        <v>4.7935E-3</v>
      </c>
      <c r="N1150" s="1"/>
    </row>
    <row r="1151" spans="1:14" x14ac:dyDescent="0.25">
      <c r="A1151" t="s">
        <v>52</v>
      </c>
      <c r="B1151">
        <v>8</v>
      </c>
      <c r="C1151" s="1" t="s">
        <v>17</v>
      </c>
      <c r="D1151" s="1">
        <v>41453</v>
      </c>
      <c r="E1151">
        <v>1</v>
      </c>
      <c r="F1151" t="str">
        <f t="shared" si="17"/>
        <v>Both8All414531</v>
      </c>
      <c r="G1151" s="23">
        <v>0.79244243999999997</v>
      </c>
      <c r="H1151">
        <v>117796</v>
      </c>
      <c r="I1151">
        <v>72.039649999999995</v>
      </c>
      <c r="J1151">
        <v>4.7935E-3</v>
      </c>
      <c r="N1151" s="1"/>
    </row>
    <row r="1152" spans="1:14" x14ac:dyDescent="0.25">
      <c r="A1152" t="s">
        <v>52</v>
      </c>
      <c r="B1152">
        <v>8</v>
      </c>
      <c r="C1152" s="1" t="s">
        <v>17</v>
      </c>
      <c r="D1152" s="1" t="s">
        <v>36</v>
      </c>
      <c r="E1152">
        <v>0</v>
      </c>
      <c r="F1152" t="str">
        <f t="shared" si="17"/>
        <v>Both8AllAverage Event Day0</v>
      </c>
      <c r="G1152" s="23">
        <v>0.78236346000000001</v>
      </c>
      <c r="H1152">
        <v>118144</v>
      </c>
      <c r="I1152">
        <v>68.08878</v>
      </c>
      <c r="J1152">
        <v>1.6715E-3</v>
      </c>
      <c r="N1152" s="1"/>
    </row>
    <row r="1153" spans="1:14" x14ac:dyDescent="0.25">
      <c r="A1153" t="s">
        <v>52</v>
      </c>
      <c r="B1153">
        <v>8</v>
      </c>
      <c r="C1153" s="1" t="s">
        <v>17</v>
      </c>
      <c r="D1153" s="1" t="s">
        <v>36</v>
      </c>
      <c r="E1153">
        <v>1</v>
      </c>
      <c r="F1153" t="str">
        <f t="shared" si="17"/>
        <v>Both8AllAverage Event Day1</v>
      </c>
      <c r="G1153" s="23">
        <v>0.79721138000000002</v>
      </c>
      <c r="H1153">
        <v>118144</v>
      </c>
      <c r="I1153">
        <v>68.08878</v>
      </c>
      <c r="J1153">
        <v>1.6715E-3</v>
      </c>
      <c r="N1153" s="1"/>
    </row>
    <row r="1154" spans="1:14" x14ac:dyDescent="0.25">
      <c r="A1154" t="s">
        <v>52</v>
      </c>
      <c r="B1154">
        <v>8</v>
      </c>
      <c r="C1154" s="1" t="s">
        <v>3</v>
      </c>
      <c r="D1154" s="1">
        <v>41456</v>
      </c>
      <c r="E1154">
        <v>0</v>
      </c>
      <c r="F1154" t="str">
        <f t="shared" si="17"/>
        <v>Both8Greater Bay Area414560</v>
      </c>
      <c r="G1154" s="23">
        <v>0.63551239999999998</v>
      </c>
      <c r="H1154">
        <v>51870</v>
      </c>
      <c r="I1154">
        <v>66.069760000000002</v>
      </c>
      <c r="J1154">
        <v>5.6102000000000001E-3</v>
      </c>
      <c r="N1154" s="1"/>
    </row>
    <row r="1155" spans="1:14" x14ac:dyDescent="0.25">
      <c r="A1155" t="s">
        <v>52</v>
      </c>
      <c r="B1155">
        <v>8</v>
      </c>
      <c r="C1155" s="1" t="s">
        <v>3</v>
      </c>
      <c r="D1155" s="1">
        <v>41456</v>
      </c>
      <c r="E1155">
        <v>1</v>
      </c>
      <c r="F1155" t="str">
        <f t="shared" ref="F1155:F1218" si="18">CONCATENATE(A1155,B1155,C1155,D1155,E1155)</f>
        <v>Both8Greater Bay Area414561</v>
      </c>
      <c r="G1155" s="23">
        <v>0.63874103000000004</v>
      </c>
      <c r="H1155">
        <v>51870</v>
      </c>
      <c r="I1155">
        <v>66.069760000000002</v>
      </c>
      <c r="J1155">
        <v>5.6102000000000001E-3</v>
      </c>
      <c r="N1155" s="1"/>
    </row>
    <row r="1156" spans="1:14" x14ac:dyDescent="0.25">
      <c r="A1156" t="s">
        <v>52</v>
      </c>
      <c r="B1156">
        <v>8</v>
      </c>
      <c r="C1156" s="1" t="s">
        <v>3</v>
      </c>
      <c r="D1156" s="1">
        <v>41457</v>
      </c>
      <c r="E1156">
        <v>0</v>
      </c>
      <c r="F1156" t="str">
        <f t="shared" si="18"/>
        <v>Both8Greater Bay Area414570</v>
      </c>
      <c r="G1156" s="23">
        <v>0.70024801000000003</v>
      </c>
      <c r="H1156">
        <v>51913</v>
      </c>
      <c r="I1156">
        <v>67.682259999999999</v>
      </c>
      <c r="J1156">
        <v>6.4538E-3</v>
      </c>
      <c r="N1156" s="1"/>
    </row>
    <row r="1157" spans="1:14" x14ac:dyDescent="0.25">
      <c r="A1157" t="s">
        <v>52</v>
      </c>
      <c r="B1157">
        <v>8</v>
      </c>
      <c r="C1157" s="1" t="s">
        <v>3</v>
      </c>
      <c r="D1157" s="1">
        <v>41457</v>
      </c>
      <c r="E1157">
        <v>1</v>
      </c>
      <c r="F1157" t="str">
        <f t="shared" si="18"/>
        <v>Both8Greater Bay Area414571</v>
      </c>
      <c r="G1157" s="23">
        <v>0.69743597000000002</v>
      </c>
      <c r="H1157">
        <v>51913</v>
      </c>
      <c r="I1157">
        <v>67.682259999999999</v>
      </c>
      <c r="J1157">
        <v>6.4538E-3</v>
      </c>
      <c r="N1157" s="1"/>
    </row>
    <row r="1158" spans="1:14" x14ac:dyDescent="0.25">
      <c r="A1158" t="s">
        <v>52</v>
      </c>
      <c r="B1158">
        <v>8</v>
      </c>
      <c r="C1158" s="1" t="s">
        <v>3</v>
      </c>
      <c r="D1158" s="1">
        <v>41432</v>
      </c>
      <c r="E1158">
        <v>0</v>
      </c>
      <c r="F1158" t="str">
        <f t="shared" si="18"/>
        <v>Both8Greater Bay Area414320</v>
      </c>
      <c r="G1158" s="23">
        <v>0.59980436999999998</v>
      </c>
      <c r="H1158">
        <v>50126</v>
      </c>
      <c r="I1158">
        <v>58.241129999999998</v>
      </c>
      <c r="J1158">
        <v>5.1609000000000004E-3</v>
      </c>
      <c r="N1158" s="1"/>
    </row>
    <row r="1159" spans="1:14" x14ac:dyDescent="0.25">
      <c r="A1159" t="s">
        <v>52</v>
      </c>
      <c r="B1159">
        <v>8</v>
      </c>
      <c r="C1159" s="1" t="s">
        <v>3</v>
      </c>
      <c r="D1159" s="1">
        <v>41432</v>
      </c>
      <c r="E1159">
        <v>1</v>
      </c>
      <c r="F1159" t="str">
        <f t="shared" si="18"/>
        <v>Both8Greater Bay Area414321</v>
      </c>
      <c r="G1159" s="23">
        <v>0.61764275999999996</v>
      </c>
      <c r="H1159">
        <v>50126</v>
      </c>
      <c r="I1159">
        <v>58.241129999999998</v>
      </c>
      <c r="J1159">
        <v>5.1609000000000004E-3</v>
      </c>
      <c r="N1159" s="1"/>
    </row>
    <row r="1160" spans="1:14" x14ac:dyDescent="0.25">
      <c r="A1160" t="s">
        <v>52</v>
      </c>
      <c r="B1160">
        <v>8</v>
      </c>
      <c r="C1160" s="1" t="s">
        <v>3</v>
      </c>
      <c r="D1160" s="1">
        <v>41526</v>
      </c>
      <c r="E1160">
        <v>0</v>
      </c>
      <c r="F1160" t="str">
        <f t="shared" si="18"/>
        <v>Both8Greater Bay Area415260</v>
      </c>
      <c r="G1160" s="23">
        <v>0.65152036999999996</v>
      </c>
      <c r="H1160">
        <v>52756</v>
      </c>
      <c r="I1160">
        <v>61.896799999999999</v>
      </c>
      <c r="J1160">
        <v>5.2778E-3</v>
      </c>
      <c r="N1160" s="1"/>
    </row>
    <row r="1161" spans="1:14" x14ac:dyDescent="0.25">
      <c r="A1161" t="s">
        <v>52</v>
      </c>
      <c r="B1161">
        <v>8</v>
      </c>
      <c r="C1161" s="1" t="s">
        <v>3</v>
      </c>
      <c r="D1161" s="1">
        <v>41526</v>
      </c>
      <c r="E1161">
        <v>1</v>
      </c>
      <c r="F1161" t="str">
        <f t="shared" si="18"/>
        <v>Both8Greater Bay Area415261</v>
      </c>
      <c r="G1161" s="23">
        <v>0.66945553999999996</v>
      </c>
      <c r="H1161">
        <v>52756</v>
      </c>
      <c r="I1161">
        <v>61.896799999999999</v>
      </c>
      <c r="J1161">
        <v>5.2778E-3</v>
      </c>
      <c r="N1161" s="1"/>
    </row>
    <row r="1162" spans="1:14" x14ac:dyDescent="0.25">
      <c r="A1162" t="s">
        <v>52</v>
      </c>
      <c r="B1162">
        <v>8</v>
      </c>
      <c r="C1162" s="1" t="s">
        <v>3</v>
      </c>
      <c r="D1162" s="1">
        <v>41527</v>
      </c>
      <c r="E1162">
        <v>0</v>
      </c>
      <c r="F1162" t="str">
        <f t="shared" si="18"/>
        <v>Both8Greater Bay Area415270</v>
      </c>
      <c r="G1162" s="23">
        <v>0.65445821000000004</v>
      </c>
      <c r="H1162">
        <v>52743</v>
      </c>
      <c r="I1162">
        <v>61.725999999999999</v>
      </c>
      <c r="J1162">
        <v>5.1884000000000001E-3</v>
      </c>
      <c r="N1162" s="1"/>
    </row>
    <row r="1163" spans="1:14" x14ac:dyDescent="0.25">
      <c r="A1163" t="s">
        <v>52</v>
      </c>
      <c r="B1163">
        <v>8</v>
      </c>
      <c r="C1163" s="1" t="s">
        <v>3</v>
      </c>
      <c r="D1163" s="1">
        <v>41527</v>
      </c>
      <c r="E1163">
        <v>1</v>
      </c>
      <c r="F1163" t="str">
        <f t="shared" si="18"/>
        <v>Both8Greater Bay Area415271</v>
      </c>
      <c r="G1163" s="23">
        <v>0.67161300000000002</v>
      </c>
      <c r="H1163">
        <v>52743</v>
      </c>
      <c r="I1163">
        <v>61.725999999999999</v>
      </c>
      <c r="J1163">
        <v>5.1884000000000001E-3</v>
      </c>
      <c r="N1163" s="1"/>
    </row>
    <row r="1164" spans="1:14" x14ac:dyDescent="0.25">
      <c r="A1164" t="s">
        <v>52</v>
      </c>
      <c r="B1164">
        <v>8</v>
      </c>
      <c r="C1164" s="1" t="s">
        <v>3</v>
      </c>
      <c r="D1164" s="1">
        <v>41505</v>
      </c>
      <c r="E1164">
        <v>0</v>
      </c>
      <c r="F1164" t="str">
        <f t="shared" si="18"/>
        <v>Both8Greater Bay Area415050</v>
      </c>
      <c r="G1164" s="23">
        <v>0.63280323999999999</v>
      </c>
      <c r="H1164">
        <v>52687</v>
      </c>
      <c r="I1164">
        <v>67.166039999999995</v>
      </c>
      <c r="J1164">
        <v>5.3336E-3</v>
      </c>
      <c r="N1164" s="1"/>
    </row>
    <row r="1165" spans="1:14" x14ac:dyDescent="0.25">
      <c r="A1165" t="s">
        <v>52</v>
      </c>
      <c r="B1165">
        <v>8</v>
      </c>
      <c r="C1165" s="1" t="s">
        <v>3</v>
      </c>
      <c r="D1165" s="1">
        <v>41505</v>
      </c>
      <c r="E1165">
        <v>1</v>
      </c>
      <c r="F1165" t="str">
        <f t="shared" si="18"/>
        <v>Both8Greater Bay Area415051</v>
      </c>
      <c r="G1165" s="23">
        <v>0.63908100999999995</v>
      </c>
      <c r="H1165">
        <v>52687</v>
      </c>
      <c r="I1165">
        <v>67.166039999999995</v>
      </c>
      <c r="J1165">
        <v>5.3336E-3</v>
      </c>
      <c r="N1165" s="1"/>
    </row>
    <row r="1166" spans="1:14" x14ac:dyDescent="0.25">
      <c r="A1166" t="s">
        <v>52</v>
      </c>
      <c r="B1166">
        <v>8</v>
      </c>
      <c r="C1166" s="1" t="s">
        <v>3</v>
      </c>
      <c r="D1166" s="1">
        <v>41474</v>
      </c>
      <c r="E1166">
        <v>0</v>
      </c>
      <c r="F1166" t="str">
        <f t="shared" si="18"/>
        <v>Both8Greater Bay Area414740</v>
      </c>
      <c r="G1166" s="23">
        <v>0.56371422999999998</v>
      </c>
      <c r="H1166">
        <v>52392</v>
      </c>
      <c r="I1166">
        <v>59.138599999999997</v>
      </c>
      <c r="J1166">
        <v>4.7702999999999999E-3</v>
      </c>
      <c r="N1166" s="1"/>
    </row>
    <row r="1167" spans="1:14" x14ac:dyDescent="0.25">
      <c r="A1167" t="s">
        <v>52</v>
      </c>
      <c r="B1167">
        <v>8</v>
      </c>
      <c r="C1167" s="1" t="s">
        <v>3</v>
      </c>
      <c r="D1167" s="1">
        <v>41474</v>
      </c>
      <c r="E1167">
        <v>1</v>
      </c>
      <c r="F1167" t="str">
        <f t="shared" si="18"/>
        <v>Both8Greater Bay Area414741</v>
      </c>
      <c r="G1167" s="23">
        <v>0.57940091999999999</v>
      </c>
      <c r="H1167">
        <v>52392</v>
      </c>
      <c r="I1167">
        <v>59.138599999999997</v>
      </c>
      <c r="J1167">
        <v>4.7702999999999999E-3</v>
      </c>
      <c r="N1167" s="1"/>
    </row>
    <row r="1168" spans="1:14" x14ac:dyDescent="0.25">
      <c r="A1168" t="s">
        <v>52</v>
      </c>
      <c r="B1168">
        <v>8</v>
      </c>
      <c r="C1168" s="1" t="s">
        <v>3</v>
      </c>
      <c r="D1168" s="1">
        <v>41453</v>
      </c>
      <c r="E1168">
        <v>0</v>
      </c>
      <c r="F1168" t="str">
        <f t="shared" si="18"/>
        <v>Both8Greater Bay Area414530</v>
      </c>
      <c r="G1168" s="23">
        <v>0.62607173999999999</v>
      </c>
      <c r="H1168">
        <v>51785</v>
      </c>
      <c r="I1168">
        <v>68.696460000000002</v>
      </c>
      <c r="J1168">
        <v>5.4908999999999999E-3</v>
      </c>
      <c r="N1168" s="1"/>
    </row>
    <row r="1169" spans="1:14" x14ac:dyDescent="0.25">
      <c r="A1169" t="s">
        <v>52</v>
      </c>
      <c r="B1169">
        <v>8</v>
      </c>
      <c r="C1169" s="1" t="s">
        <v>3</v>
      </c>
      <c r="D1169" s="1">
        <v>41453</v>
      </c>
      <c r="E1169">
        <v>1</v>
      </c>
      <c r="F1169" t="str">
        <f t="shared" si="18"/>
        <v>Both8Greater Bay Area414531</v>
      </c>
      <c r="G1169" s="23">
        <v>0.62387926999999999</v>
      </c>
      <c r="H1169">
        <v>51785</v>
      </c>
      <c r="I1169">
        <v>68.696460000000002</v>
      </c>
      <c r="J1169">
        <v>5.4908999999999999E-3</v>
      </c>
      <c r="N1169" s="1"/>
    </row>
    <row r="1170" spans="1:14" x14ac:dyDescent="0.25">
      <c r="A1170" t="s">
        <v>52</v>
      </c>
      <c r="B1170">
        <v>8</v>
      </c>
      <c r="C1170" s="1" t="s">
        <v>3</v>
      </c>
      <c r="D1170" s="1" t="s">
        <v>36</v>
      </c>
      <c r="E1170">
        <v>0</v>
      </c>
      <c r="F1170" t="str">
        <f t="shared" si="18"/>
        <v>Both8Greater Bay AreaAverage Event Day0</v>
      </c>
      <c r="G1170" s="23">
        <v>0.63296816</v>
      </c>
      <c r="H1170">
        <v>52034</v>
      </c>
      <c r="I1170">
        <v>63.846679999999999</v>
      </c>
      <c r="J1170">
        <v>1.9268E-3</v>
      </c>
      <c r="N1170" s="1"/>
    </row>
    <row r="1171" spans="1:14" x14ac:dyDescent="0.25">
      <c r="A1171" t="s">
        <v>52</v>
      </c>
      <c r="B1171">
        <v>8</v>
      </c>
      <c r="C1171" s="1" t="s">
        <v>3</v>
      </c>
      <c r="D1171" s="1" t="s">
        <v>36</v>
      </c>
      <c r="E1171">
        <v>1</v>
      </c>
      <c r="F1171" t="str">
        <f t="shared" si="18"/>
        <v>Both8Greater Bay AreaAverage Event Day1</v>
      </c>
      <c r="G1171" s="23">
        <v>0.64225301999999995</v>
      </c>
      <c r="H1171">
        <v>52034</v>
      </c>
      <c r="I1171">
        <v>63.846679999999999</v>
      </c>
      <c r="J1171">
        <v>1.9268E-3</v>
      </c>
      <c r="N1171" s="1"/>
    </row>
    <row r="1172" spans="1:14" x14ac:dyDescent="0.25">
      <c r="A1172" t="s">
        <v>52</v>
      </c>
      <c r="B1172">
        <v>8</v>
      </c>
      <c r="C1172" s="1" t="s">
        <v>44</v>
      </c>
      <c r="D1172" s="1">
        <v>41456</v>
      </c>
      <c r="E1172">
        <v>0</v>
      </c>
      <c r="F1172" t="str">
        <f t="shared" si="18"/>
        <v>Both8Greater Fresno Area414560</v>
      </c>
      <c r="G1172" s="23">
        <v>1.2054095</v>
      </c>
      <c r="H1172">
        <v>9577</v>
      </c>
      <c r="I1172">
        <v>84</v>
      </c>
      <c r="J1172">
        <v>2.29426E-2</v>
      </c>
      <c r="N1172" s="1"/>
    </row>
    <row r="1173" spans="1:14" x14ac:dyDescent="0.25">
      <c r="A1173" t="s">
        <v>52</v>
      </c>
      <c r="B1173">
        <v>8</v>
      </c>
      <c r="C1173" s="1" t="s">
        <v>44</v>
      </c>
      <c r="D1173" s="1">
        <v>41456</v>
      </c>
      <c r="E1173">
        <v>1</v>
      </c>
      <c r="F1173" t="str">
        <f t="shared" si="18"/>
        <v>Both8Greater Fresno Area414561</v>
      </c>
      <c r="G1173" s="23">
        <v>1.2163501999999999</v>
      </c>
      <c r="H1173">
        <v>9577</v>
      </c>
      <c r="I1173">
        <v>84</v>
      </c>
      <c r="J1173">
        <v>2.29426E-2</v>
      </c>
      <c r="N1173" s="1"/>
    </row>
    <row r="1174" spans="1:14" x14ac:dyDescent="0.25">
      <c r="A1174" t="s">
        <v>52</v>
      </c>
      <c r="B1174">
        <v>8</v>
      </c>
      <c r="C1174" s="1" t="s">
        <v>44</v>
      </c>
      <c r="D1174" s="1">
        <v>41457</v>
      </c>
      <c r="E1174">
        <v>0</v>
      </c>
      <c r="F1174" t="str">
        <f t="shared" si="18"/>
        <v>Both8Greater Fresno Area414570</v>
      </c>
      <c r="G1174" s="23">
        <v>1.2276739000000001</v>
      </c>
      <c r="H1174">
        <v>9566</v>
      </c>
      <c r="I1174">
        <v>81</v>
      </c>
      <c r="J1174">
        <v>2.34977E-2</v>
      </c>
      <c r="N1174" s="1"/>
    </row>
    <row r="1175" spans="1:14" x14ac:dyDescent="0.25">
      <c r="A1175" t="s">
        <v>52</v>
      </c>
      <c r="B1175">
        <v>8</v>
      </c>
      <c r="C1175" s="1" t="s">
        <v>44</v>
      </c>
      <c r="D1175" s="1">
        <v>41457</v>
      </c>
      <c r="E1175">
        <v>1</v>
      </c>
      <c r="F1175" t="str">
        <f t="shared" si="18"/>
        <v>Both8Greater Fresno Area414571</v>
      </c>
      <c r="G1175" s="23">
        <v>1.2807337000000001</v>
      </c>
      <c r="H1175">
        <v>9566</v>
      </c>
      <c r="I1175">
        <v>81</v>
      </c>
      <c r="J1175">
        <v>2.34977E-2</v>
      </c>
      <c r="N1175" s="1"/>
    </row>
    <row r="1176" spans="1:14" x14ac:dyDescent="0.25">
      <c r="A1176" t="s">
        <v>52</v>
      </c>
      <c r="B1176">
        <v>8</v>
      </c>
      <c r="C1176" s="1" t="s">
        <v>44</v>
      </c>
      <c r="D1176" s="1">
        <v>41432</v>
      </c>
      <c r="E1176">
        <v>0</v>
      </c>
      <c r="F1176" t="str">
        <f t="shared" si="18"/>
        <v>Both8Greater Fresno Area414320</v>
      </c>
      <c r="G1176" s="23">
        <v>0.94063028000000004</v>
      </c>
      <c r="H1176">
        <v>9461</v>
      </c>
      <c r="I1176">
        <v>75.5</v>
      </c>
      <c r="J1176">
        <v>1.93043E-2</v>
      </c>
      <c r="N1176" s="1"/>
    </row>
    <row r="1177" spans="1:14" x14ac:dyDescent="0.25">
      <c r="A1177" t="s">
        <v>52</v>
      </c>
      <c r="B1177">
        <v>8</v>
      </c>
      <c r="C1177" s="1" t="s">
        <v>44</v>
      </c>
      <c r="D1177" s="1">
        <v>41432</v>
      </c>
      <c r="E1177">
        <v>1</v>
      </c>
      <c r="F1177" t="str">
        <f t="shared" si="18"/>
        <v>Both8Greater Fresno Area414321</v>
      </c>
      <c r="G1177" s="23">
        <v>0.9464494</v>
      </c>
      <c r="H1177">
        <v>9461</v>
      </c>
      <c r="I1177">
        <v>75.5</v>
      </c>
      <c r="J1177">
        <v>1.93043E-2</v>
      </c>
      <c r="N1177" s="1"/>
    </row>
    <row r="1178" spans="1:14" x14ac:dyDescent="0.25">
      <c r="A1178" t="s">
        <v>52</v>
      </c>
      <c r="B1178">
        <v>8</v>
      </c>
      <c r="C1178" s="1" t="s">
        <v>44</v>
      </c>
      <c r="D1178" s="1">
        <v>41526</v>
      </c>
      <c r="E1178">
        <v>0</v>
      </c>
      <c r="F1178" t="str">
        <f t="shared" si="18"/>
        <v>Both8Greater Fresno Area415260</v>
      </c>
      <c r="G1178" s="23">
        <v>0.91230087999999998</v>
      </c>
      <c r="H1178">
        <v>9624</v>
      </c>
      <c r="I1178">
        <v>72</v>
      </c>
      <c r="J1178">
        <v>1.8209900000000001E-2</v>
      </c>
      <c r="N1178" s="1"/>
    </row>
    <row r="1179" spans="1:14" x14ac:dyDescent="0.25">
      <c r="A1179" t="s">
        <v>52</v>
      </c>
      <c r="B1179">
        <v>8</v>
      </c>
      <c r="C1179" s="1" t="s">
        <v>44</v>
      </c>
      <c r="D1179" s="1">
        <v>41526</v>
      </c>
      <c r="E1179">
        <v>1</v>
      </c>
      <c r="F1179" t="str">
        <f t="shared" si="18"/>
        <v>Both8Greater Fresno Area415261</v>
      </c>
      <c r="G1179" s="23">
        <v>0.90610321000000005</v>
      </c>
      <c r="H1179">
        <v>9624</v>
      </c>
      <c r="I1179">
        <v>72</v>
      </c>
      <c r="J1179">
        <v>1.8209900000000001E-2</v>
      </c>
      <c r="N1179" s="1"/>
    </row>
    <row r="1180" spans="1:14" x14ac:dyDescent="0.25">
      <c r="A1180" t="s">
        <v>52</v>
      </c>
      <c r="B1180">
        <v>8</v>
      </c>
      <c r="C1180" s="1" t="s">
        <v>44</v>
      </c>
      <c r="D1180" s="1">
        <v>41527</v>
      </c>
      <c r="E1180">
        <v>0</v>
      </c>
      <c r="F1180" t="str">
        <f t="shared" si="18"/>
        <v>Both8Greater Fresno Area415270</v>
      </c>
      <c r="G1180" s="23">
        <v>0.89622447999999999</v>
      </c>
      <c r="H1180">
        <v>9619</v>
      </c>
      <c r="I1180">
        <v>72</v>
      </c>
      <c r="J1180">
        <v>1.7894500000000001E-2</v>
      </c>
      <c r="N1180" s="1"/>
    </row>
    <row r="1181" spans="1:14" x14ac:dyDescent="0.25">
      <c r="A1181" t="s">
        <v>52</v>
      </c>
      <c r="B1181">
        <v>8</v>
      </c>
      <c r="C1181" s="1" t="s">
        <v>44</v>
      </c>
      <c r="D1181" s="1">
        <v>41527</v>
      </c>
      <c r="E1181">
        <v>1</v>
      </c>
      <c r="F1181" t="str">
        <f t="shared" si="18"/>
        <v>Both8Greater Fresno Area415271</v>
      </c>
      <c r="G1181" s="23">
        <v>0.89982885000000001</v>
      </c>
      <c r="H1181">
        <v>9619</v>
      </c>
      <c r="I1181">
        <v>72</v>
      </c>
      <c r="J1181">
        <v>1.7894500000000001E-2</v>
      </c>
      <c r="N1181" s="1"/>
    </row>
    <row r="1182" spans="1:14" x14ac:dyDescent="0.25">
      <c r="A1182" t="s">
        <v>52</v>
      </c>
      <c r="B1182">
        <v>8</v>
      </c>
      <c r="C1182" s="1" t="s">
        <v>44</v>
      </c>
      <c r="D1182" s="1">
        <v>41505</v>
      </c>
      <c r="E1182">
        <v>0</v>
      </c>
      <c r="F1182" t="str">
        <f t="shared" si="18"/>
        <v>Both8Greater Fresno Area415050</v>
      </c>
      <c r="G1182" s="23">
        <v>1.0648422</v>
      </c>
      <c r="H1182">
        <v>9628</v>
      </c>
      <c r="I1182">
        <v>78.5</v>
      </c>
      <c r="J1182">
        <v>2.05352E-2</v>
      </c>
      <c r="N1182" s="1"/>
    </row>
    <row r="1183" spans="1:14" x14ac:dyDescent="0.25">
      <c r="A1183" t="s">
        <v>52</v>
      </c>
      <c r="B1183">
        <v>8</v>
      </c>
      <c r="C1183" s="1" t="s">
        <v>44</v>
      </c>
      <c r="D1183" s="1">
        <v>41505</v>
      </c>
      <c r="E1183">
        <v>1</v>
      </c>
      <c r="F1183" t="str">
        <f t="shared" si="18"/>
        <v>Both8Greater Fresno Area415051</v>
      </c>
      <c r="G1183" s="23">
        <v>1.0500138000000001</v>
      </c>
      <c r="H1183">
        <v>9628</v>
      </c>
      <c r="I1183">
        <v>78.5</v>
      </c>
      <c r="J1183">
        <v>2.05352E-2</v>
      </c>
      <c r="N1183" s="1"/>
    </row>
    <row r="1184" spans="1:14" x14ac:dyDescent="0.25">
      <c r="A1184" t="s">
        <v>52</v>
      </c>
      <c r="B1184">
        <v>8</v>
      </c>
      <c r="C1184" s="1" t="s">
        <v>44</v>
      </c>
      <c r="D1184" s="1">
        <v>41474</v>
      </c>
      <c r="E1184">
        <v>0</v>
      </c>
      <c r="F1184" t="str">
        <f t="shared" si="18"/>
        <v>Both8Greater Fresno Area414740</v>
      </c>
      <c r="G1184" s="23">
        <v>0.86045167</v>
      </c>
      <c r="H1184">
        <v>9595</v>
      </c>
      <c r="I1184">
        <v>74.5</v>
      </c>
      <c r="J1184">
        <v>1.7408199999999999E-2</v>
      </c>
      <c r="N1184" s="1"/>
    </row>
    <row r="1185" spans="1:14" x14ac:dyDescent="0.25">
      <c r="A1185" t="s">
        <v>52</v>
      </c>
      <c r="B1185">
        <v>8</v>
      </c>
      <c r="C1185" s="1" t="s">
        <v>44</v>
      </c>
      <c r="D1185" s="1">
        <v>41474</v>
      </c>
      <c r="E1185">
        <v>1</v>
      </c>
      <c r="F1185" t="str">
        <f t="shared" si="18"/>
        <v>Both8Greater Fresno Area414741</v>
      </c>
      <c r="G1185" s="23">
        <v>0.86757563999999998</v>
      </c>
      <c r="H1185">
        <v>9595</v>
      </c>
      <c r="I1185">
        <v>74.5</v>
      </c>
      <c r="J1185">
        <v>1.7408199999999999E-2</v>
      </c>
      <c r="N1185" s="1"/>
    </row>
    <row r="1186" spans="1:14" x14ac:dyDescent="0.25">
      <c r="A1186" t="s">
        <v>52</v>
      </c>
      <c r="B1186">
        <v>8</v>
      </c>
      <c r="C1186" s="1" t="s">
        <v>44</v>
      </c>
      <c r="D1186" s="1">
        <v>41453</v>
      </c>
      <c r="E1186">
        <v>0</v>
      </c>
      <c r="F1186" t="str">
        <f t="shared" si="18"/>
        <v>Both8Greater Fresno Area414530</v>
      </c>
      <c r="G1186" s="23">
        <v>1.0271456000000001</v>
      </c>
      <c r="H1186">
        <v>9587</v>
      </c>
      <c r="I1186">
        <v>79.5</v>
      </c>
      <c r="J1186">
        <v>2.0743399999999999E-2</v>
      </c>
      <c r="N1186" s="1"/>
    </row>
    <row r="1187" spans="1:14" x14ac:dyDescent="0.25">
      <c r="A1187" t="s">
        <v>52</v>
      </c>
      <c r="B1187">
        <v>8</v>
      </c>
      <c r="C1187" s="1" t="s">
        <v>44</v>
      </c>
      <c r="D1187" s="1">
        <v>41453</v>
      </c>
      <c r="E1187">
        <v>1</v>
      </c>
      <c r="F1187" t="str">
        <f t="shared" si="18"/>
        <v>Both8Greater Fresno Area414531</v>
      </c>
      <c r="G1187" s="23">
        <v>1.0482195999999999</v>
      </c>
      <c r="H1187">
        <v>9587</v>
      </c>
      <c r="I1187">
        <v>79.5</v>
      </c>
      <c r="J1187">
        <v>2.0743399999999999E-2</v>
      </c>
      <c r="N1187" s="1"/>
    </row>
    <row r="1188" spans="1:14" x14ac:dyDescent="0.25">
      <c r="A1188" t="s">
        <v>52</v>
      </c>
      <c r="B1188">
        <v>8</v>
      </c>
      <c r="C1188" s="1" t="s">
        <v>44</v>
      </c>
      <c r="D1188" s="1" t="s">
        <v>36</v>
      </c>
      <c r="E1188">
        <v>0</v>
      </c>
      <c r="F1188" t="str">
        <f t="shared" si="18"/>
        <v>Both8Greater Fresno AreaAverage Event Day0</v>
      </c>
      <c r="G1188" s="23">
        <v>1.0174011000000001</v>
      </c>
      <c r="H1188">
        <v>9582.125</v>
      </c>
      <c r="I1188">
        <v>77.134969999999996</v>
      </c>
      <c r="J1188">
        <v>7.2084000000000002E-3</v>
      </c>
      <c r="N1188" s="1"/>
    </row>
    <row r="1189" spans="1:14" x14ac:dyDescent="0.25">
      <c r="A1189" t="s">
        <v>52</v>
      </c>
      <c r="B1189">
        <v>8</v>
      </c>
      <c r="C1189" s="1" t="s">
        <v>44</v>
      </c>
      <c r="D1189" s="1" t="s">
        <v>36</v>
      </c>
      <c r="E1189">
        <v>1</v>
      </c>
      <c r="F1189" t="str">
        <f t="shared" si="18"/>
        <v>Both8Greater Fresno AreaAverage Event Day1</v>
      </c>
      <c r="G1189" s="23">
        <v>1.0271013</v>
      </c>
      <c r="H1189">
        <v>9582.125</v>
      </c>
      <c r="I1189">
        <v>77.134969999999996</v>
      </c>
      <c r="J1189">
        <v>7.2084000000000002E-3</v>
      </c>
      <c r="N1189" s="1"/>
    </row>
    <row r="1190" spans="1:14" x14ac:dyDescent="0.25">
      <c r="A1190" t="s">
        <v>52</v>
      </c>
      <c r="B1190">
        <v>8</v>
      </c>
      <c r="C1190" s="1" t="s">
        <v>45</v>
      </c>
      <c r="D1190" s="1">
        <v>41456</v>
      </c>
      <c r="E1190">
        <v>0</v>
      </c>
      <c r="F1190" t="str">
        <f t="shared" si="18"/>
        <v>Both8Humboldt414560</v>
      </c>
      <c r="G1190" s="23">
        <v>0.85235886999999999</v>
      </c>
      <c r="H1190">
        <v>1123</v>
      </c>
      <c r="I1190">
        <v>64.161760000000001</v>
      </c>
      <c r="J1190">
        <v>5.7431599999999999E-2</v>
      </c>
      <c r="N1190" s="1"/>
    </row>
    <row r="1191" spans="1:14" x14ac:dyDescent="0.25">
      <c r="A1191" t="s">
        <v>52</v>
      </c>
      <c r="B1191">
        <v>8</v>
      </c>
      <c r="C1191" s="1" t="s">
        <v>45</v>
      </c>
      <c r="D1191" s="1">
        <v>41456</v>
      </c>
      <c r="E1191">
        <v>1</v>
      </c>
      <c r="F1191" t="str">
        <f t="shared" si="18"/>
        <v>Both8Humboldt414561</v>
      </c>
      <c r="G1191" s="23">
        <v>0.91827117000000003</v>
      </c>
      <c r="H1191">
        <v>1123</v>
      </c>
      <c r="I1191">
        <v>64.161760000000001</v>
      </c>
      <c r="J1191">
        <v>5.7431599999999999E-2</v>
      </c>
      <c r="N1191" s="1"/>
    </row>
    <row r="1192" spans="1:14" x14ac:dyDescent="0.25">
      <c r="A1192" t="s">
        <v>52</v>
      </c>
      <c r="B1192">
        <v>8</v>
      </c>
      <c r="C1192" s="1" t="s">
        <v>45</v>
      </c>
      <c r="D1192" s="1">
        <v>41457</v>
      </c>
      <c r="E1192">
        <v>0</v>
      </c>
      <c r="F1192" t="str">
        <f t="shared" si="18"/>
        <v>Both8Humboldt414570</v>
      </c>
      <c r="G1192" s="23">
        <v>0.94103616999999995</v>
      </c>
      <c r="H1192">
        <v>1130</v>
      </c>
      <c r="I1192">
        <v>69.137180000000001</v>
      </c>
      <c r="J1192">
        <v>6.6635700000000006E-2</v>
      </c>
      <c r="N1192" s="1"/>
    </row>
    <row r="1193" spans="1:14" x14ac:dyDescent="0.25">
      <c r="A1193" t="s">
        <v>52</v>
      </c>
      <c r="B1193">
        <v>8</v>
      </c>
      <c r="C1193" s="1" t="s">
        <v>45</v>
      </c>
      <c r="D1193" s="1">
        <v>41457</v>
      </c>
      <c r="E1193">
        <v>1</v>
      </c>
      <c r="F1193" t="str">
        <f t="shared" si="18"/>
        <v>Both8Humboldt414571</v>
      </c>
      <c r="G1193" s="23">
        <v>1.0713333</v>
      </c>
      <c r="H1193">
        <v>1130</v>
      </c>
      <c r="I1193">
        <v>69.137180000000001</v>
      </c>
      <c r="J1193">
        <v>6.6635700000000006E-2</v>
      </c>
      <c r="N1193" s="1"/>
    </row>
    <row r="1194" spans="1:14" x14ac:dyDescent="0.25">
      <c r="A1194" t="s">
        <v>52</v>
      </c>
      <c r="B1194">
        <v>8</v>
      </c>
      <c r="C1194" s="1" t="s">
        <v>45</v>
      </c>
      <c r="D1194" s="1">
        <v>41432</v>
      </c>
      <c r="E1194">
        <v>0</v>
      </c>
      <c r="F1194" t="str">
        <f t="shared" si="18"/>
        <v>Both8Humboldt414320</v>
      </c>
      <c r="G1194" s="23">
        <v>0.88230896999999997</v>
      </c>
      <c r="H1194">
        <v>1077</v>
      </c>
      <c r="I1194">
        <v>59.829770000000003</v>
      </c>
      <c r="J1194">
        <v>6.0127399999999998E-2</v>
      </c>
      <c r="N1194" s="1"/>
    </row>
    <row r="1195" spans="1:14" x14ac:dyDescent="0.25">
      <c r="A1195" t="s">
        <v>52</v>
      </c>
      <c r="B1195">
        <v>8</v>
      </c>
      <c r="C1195" s="1" t="s">
        <v>45</v>
      </c>
      <c r="D1195" s="1">
        <v>41432</v>
      </c>
      <c r="E1195">
        <v>1</v>
      </c>
      <c r="F1195" t="str">
        <f t="shared" si="18"/>
        <v>Both8Humboldt414321</v>
      </c>
      <c r="G1195" s="23">
        <v>0.95365416000000003</v>
      </c>
      <c r="H1195">
        <v>1077</v>
      </c>
      <c r="I1195">
        <v>59.829770000000003</v>
      </c>
      <c r="J1195">
        <v>6.0127399999999998E-2</v>
      </c>
      <c r="N1195" s="1"/>
    </row>
    <row r="1196" spans="1:14" x14ac:dyDescent="0.25">
      <c r="A1196" t="s">
        <v>52</v>
      </c>
      <c r="B1196">
        <v>8</v>
      </c>
      <c r="C1196" s="1" t="s">
        <v>45</v>
      </c>
      <c r="D1196" s="1">
        <v>41526</v>
      </c>
      <c r="E1196">
        <v>0</v>
      </c>
      <c r="F1196" t="str">
        <f t="shared" si="18"/>
        <v>Both8Humboldt415260</v>
      </c>
      <c r="G1196" s="23">
        <v>0.83775716</v>
      </c>
      <c r="H1196">
        <v>1146</v>
      </c>
      <c r="I1196">
        <v>58.639800000000001</v>
      </c>
      <c r="J1196">
        <v>5.23162E-2</v>
      </c>
      <c r="N1196" s="1"/>
    </row>
    <row r="1197" spans="1:14" x14ac:dyDescent="0.25">
      <c r="A1197" t="s">
        <v>52</v>
      </c>
      <c r="B1197">
        <v>8</v>
      </c>
      <c r="C1197" s="1" t="s">
        <v>45</v>
      </c>
      <c r="D1197" s="1">
        <v>41526</v>
      </c>
      <c r="E1197">
        <v>1</v>
      </c>
      <c r="F1197" t="str">
        <f t="shared" si="18"/>
        <v>Both8Humboldt415261</v>
      </c>
      <c r="G1197" s="23">
        <v>0.90566614999999995</v>
      </c>
      <c r="H1197">
        <v>1146</v>
      </c>
      <c r="I1197">
        <v>58.639800000000001</v>
      </c>
      <c r="J1197">
        <v>5.23162E-2</v>
      </c>
      <c r="N1197" s="1"/>
    </row>
    <row r="1198" spans="1:14" x14ac:dyDescent="0.25">
      <c r="A1198" t="s">
        <v>52</v>
      </c>
      <c r="B1198">
        <v>8</v>
      </c>
      <c r="C1198" s="1" t="s">
        <v>45</v>
      </c>
      <c r="D1198" s="1">
        <v>41527</v>
      </c>
      <c r="E1198">
        <v>0</v>
      </c>
      <c r="F1198" t="str">
        <f t="shared" si="18"/>
        <v>Both8Humboldt415270</v>
      </c>
      <c r="G1198" s="23">
        <v>0.84205403999999995</v>
      </c>
      <c r="H1198">
        <v>1145</v>
      </c>
      <c r="I1198">
        <v>57.139470000000003</v>
      </c>
      <c r="J1198">
        <v>5.2001400000000003E-2</v>
      </c>
      <c r="N1198" s="1"/>
    </row>
    <row r="1199" spans="1:14" x14ac:dyDescent="0.25">
      <c r="A1199" t="s">
        <v>52</v>
      </c>
      <c r="B1199">
        <v>8</v>
      </c>
      <c r="C1199" s="1" t="s">
        <v>45</v>
      </c>
      <c r="D1199" s="1">
        <v>41527</v>
      </c>
      <c r="E1199">
        <v>1</v>
      </c>
      <c r="F1199" t="str">
        <f t="shared" si="18"/>
        <v>Both8Humboldt415271</v>
      </c>
      <c r="G1199" s="23">
        <v>0.89962503999999999</v>
      </c>
      <c r="H1199">
        <v>1145</v>
      </c>
      <c r="I1199">
        <v>57.139470000000003</v>
      </c>
      <c r="J1199">
        <v>5.2001400000000003E-2</v>
      </c>
      <c r="N1199" s="1"/>
    </row>
    <row r="1200" spans="1:14" x14ac:dyDescent="0.25">
      <c r="A1200" t="s">
        <v>52</v>
      </c>
      <c r="B1200">
        <v>8</v>
      </c>
      <c r="C1200" s="1" t="s">
        <v>45</v>
      </c>
      <c r="D1200" s="1">
        <v>41505</v>
      </c>
      <c r="E1200">
        <v>0</v>
      </c>
      <c r="F1200" t="str">
        <f t="shared" si="18"/>
        <v>Both8Humboldt415050</v>
      </c>
      <c r="G1200" s="23">
        <v>0.86772406000000002</v>
      </c>
      <c r="H1200">
        <v>1142</v>
      </c>
      <c r="I1200">
        <v>65.369209999999995</v>
      </c>
      <c r="J1200">
        <v>5.7292900000000001E-2</v>
      </c>
      <c r="N1200" s="1"/>
    </row>
    <row r="1201" spans="1:14" x14ac:dyDescent="0.25">
      <c r="A1201" t="s">
        <v>52</v>
      </c>
      <c r="B1201">
        <v>8</v>
      </c>
      <c r="C1201" s="1" t="s">
        <v>45</v>
      </c>
      <c r="D1201" s="1">
        <v>41505</v>
      </c>
      <c r="E1201">
        <v>1</v>
      </c>
      <c r="F1201" t="str">
        <f t="shared" si="18"/>
        <v>Both8Humboldt415051</v>
      </c>
      <c r="G1201" s="23">
        <v>0.95810678000000005</v>
      </c>
      <c r="H1201">
        <v>1142</v>
      </c>
      <c r="I1201">
        <v>65.369209999999995</v>
      </c>
      <c r="J1201">
        <v>5.7292900000000001E-2</v>
      </c>
      <c r="N1201" s="1"/>
    </row>
    <row r="1202" spans="1:14" x14ac:dyDescent="0.25">
      <c r="A1202" t="s">
        <v>52</v>
      </c>
      <c r="B1202">
        <v>8</v>
      </c>
      <c r="C1202" s="1" t="s">
        <v>45</v>
      </c>
      <c r="D1202" s="1">
        <v>41474</v>
      </c>
      <c r="E1202">
        <v>0</v>
      </c>
      <c r="F1202" t="str">
        <f t="shared" si="18"/>
        <v>Both8Humboldt414740</v>
      </c>
      <c r="G1202" s="23">
        <v>0.81936056000000002</v>
      </c>
      <c r="H1202">
        <v>1136</v>
      </c>
      <c r="I1202">
        <v>60.477609999999999</v>
      </c>
      <c r="J1202">
        <v>5.7632299999999997E-2</v>
      </c>
      <c r="N1202" s="1"/>
    </row>
    <row r="1203" spans="1:14" x14ac:dyDescent="0.25">
      <c r="A1203" t="s">
        <v>52</v>
      </c>
      <c r="B1203">
        <v>8</v>
      </c>
      <c r="C1203" s="1" t="s">
        <v>45</v>
      </c>
      <c r="D1203" s="1">
        <v>41474</v>
      </c>
      <c r="E1203">
        <v>1</v>
      </c>
      <c r="F1203" t="str">
        <f t="shared" si="18"/>
        <v>Both8Humboldt414741</v>
      </c>
      <c r="G1203" s="23">
        <v>0.87511704000000001</v>
      </c>
      <c r="H1203">
        <v>1136</v>
      </c>
      <c r="I1203">
        <v>60.477609999999999</v>
      </c>
      <c r="J1203">
        <v>5.7632299999999997E-2</v>
      </c>
      <c r="N1203" s="1"/>
    </row>
    <row r="1204" spans="1:14" x14ac:dyDescent="0.25">
      <c r="A1204" t="s">
        <v>52</v>
      </c>
      <c r="B1204">
        <v>8</v>
      </c>
      <c r="C1204" s="1" t="s">
        <v>45</v>
      </c>
      <c r="D1204" s="1">
        <v>41453</v>
      </c>
      <c r="E1204">
        <v>0</v>
      </c>
      <c r="F1204" t="str">
        <f t="shared" si="18"/>
        <v>Both8Humboldt414530</v>
      </c>
      <c r="G1204" s="23">
        <v>0.84063149999999998</v>
      </c>
      <c r="H1204">
        <v>1121</v>
      </c>
      <c r="I1204">
        <v>64.44</v>
      </c>
      <c r="J1204">
        <v>6.0547900000000002E-2</v>
      </c>
      <c r="N1204" s="1"/>
    </row>
    <row r="1205" spans="1:14" x14ac:dyDescent="0.25">
      <c r="A1205" t="s">
        <v>52</v>
      </c>
      <c r="B1205">
        <v>8</v>
      </c>
      <c r="C1205" s="1" t="s">
        <v>45</v>
      </c>
      <c r="D1205" s="1">
        <v>41453</v>
      </c>
      <c r="E1205">
        <v>1</v>
      </c>
      <c r="F1205" t="str">
        <f t="shared" si="18"/>
        <v>Both8Humboldt414531</v>
      </c>
      <c r="G1205" s="23">
        <v>0.89758176999999995</v>
      </c>
      <c r="H1205">
        <v>1121</v>
      </c>
      <c r="I1205">
        <v>64.44</v>
      </c>
      <c r="J1205">
        <v>6.0547900000000002E-2</v>
      </c>
      <c r="N1205" s="1"/>
    </row>
    <row r="1206" spans="1:14" x14ac:dyDescent="0.25">
      <c r="A1206" t="s">
        <v>52</v>
      </c>
      <c r="B1206">
        <v>8</v>
      </c>
      <c r="C1206" s="1" t="s">
        <v>45</v>
      </c>
      <c r="D1206" s="1" t="s">
        <v>36</v>
      </c>
      <c r="E1206">
        <v>0</v>
      </c>
      <c r="F1206" t="str">
        <f t="shared" si="18"/>
        <v>Both8HumboldtAverage Event Day0</v>
      </c>
      <c r="G1206" s="23">
        <v>0.86036756000000003</v>
      </c>
      <c r="H1206">
        <v>1127.5</v>
      </c>
      <c r="I1206">
        <v>62.405569999999997</v>
      </c>
      <c r="J1206">
        <v>2.0608399999999999E-2</v>
      </c>
      <c r="N1206" s="1"/>
    </row>
    <row r="1207" spans="1:14" x14ac:dyDescent="0.25">
      <c r="A1207" t="s">
        <v>52</v>
      </c>
      <c r="B1207">
        <v>8</v>
      </c>
      <c r="C1207" s="1" t="s">
        <v>45</v>
      </c>
      <c r="D1207" s="1" t="s">
        <v>36</v>
      </c>
      <c r="E1207">
        <v>1</v>
      </c>
      <c r="F1207" t="str">
        <f t="shared" si="18"/>
        <v>Both8HumboldtAverage Event Day1</v>
      </c>
      <c r="G1207" s="23">
        <v>0.93471300000000002</v>
      </c>
      <c r="H1207">
        <v>1127.5</v>
      </c>
      <c r="I1207">
        <v>62.405569999999997</v>
      </c>
      <c r="J1207">
        <v>2.0608399999999999E-2</v>
      </c>
      <c r="N1207" s="1"/>
    </row>
    <row r="1208" spans="1:14" x14ac:dyDescent="0.25">
      <c r="A1208" t="s">
        <v>52</v>
      </c>
      <c r="B1208">
        <v>8</v>
      </c>
      <c r="C1208" s="1" t="s">
        <v>4</v>
      </c>
      <c r="D1208" s="1">
        <v>41456</v>
      </c>
      <c r="E1208">
        <v>0</v>
      </c>
      <c r="F1208" t="str">
        <f t="shared" si="18"/>
        <v>Both8Kern414560</v>
      </c>
      <c r="G1208" s="23">
        <v>1.1929905000000001</v>
      </c>
      <c r="H1208">
        <v>8713</v>
      </c>
      <c r="I1208">
        <v>83</v>
      </c>
      <c r="J1208">
        <v>2.0840999999999998E-2</v>
      </c>
      <c r="N1208" s="1"/>
    </row>
    <row r="1209" spans="1:14" x14ac:dyDescent="0.25">
      <c r="A1209" t="s">
        <v>52</v>
      </c>
      <c r="B1209">
        <v>8</v>
      </c>
      <c r="C1209" s="1" t="s">
        <v>4</v>
      </c>
      <c r="D1209" s="1">
        <v>41456</v>
      </c>
      <c r="E1209">
        <v>1</v>
      </c>
      <c r="F1209" t="str">
        <f t="shared" si="18"/>
        <v>Both8Kern414561</v>
      </c>
      <c r="G1209" s="23">
        <v>1.2155077000000001</v>
      </c>
      <c r="H1209">
        <v>8713</v>
      </c>
      <c r="I1209">
        <v>83</v>
      </c>
      <c r="J1209">
        <v>2.0840999999999998E-2</v>
      </c>
      <c r="N1209" s="1"/>
    </row>
    <row r="1210" spans="1:14" x14ac:dyDescent="0.25">
      <c r="A1210" t="s">
        <v>52</v>
      </c>
      <c r="B1210">
        <v>8</v>
      </c>
      <c r="C1210" s="1" t="s">
        <v>4</v>
      </c>
      <c r="D1210" s="1">
        <v>41457</v>
      </c>
      <c r="E1210">
        <v>0</v>
      </c>
      <c r="F1210" t="str">
        <f t="shared" si="18"/>
        <v>Both8Kern414570</v>
      </c>
      <c r="G1210" s="23">
        <v>1.1727122000000001</v>
      </c>
      <c r="H1210">
        <v>8714</v>
      </c>
      <c r="I1210">
        <v>87</v>
      </c>
      <c r="J1210">
        <v>2.0439100000000002E-2</v>
      </c>
      <c r="N1210" s="1"/>
    </row>
    <row r="1211" spans="1:14" x14ac:dyDescent="0.25">
      <c r="A1211" t="s">
        <v>52</v>
      </c>
      <c r="B1211">
        <v>8</v>
      </c>
      <c r="C1211" s="1" t="s">
        <v>4</v>
      </c>
      <c r="D1211" s="1">
        <v>41457</v>
      </c>
      <c r="E1211">
        <v>1</v>
      </c>
      <c r="F1211" t="str">
        <f t="shared" si="18"/>
        <v>Both8Kern414571</v>
      </c>
      <c r="G1211" s="23">
        <v>1.198661</v>
      </c>
      <c r="H1211">
        <v>8714</v>
      </c>
      <c r="I1211">
        <v>87</v>
      </c>
      <c r="J1211">
        <v>2.0439100000000002E-2</v>
      </c>
      <c r="N1211" s="1"/>
    </row>
    <row r="1212" spans="1:14" x14ac:dyDescent="0.25">
      <c r="A1212" t="s">
        <v>52</v>
      </c>
      <c r="B1212">
        <v>8</v>
      </c>
      <c r="C1212" s="1" t="s">
        <v>4</v>
      </c>
      <c r="D1212" s="1">
        <v>41432</v>
      </c>
      <c r="E1212">
        <v>0</v>
      </c>
      <c r="F1212" t="str">
        <f t="shared" si="18"/>
        <v>Both8Kern414320</v>
      </c>
      <c r="G1212" s="23">
        <v>0.88779222999999996</v>
      </c>
      <c r="H1212">
        <v>8671</v>
      </c>
      <c r="I1212">
        <v>77.5</v>
      </c>
      <c r="J1212">
        <v>1.6495599999999999E-2</v>
      </c>
      <c r="N1212" s="1"/>
    </row>
    <row r="1213" spans="1:14" x14ac:dyDescent="0.25">
      <c r="A1213" t="s">
        <v>52</v>
      </c>
      <c r="B1213">
        <v>8</v>
      </c>
      <c r="C1213" s="1" t="s">
        <v>4</v>
      </c>
      <c r="D1213" s="1">
        <v>41432</v>
      </c>
      <c r="E1213">
        <v>1</v>
      </c>
      <c r="F1213" t="str">
        <f t="shared" si="18"/>
        <v>Both8Kern414321</v>
      </c>
      <c r="G1213" s="23">
        <v>0.8911232</v>
      </c>
      <c r="H1213">
        <v>8671</v>
      </c>
      <c r="I1213">
        <v>77.5</v>
      </c>
      <c r="J1213">
        <v>1.6495599999999999E-2</v>
      </c>
      <c r="N1213" s="1"/>
    </row>
    <row r="1214" spans="1:14" x14ac:dyDescent="0.25">
      <c r="A1214" t="s">
        <v>52</v>
      </c>
      <c r="B1214">
        <v>8</v>
      </c>
      <c r="C1214" s="1" t="s">
        <v>4</v>
      </c>
      <c r="D1214" s="1">
        <v>41526</v>
      </c>
      <c r="E1214">
        <v>0</v>
      </c>
      <c r="F1214" t="str">
        <f t="shared" si="18"/>
        <v>Both8Kern415260</v>
      </c>
      <c r="G1214" s="23">
        <v>0.88033105</v>
      </c>
      <c r="H1214">
        <v>8704</v>
      </c>
      <c r="I1214">
        <v>74</v>
      </c>
      <c r="J1214">
        <v>1.6128E-2</v>
      </c>
      <c r="N1214" s="1"/>
    </row>
    <row r="1215" spans="1:14" x14ac:dyDescent="0.25">
      <c r="A1215" t="s">
        <v>52</v>
      </c>
      <c r="B1215">
        <v>8</v>
      </c>
      <c r="C1215" s="1" t="s">
        <v>4</v>
      </c>
      <c r="D1215" s="1">
        <v>41526</v>
      </c>
      <c r="E1215">
        <v>1</v>
      </c>
      <c r="F1215" t="str">
        <f t="shared" si="18"/>
        <v>Both8Kern415261</v>
      </c>
      <c r="G1215" s="23">
        <v>0.88123262000000002</v>
      </c>
      <c r="H1215">
        <v>8704</v>
      </c>
      <c r="I1215">
        <v>74</v>
      </c>
      <c r="J1215">
        <v>1.6128E-2</v>
      </c>
      <c r="N1215" s="1"/>
    </row>
    <row r="1216" spans="1:14" x14ac:dyDescent="0.25">
      <c r="A1216" t="s">
        <v>52</v>
      </c>
      <c r="B1216">
        <v>8</v>
      </c>
      <c r="C1216" s="1" t="s">
        <v>4</v>
      </c>
      <c r="D1216" s="1">
        <v>41527</v>
      </c>
      <c r="E1216">
        <v>0</v>
      </c>
      <c r="F1216" t="str">
        <f t="shared" si="18"/>
        <v>Both8Kern415270</v>
      </c>
      <c r="G1216" s="23">
        <v>0.85453347999999996</v>
      </c>
      <c r="H1216">
        <v>8703</v>
      </c>
      <c r="I1216">
        <v>74.5</v>
      </c>
      <c r="J1216">
        <v>1.5813799999999999E-2</v>
      </c>
      <c r="N1216" s="1"/>
    </row>
    <row r="1217" spans="1:14" x14ac:dyDescent="0.25">
      <c r="A1217" t="s">
        <v>52</v>
      </c>
      <c r="B1217">
        <v>8</v>
      </c>
      <c r="C1217" s="1" t="s">
        <v>4</v>
      </c>
      <c r="D1217" s="1">
        <v>41527</v>
      </c>
      <c r="E1217">
        <v>1</v>
      </c>
      <c r="F1217" t="str">
        <f t="shared" si="18"/>
        <v>Both8Kern415271</v>
      </c>
      <c r="G1217" s="23">
        <v>0.87015759999999998</v>
      </c>
      <c r="H1217">
        <v>8703</v>
      </c>
      <c r="I1217">
        <v>74.5</v>
      </c>
      <c r="J1217">
        <v>1.5813799999999999E-2</v>
      </c>
      <c r="N1217" s="1"/>
    </row>
    <row r="1218" spans="1:14" x14ac:dyDescent="0.25">
      <c r="A1218" t="s">
        <v>52</v>
      </c>
      <c r="B1218">
        <v>8</v>
      </c>
      <c r="C1218" s="1" t="s">
        <v>4</v>
      </c>
      <c r="D1218" s="1">
        <v>41505</v>
      </c>
      <c r="E1218">
        <v>0</v>
      </c>
      <c r="F1218" t="str">
        <f t="shared" si="18"/>
        <v>Both8Kern415050</v>
      </c>
      <c r="G1218" s="23">
        <v>1.0198868999999999</v>
      </c>
      <c r="H1218">
        <v>8701</v>
      </c>
      <c r="I1218">
        <v>80.5</v>
      </c>
      <c r="J1218">
        <v>1.8008900000000001E-2</v>
      </c>
      <c r="N1218" s="1"/>
    </row>
    <row r="1219" spans="1:14" x14ac:dyDescent="0.25">
      <c r="A1219" t="s">
        <v>52</v>
      </c>
      <c r="B1219">
        <v>8</v>
      </c>
      <c r="C1219" s="1" t="s">
        <v>4</v>
      </c>
      <c r="D1219" s="1">
        <v>41505</v>
      </c>
      <c r="E1219">
        <v>1</v>
      </c>
      <c r="F1219" t="str">
        <f t="shared" ref="F1219:F1282" si="19">CONCATENATE(A1219,B1219,C1219,D1219,E1219)</f>
        <v>Both8Kern415051</v>
      </c>
      <c r="G1219" s="23">
        <v>1.0146025000000001</v>
      </c>
      <c r="H1219">
        <v>8701</v>
      </c>
      <c r="I1219">
        <v>80.5</v>
      </c>
      <c r="J1219">
        <v>1.8008900000000001E-2</v>
      </c>
      <c r="N1219" s="1"/>
    </row>
    <row r="1220" spans="1:14" x14ac:dyDescent="0.25">
      <c r="A1220" t="s">
        <v>52</v>
      </c>
      <c r="B1220">
        <v>8</v>
      </c>
      <c r="C1220" s="1" t="s">
        <v>4</v>
      </c>
      <c r="D1220" s="1">
        <v>41474</v>
      </c>
      <c r="E1220">
        <v>0</v>
      </c>
      <c r="F1220" t="str">
        <f t="shared" si="19"/>
        <v>Both8Kern414740</v>
      </c>
      <c r="G1220" s="23">
        <v>0.82655827000000004</v>
      </c>
      <c r="H1220">
        <v>8697</v>
      </c>
      <c r="I1220">
        <v>73.5</v>
      </c>
      <c r="J1220">
        <v>1.52914E-2</v>
      </c>
      <c r="N1220" s="1"/>
    </row>
    <row r="1221" spans="1:14" x14ac:dyDescent="0.25">
      <c r="A1221" t="s">
        <v>52</v>
      </c>
      <c r="B1221">
        <v>8</v>
      </c>
      <c r="C1221" s="1" t="s">
        <v>4</v>
      </c>
      <c r="D1221" s="1">
        <v>41474</v>
      </c>
      <c r="E1221">
        <v>1</v>
      </c>
      <c r="F1221" t="str">
        <f t="shared" si="19"/>
        <v>Both8Kern414741</v>
      </c>
      <c r="G1221" s="23">
        <v>0.83692886</v>
      </c>
      <c r="H1221">
        <v>8697</v>
      </c>
      <c r="I1221">
        <v>73.5</v>
      </c>
      <c r="J1221">
        <v>1.52914E-2</v>
      </c>
      <c r="N1221" s="1"/>
    </row>
    <row r="1222" spans="1:14" x14ac:dyDescent="0.25">
      <c r="A1222" t="s">
        <v>52</v>
      </c>
      <c r="B1222">
        <v>8</v>
      </c>
      <c r="C1222" s="1" t="s">
        <v>4</v>
      </c>
      <c r="D1222" s="1">
        <v>41453</v>
      </c>
      <c r="E1222">
        <v>0</v>
      </c>
      <c r="F1222" t="str">
        <f t="shared" si="19"/>
        <v>Both8Kern414530</v>
      </c>
      <c r="G1222" s="23">
        <v>1.1011964999999999</v>
      </c>
      <c r="H1222">
        <v>8706</v>
      </c>
      <c r="I1222">
        <v>82</v>
      </c>
      <c r="J1222">
        <v>1.9726500000000001E-2</v>
      </c>
      <c r="N1222" s="1"/>
    </row>
    <row r="1223" spans="1:14" x14ac:dyDescent="0.25">
      <c r="A1223" t="s">
        <v>52</v>
      </c>
      <c r="B1223">
        <v>8</v>
      </c>
      <c r="C1223" s="1" t="s">
        <v>4</v>
      </c>
      <c r="D1223" s="1">
        <v>41453</v>
      </c>
      <c r="E1223">
        <v>1</v>
      </c>
      <c r="F1223" t="str">
        <f t="shared" si="19"/>
        <v>Both8Kern414531</v>
      </c>
      <c r="G1223" s="23">
        <v>1.1169009999999999</v>
      </c>
      <c r="H1223">
        <v>8706</v>
      </c>
      <c r="I1223">
        <v>82</v>
      </c>
      <c r="J1223">
        <v>1.9726500000000001E-2</v>
      </c>
      <c r="N1223" s="1"/>
    </row>
    <row r="1224" spans="1:14" x14ac:dyDescent="0.25">
      <c r="A1224" t="s">
        <v>52</v>
      </c>
      <c r="B1224">
        <v>8</v>
      </c>
      <c r="C1224" s="1" t="s">
        <v>4</v>
      </c>
      <c r="D1224" s="1" t="s">
        <v>36</v>
      </c>
      <c r="E1224">
        <v>0</v>
      </c>
      <c r="F1224" t="str">
        <f t="shared" si="19"/>
        <v>Both8KernAverage Event Day0</v>
      </c>
      <c r="G1224" s="23">
        <v>0.99276763999999995</v>
      </c>
      <c r="H1224">
        <v>8701.125</v>
      </c>
      <c r="I1224">
        <v>79.009630000000001</v>
      </c>
      <c r="J1224">
        <v>6.4408E-3</v>
      </c>
      <c r="N1224" s="1"/>
    </row>
    <row r="1225" spans="1:14" x14ac:dyDescent="0.25">
      <c r="A1225" t="s">
        <v>52</v>
      </c>
      <c r="B1225">
        <v>8</v>
      </c>
      <c r="C1225" s="1" t="s">
        <v>4</v>
      </c>
      <c r="D1225" s="1" t="s">
        <v>36</v>
      </c>
      <c r="E1225">
        <v>1</v>
      </c>
      <c r="F1225" t="str">
        <f t="shared" si="19"/>
        <v>Both8KernAverage Event Day1</v>
      </c>
      <c r="G1225" s="23">
        <v>1.0034208</v>
      </c>
      <c r="H1225">
        <v>8701.125</v>
      </c>
      <c r="I1225">
        <v>79.009630000000001</v>
      </c>
      <c r="J1225">
        <v>6.4408E-3</v>
      </c>
      <c r="N1225" s="1"/>
    </row>
    <row r="1226" spans="1:14" x14ac:dyDescent="0.25">
      <c r="A1226" t="s">
        <v>52</v>
      </c>
      <c r="B1226">
        <v>8</v>
      </c>
      <c r="C1226" s="1" t="s">
        <v>46</v>
      </c>
      <c r="D1226" s="1">
        <v>41456</v>
      </c>
      <c r="E1226">
        <v>0</v>
      </c>
      <c r="F1226" t="str">
        <f t="shared" si="19"/>
        <v>Both8North Coast and North Bay414560</v>
      </c>
      <c r="G1226" s="23">
        <v>0.68773914000000003</v>
      </c>
      <c r="H1226">
        <v>5241</v>
      </c>
      <c r="I1226">
        <v>62.309359999999998</v>
      </c>
      <c r="J1226">
        <v>2.0112499999999998E-2</v>
      </c>
      <c r="N1226" s="1"/>
    </row>
    <row r="1227" spans="1:14" x14ac:dyDescent="0.25">
      <c r="A1227" t="s">
        <v>52</v>
      </c>
      <c r="B1227">
        <v>8</v>
      </c>
      <c r="C1227" s="1" t="s">
        <v>46</v>
      </c>
      <c r="D1227" s="1">
        <v>41456</v>
      </c>
      <c r="E1227">
        <v>1</v>
      </c>
      <c r="F1227" t="str">
        <f t="shared" si="19"/>
        <v>Both8North Coast and North Bay414561</v>
      </c>
      <c r="G1227" s="23">
        <v>0.70783001000000001</v>
      </c>
      <c r="H1227">
        <v>5241</v>
      </c>
      <c r="I1227">
        <v>62.309359999999998</v>
      </c>
      <c r="J1227">
        <v>2.0112499999999998E-2</v>
      </c>
      <c r="N1227" s="1"/>
    </row>
    <row r="1228" spans="1:14" x14ac:dyDescent="0.25">
      <c r="A1228" t="s">
        <v>52</v>
      </c>
      <c r="B1228">
        <v>8</v>
      </c>
      <c r="C1228" s="1" t="s">
        <v>46</v>
      </c>
      <c r="D1228" s="1">
        <v>41457</v>
      </c>
      <c r="E1228">
        <v>0</v>
      </c>
      <c r="F1228" t="str">
        <f t="shared" si="19"/>
        <v>Both8North Coast and North Bay414570</v>
      </c>
      <c r="G1228" s="23">
        <v>0.73238117999999996</v>
      </c>
      <c r="H1228">
        <v>5245</v>
      </c>
      <c r="I1228">
        <v>67.304270000000002</v>
      </c>
      <c r="J1228">
        <v>2.1932699999999999E-2</v>
      </c>
      <c r="N1228" s="1"/>
    </row>
    <row r="1229" spans="1:14" x14ac:dyDescent="0.25">
      <c r="A1229" t="s">
        <v>52</v>
      </c>
      <c r="B1229">
        <v>8</v>
      </c>
      <c r="C1229" s="1" t="s">
        <v>46</v>
      </c>
      <c r="D1229" s="1">
        <v>41457</v>
      </c>
      <c r="E1229">
        <v>1</v>
      </c>
      <c r="F1229" t="str">
        <f t="shared" si="19"/>
        <v>Both8North Coast and North Bay414571</v>
      </c>
      <c r="G1229" s="23">
        <v>0.75509486000000003</v>
      </c>
      <c r="H1229">
        <v>5245</v>
      </c>
      <c r="I1229">
        <v>67.304270000000002</v>
      </c>
      <c r="J1229">
        <v>2.1932699999999999E-2</v>
      </c>
      <c r="N1229" s="1"/>
    </row>
    <row r="1230" spans="1:14" x14ac:dyDescent="0.25">
      <c r="A1230" t="s">
        <v>52</v>
      </c>
      <c r="B1230">
        <v>8</v>
      </c>
      <c r="C1230" s="1" t="s">
        <v>46</v>
      </c>
      <c r="D1230" s="1">
        <v>41432</v>
      </c>
      <c r="E1230">
        <v>0</v>
      </c>
      <c r="F1230" t="str">
        <f t="shared" si="19"/>
        <v>Both8North Coast and North Bay414320</v>
      </c>
      <c r="G1230" s="23">
        <v>0.65823045999999996</v>
      </c>
      <c r="H1230">
        <v>5129</v>
      </c>
      <c r="I1230">
        <v>53.593020000000003</v>
      </c>
      <c r="J1230">
        <v>1.9908599999999999E-2</v>
      </c>
      <c r="N1230" s="1"/>
    </row>
    <row r="1231" spans="1:14" x14ac:dyDescent="0.25">
      <c r="A1231" t="s">
        <v>52</v>
      </c>
      <c r="B1231">
        <v>8</v>
      </c>
      <c r="C1231" s="1" t="s">
        <v>46</v>
      </c>
      <c r="D1231" s="1">
        <v>41432</v>
      </c>
      <c r="E1231">
        <v>1</v>
      </c>
      <c r="F1231" t="str">
        <f t="shared" si="19"/>
        <v>Both8North Coast and North Bay414321</v>
      </c>
      <c r="G1231" s="23">
        <v>0.67803305000000003</v>
      </c>
      <c r="H1231">
        <v>5129</v>
      </c>
      <c r="I1231">
        <v>53.593020000000003</v>
      </c>
      <c r="J1231">
        <v>1.9908599999999999E-2</v>
      </c>
      <c r="N1231" s="1"/>
    </row>
    <row r="1232" spans="1:14" x14ac:dyDescent="0.25">
      <c r="A1232" t="s">
        <v>52</v>
      </c>
      <c r="B1232">
        <v>8</v>
      </c>
      <c r="C1232" s="1" t="s">
        <v>46</v>
      </c>
      <c r="D1232" s="1">
        <v>41526</v>
      </c>
      <c r="E1232">
        <v>0</v>
      </c>
      <c r="F1232" t="str">
        <f t="shared" si="19"/>
        <v>Both8North Coast and North Bay415260</v>
      </c>
      <c r="G1232" s="23">
        <v>0.72985924999999996</v>
      </c>
      <c r="H1232">
        <v>5291</v>
      </c>
      <c r="I1232">
        <v>54.31521</v>
      </c>
      <c r="J1232">
        <v>2.0709399999999999E-2</v>
      </c>
      <c r="N1232" s="1"/>
    </row>
    <row r="1233" spans="1:14" x14ac:dyDescent="0.25">
      <c r="A1233" t="s">
        <v>52</v>
      </c>
      <c r="B1233">
        <v>8</v>
      </c>
      <c r="C1233" s="1" t="s">
        <v>46</v>
      </c>
      <c r="D1233" s="1">
        <v>41526</v>
      </c>
      <c r="E1233">
        <v>1</v>
      </c>
      <c r="F1233" t="str">
        <f t="shared" si="19"/>
        <v>Both8North Coast and North Bay415261</v>
      </c>
      <c r="G1233" s="23">
        <v>0.73557364999999997</v>
      </c>
      <c r="H1233">
        <v>5291</v>
      </c>
      <c r="I1233">
        <v>54.31521</v>
      </c>
      <c r="J1233">
        <v>2.0709399999999999E-2</v>
      </c>
      <c r="N1233" s="1"/>
    </row>
    <row r="1234" spans="1:14" x14ac:dyDescent="0.25">
      <c r="A1234" t="s">
        <v>52</v>
      </c>
      <c r="B1234">
        <v>8</v>
      </c>
      <c r="C1234" s="1" t="s">
        <v>46</v>
      </c>
      <c r="D1234" s="1">
        <v>41527</v>
      </c>
      <c r="E1234">
        <v>0</v>
      </c>
      <c r="F1234" t="str">
        <f t="shared" si="19"/>
        <v>Both8North Coast and North Bay415270</v>
      </c>
      <c r="G1234" s="23">
        <v>0.72988821000000004</v>
      </c>
      <c r="H1234">
        <v>5287</v>
      </c>
      <c r="I1234">
        <v>58.22589</v>
      </c>
      <c r="J1234">
        <v>2.0486600000000001E-2</v>
      </c>
      <c r="N1234" s="1"/>
    </row>
    <row r="1235" spans="1:14" x14ac:dyDescent="0.25">
      <c r="A1235" t="s">
        <v>52</v>
      </c>
      <c r="B1235">
        <v>8</v>
      </c>
      <c r="C1235" s="1" t="s">
        <v>46</v>
      </c>
      <c r="D1235" s="1">
        <v>41527</v>
      </c>
      <c r="E1235">
        <v>1</v>
      </c>
      <c r="F1235" t="str">
        <f t="shared" si="19"/>
        <v>Both8North Coast and North Bay415271</v>
      </c>
      <c r="G1235" s="23">
        <v>0.74136309</v>
      </c>
      <c r="H1235">
        <v>5287</v>
      </c>
      <c r="I1235">
        <v>58.22589</v>
      </c>
      <c r="J1235">
        <v>2.0486600000000001E-2</v>
      </c>
      <c r="N1235" s="1"/>
    </row>
    <row r="1236" spans="1:14" x14ac:dyDescent="0.25">
      <c r="A1236" t="s">
        <v>52</v>
      </c>
      <c r="B1236">
        <v>8</v>
      </c>
      <c r="C1236" s="1" t="s">
        <v>46</v>
      </c>
      <c r="D1236" s="1">
        <v>41505</v>
      </c>
      <c r="E1236">
        <v>0</v>
      </c>
      <c r="F1236" t="str">
        <f t="shared" si="19"/>
        <v>Both8North Coast and North Bay415050</v>
      </c>
      <c r="G1236" s="23">
        <v>0.70934836999999995</v>
      </c>
      <c r="H1236">
        <v>5283</v>
      </c>
      <c r="I1236">
        <v>64.489140000000006</v>
      </c>
      <c r="J1236">
        <v>2.03746E-2</v>
      </c>
      <c r="N1236" s="1"/>
    </row>
    <row r="1237" spans="1:14" x14ac:dyDescent="0.25">
      <c r="A1237" t="s">
        <v>52</v>
      </c>
      <c r="B1237">
        <v>8</v>
      </c>
      <c r="C1237" s="1" t="s">
        <v>46</v>
      </c>
      <c r="D1237" s="1">
        <v>41505</v>
      </c>
      <c r="E1237">
        <v>1</v>
      </c>
      <c r="F1237" t="str">
        <f t="shared" si="19"/>
        <v>Both8North Coast and North Bay415051</v>
      </c>
      <c r="G1237" s="23">
        <v>0.74023733000000003</v>
      </c>
      <c r="H1237">
        <v>5283</v>
      </c>
      <c r="I1237">
        <v>64.489140000000006</v>
      </c>
      <c r="J1237">
        <v>2.03746E-2</v>
      </c>
      <c r="N1237" s="1"/>
    </row>
    <row r="1238" spans="1:14" x14ac:dyDescent="0.25">
      <c r="A1238" t="s">
        <v>52</v>
      </c>
      <c r="B1238">
        <v>8</v>
      </c>
      <c r="C1238" s="1" t="s">
        <v>46</v>
      </c>
      <c r="D1238" s="1">
        <v>41474</v>
      </c>
      <c r="E1238">
        <v>0</v>
      </c>
      <c r="F1238" t="str">
        <f t="shared" si="19"/>
        <v>Both8North Coast and North Bay414740</v>
      </c>
      <c r="G1238" s="23">
        <v>0.62046983</v>
      </c>
      <c r="H1238">
        <v>5274</v>
      </c>
      <c r="I1238">
        <v>55.405239999999999</v>
      </c>
      <c r="J1238">
        <v>1.85839E-2</v>
      </c>
      <c r="N1238" s="1"/>
    </row>
    <row r="1239" spans="1:14" x14ac:dyDescent="0.25">
      <c r="A1239" t="s">
        <v>52</v>
      </c>
      <c r="B1239">
        <v>8</v>
      </c>
      <c r="C1239" s="1" t="s">
        <v>46</v>
      </c>
      <c r="D1239" s="1">
        <v>41474</v>
      </c>
      <c r="E1239">
        <v>1</v>
      </c>
      <c r="F1239" t="str">
        <f t="shared" si="19"/>
        <v>Both8North Coast and North Bay414741</v>
      </c>
      <c r="G1239" s="23">
        <v>0.66379482999999995</v>
      </c>
      <c r="H1239">
        <v>5274</v>
      </c>
      <c r="I1239">
        <v>55.405239999999999</v>
      </c>
      <c r="J1239">
        <v>1.85839E-2</v>
      </c>
      <c r="N1239" s="1"/>
    </row>
    <row r="1240" spans="1:14" x14ac:dyDescent="0.25">
      <c r="A1240" t="s">
        <v>52</v>
      </c>
      <c r="B1240">
        <v>8</v>
      </c>
      <c r="C1240" s="1" t="s">
        <v>46</v>
      </c>
      <c r="D1240" s="1">
        <v>41453</v>
      </c>
      <c r="E1240">
        <v>0</v>
      </c>
      <c r="F1240" t="str">
        <f t="shared" si="19"/>
        <v>Both8North Coast and North Bay414530</v>
      </c>
      <c r="G1240" s="23">
        <v>0.68181705000000004</v>
      </c>
      <c r="H1240">
        <v>5232</v>
      </c>
      <c r="I1240">
        <v>66.015910000000005</v>
      </c>
      <c r="J1240">
        <v>2.0243199999999999E-2</v>
      </c>
      <c r="N1240" s="1"/>
    </row>
    <row r="1241" spans="1:14" x14ac:dyDescent="0.25">
      <c r="A1241" t="s">
        <v>52</v>
      </c>
      <c r="B1241">
        <v>8</v>
      </c>
      <c r="C1241" s="1" t="s">
        <v>46</v>
      </c>
      <c r="D1241" s="1">
        <v>41453</v>
      </c>
      <c r="E1241">
        <v>1</v>
      </c>
      <c r="F1241" t="str">
        <f t="shared" si="19"/>
        <v>Both8North Coast and North Bay414531</v>
      </c>
      <c r="G1241" s="23">
        <v>0.69670213999999997</v>
      </c>
      <c r="H1241">
        <v>5232</v>
      </c>
      <c r="I1241">
        <v>66.015910000000005</v>
      </c>
      <c r="J1241">
        <v>2.0243199999999999E-2</v>
      </c>
      <c r="N1241" s="1"/>
    </row>
    <row r="1242" spans="1:14" x14ac:dyDescent="0.25">
      <c r="A1242" t="s">
        <v>52</v>
      </c>
      <c r="B1242">
        <v>8</v>
      </c>
      <c r="C1242" s="1" t="s">
        <v>46</v>
      </c>
      <c r="D1242" s="1" t="s">
        <v>36</v>
      </c>
      <c r="E1242">
        <v>0</v>
      </c>
      <c r="F1242" t="str">
        <f t="shared" si="19"/>
        <v>Both8North Coast and North BayAverage Event Day0</v>
      </c>
      <c r="G1242" s="23">
        <v>0.69360332000000002</v>
      </c>
      <c r="H1242">
        <v>5247.75</v>
      </c>
      <c r="I1242">
        <v>60.226970000000001</v>
      </c>
      <c r="J1242">
        <v>7.1951999999999997E-3</v>
      </c>
      <c r="N1242" s="1"/>
    </row>
    <row r="1243" spans="1:14" x14ac:dyDescent="0.25">
      <c r="A1243" t="s">
        <v>52</v>
      </c>
      <c r="B1243">
        <v>8</v>
      </c>
      <c r="C1243" s="1" t="s">
        <v>46</v>
      </c>
      <c r="D1243" s="1" t="s">
        <v>36</v>
      </c>
      <c r="E1243">
        <v>1</v>
      </c>
      <c r="F1243" t="str">
        <f t="shared" si="19"/>
        <v>Both8North Coast and North BayAverage Event Day1</v>
      </c>
      <c r="G1243" s="23">
        <v>0.71496232999999998</v>
      </c>
      <c r="H1243">
        <v>5247.75</v>
      </c>
      <c r="I1243">
        <v>60.226970000000001</v>
      </c>
      <c r="J1243">
        <v>7.1951999999999997E-3</v>
      </c>
      <c r="N1243" s="1"/>
    </row>
    <row r="1244" spans="1:14" x14ac:dyDescent="0.25">
      <c r="A1244" t="s">
        <v>52</v>
      </c>
      <c r="B1244">
        <v>8</v>
      </c>
      <c r="C1244" s="1" t="s">
        <v>5</v>
      </c>
      <c r="D1244" s="1">
        <v>41456</v>
      </c>
      <c r="E1244">
        <v>0</v>
      </c>
      <c r="F1244" t="str">
        <f t="shared" si="19"/>
        <v>Both8Other414560</v>
      </c>
      <c r="G1244" s="23">
        <v>0.90053605000000003</v>
      </c>
      <c r="H1244">
        <v>22373</v>
      </c>
      <c r="I1244">
        <v>72.850480000000005</v>
      </c>
      <c r="J1244">
        <v>1.25252E-2</v>
      </c>
      <c r="N1244" s="1"/>
    </row>
    <row r="1245" spans="1:14" x14ac:dyDescent="0.25">
      <c r="A1245" t="s">
        <v>52</v>
      </c>
      <c r="B1245">
        <v>8</v>
      </c>
      <c r="C1245" s="1" t="s">
        <v>5</v>
      </c>
      <c r="D1245" s="1">
        <v>41456</v>
      </c>
      <c r="E1245">
        <v>1</v>
      </c>
      <c r="F1245" t="str">
        <f t="shared" si="19"/>
        <v>Both8Other414561</v>
      </c>
      <c r="G1245" s="23">
        <v>0.91722826999999996</v>
      </c>
      <c r="H1245">
        <v>22373</v>
      </c>
      <c r="I1245">
        <v>72.850480000000005</v>
      </c>
      <c r="J1245">
        <v>1.25252E-2</v>
      </c>
      <c r="N1245" s="1"/>
    </row>
    <row r="1246" spans="1:14" x14ac:dyDescent="0.25">
      <c r="A1246" t="s">
        <v>52</v>
      </c>
      <c r="B1246">
        <v>8</v>
      </c>
      <c r="C1246" s="1" t="s">
        <v>5</v>
      </c>
      <c r="D1246" s="1">
        <v>41457</v>
      </c>
      <c r="E1246">
        <v>0</v>
      </c>
      <c r="F1246" t="str">
        <f t="shared" si="19"/>
        <v>Both8Other414570</v>
      </c>
      <c r="G1246" s="23">
        <v>1.0013186000000001</v>
      </c>
      <c r="H1246">
        <v>22392</v>
      </c>
      <c r="I1246">
        <v>76.260589999999993</v>
      </c>
      <c r="J1246">
        <v>1.39677E-2</v>
      </c>
      <c r="N1246" s="1"/>
    </row>
    <row r="1247" spans="1:14" x14ac:dyDescent="0.25">
      <c r="A1247" t="s">
        <v>52</v>
      </c>
      <c r="B1247">
        <v>8</v>
      </c>
      <c r="C1247" s="1" t="s">
        <v>5</v>
      </c>
      <c r="D1247" s="1">
        <v>41457</v>
      </c>
      <c r="E1247">
        <v>1</v>
      </c>
      <c r="F1247" t="str">
        <f t="shared" si="19"/>
        <v>Both8Other414571</v>
      </c>
      <c r="G1247" s="23">
        <v>1.0462719</v>
      </c>
      <c r="H1247">
        <v>22392</v>
      </c>
      <c r="I1247">
        <v>76.260589999999993</v>
      </c>
      <c r="J1247">
        <v>1.39677E-2</v>
      </c>
      <c r="N1247" s="1"/>
    </row>
    <row r="1248" spans="1:14" x14ac:dyDescent="0.25">
      <c r="A1248" t="s">
        <v>52</v>
      </c>
      <c r="B1248">
        <v>8</v>
      </c>
      <c r="C1248" s="1" t="s">
        <v>5</v>
      </c>
      <c r="D1248" s="1">
        <v>41432</v>
      </c>
      <c r="E1248">
        <v>0</v>
      </c>
      <c r="F1248" t="str">
        <f t="shared" si="19"/>
        <v>Both8Other414320</v>
      </c>
      <c r="G1248" s="23">
        <v>0.77642599000000001</v>
      </c>
      <c r="H1248">
        <v>21460</v>
      </c>
      <c r="I1248">
        <v>64.737880000000004</v>
      </c>
      <c r="J1248">
        <v>1.1203299999999999E-2</v>
      </c>
      <c r="N1248" s="1"/>
    </row>
    <row r="1249" spans="1:14" x14ac:dyDescent="0.25">
      <c r="A1249" t="s">
        <v>52</v>
      </c>
      <c r="B1249">
        <v>8</v>
      </c>
      <c r="C1249" s="1" t="s">
        <v>5</v>
      </c>
      <c r="D1249" s="1">
        <v>41432</v>
      </c>
      <c r="E1249">
        <v>1</v>
      </c>
      <c r="F1249" t="str">
        <f t="shared" si="19"/>
        <v>Both8Other414321</v>
      </c>
      <c r="G1249" s="23">
        <v>0.78139384999999995</v>
      </c>
      <c r="H1249">
        <v>21460</v>
      </c>
      <c r="I1249">
        <v>64.737880000000004</v>
      </c>
      <c r="J1249">
        <v>1.1203299999999999E-2</v>
      </c>
      <c r="N1249" s="1"/>
    </row>
    <row r="1250" spans="1:14" x14ac:dyDescent="0.25">
      <c r="A1250" t="s">
        <v>52</v>
      </c>
      <c r="B1250">
        <v>8</v>
      </c>
      <c r="C1250" s="1" t="s">
        <v>5</v>
      </c>
      <c r="D1250" s="1">
        <v>41526</v>
      </c>
      <c r="E1250">
        <v>0</v>
      </c>
      <c r="F1250" t="str">
        <f t="shared" si="19"/>
        <v>Both8Other415260</v>
      </c>
      <c r="G1250" s="23">
        <v>0.79351943999999996</v>
      </c>
      <c r="H1250">
        <v>22818</v>
      </c>
      <c r="I1250">
        <v>66.022379999999998</v>
      </c>
      <c r="J1250">
        <v>1.0601299999999999E-2</v>
      </c>
      <c r="N1250" s="1"/>
    </row>
    <row r="1251" spans="1:14" x14ac:dyDescent="0.25">
      <c r="A1251" t="s">
        <v>52</v>
      </c>
      <c r="B1251">
        <v>8</v>
      </c>
      <c r="C1251" s="1" t="s">
        <v>5</v>
      </c>
      <c r="D1251" s="1">
        <v>41526</v>
      </c>
      <c r="E1251">
        <v>1</v>
      </c>
      <c r="F1251" t="str">
        <f t="shared" si="19"/>
        <v>Both8Other415261</v>
      </c>
      <c r="G1251" s="23">
        <v>0.81827453000000006</v>
      </c>
      <c r="H1251">
        <v>22818</v>
      </c>
      <c r="I1251">
        <v>66.022379999999998</v>
      </c>
      <c r="J1251">
        <v>1.0601299999999999E-2</v>
      </c>
      <c r="N1251" s="1"/>
    </row>
    <row r="1252" spans="1:14" x14ac:dyDescent="0.25">
      <c r="A1252" t="s">
        <v>52</v>
      </c>
      <c r="B1252">
        <v>8</v>
      </c>
      <c r="C1252" s="1" t="s">
        <v>5</v>
      </c>
      <c r="D1252" s="1">
        <v>41527</v>
      </c>
      <c r="E1252">
        <v>0</v>
      </c>
      <c r="F1252" t="str">
        <f t="shared" si="19"/>
        <v>Both8Other415270</v>
      </c>
      <c r="G1252" s="23">
        <v>0.79462549999999998</v>
      </c>
      <c r="H1252">
        <v>22817</v>
      </c>
      <c r="I1252">
        <v>64.965909999999994</v>
      </c>
      <c r="J1252">
        <v>1.03543E-2</v>
      </c>
      <c r="N1252" s="1"/>
    </row>
    <row r="1253" spans="1:14" x14ac:dyDescent="0.25">
      <c r="A1253" t="s">
        <v>52</v>
      </c>
      <c r="B1253">
        <v>8</v>
      </c>
      <c r="C1253" s="1" t="s">
        <v>5</v>
      </c>
      <c r="D1253" s="1">
        <v>41527</v>
      </c>
      <c r="E1253">
        <v>1</v>
      </c>
      <c r="F1253" t="str">
        <f t="shared" si="19"/>
        <v>Both8Other415271</v>
      </c>
      <c r="G1253" s="23">
        <v>0.81155781000000005</v>
      </c>
      <c r="H1253">
        <v>22817</v>
      </c>
      <c r="I1253">
        <v>64.965909999999994</v>
      </c>
      <c r="J1253">
        <v>1.03543E-2</v>
      </c>
      <c r="N1253" s="1"/>
    </row>
    <row r="1254" spans="1:14" x14ac:dyDescent="0.25">
      <c r="A1254" t="s">
        <v>52</v>
      </c>
      <c r="B1254">
        <v>8</v>
      </c>
      <c r="C1254" s="1" t="s">
        <v>5</v>
      </c>
      <c r="D1254" s="1">
        <v>41505</v>
      </c>
      <c r="E1254">
        <v>0</v>
      </c>
      <c r="F1254" t="str">
        <f t="shared" si="19"/>
        <v>Both8Other415050</v>
      </c>
      <c r="G1254" s="23">
        <v>0.84572977000000005</v>
      </c>
      <c r="H1254">
        <v>22846</v>
      </c>
      <c r="I1254">
        <v>71.25788</v>
      </c>
      <c r="J1254">
        <v>1.1380700000000001E-2</v>
      </c>
      <c r="N1254" s="1"/>
    </row>
    <row r="1255" spans="1:14" x14ac:dyDescent="0.25">
      <c r="A1255" t="s">
        <v>52</v>
      </c>
      <c r="B1255">
        <v>8</v>
      </c>
      <c r="C1255" s="1" t="s">
        <v>5</v>
      </c>
      <c r="D1255" s="1">
        <v>41505</v>
      </c>
      <c r="E1255">
        <v>1</v>
      </c>
      <c r="F1255" t="str">
        <f t="shared" si="19"/>
        <v>Both8Other415051</v>
      </c>
      <c r="G1255" s="23">
        <v>0.87251880999999998</v>
      </c>
      <c r="H1255">
        <v>22846</v>
      </c>
      <c r="I1255">
        <v>71.25788</v>
      </c>
      <c r="J1255">
        <v>1.1380700000000001E-2</v>
      </c>
      <c r="N1255" s="1"/>
    </row>
    <row r="1256" spans="1:14" x14ac:dyDescent="0.25">
      <c r="A1256" t="s">
        <v>52</v>
      </c>
      <c r="B1256">
        <v>8</v>
      </c>
      <c r="C1256" s="1" t="s">
        <v>5</v>
      </c>
      <c r="D1256" s="1">
        <v>41474</v>
      </c>
      <c r="E1256">
        <v>0</v>
      </c>
      <c r="F1256" t="str">
        <f t="shared" si="19"/>
        <v>Both8Other414740</v>
      </c>
      <c r="G1256" s="23">
        <v>0.72757704999999995</v>
      </c>
      <c r="H1256">
        <v>22721</v>
      </c>
      <c r="I1256">
        <v>64.28004</v>
      </c>
      <c r="J1256">
        <v>1.0148600000000001E-2</v>
      </c>
      <c r="N1256" s="1"/>
    </row>
    <row r="1257" spans="1:14" x14ac:dyDescent="0.25">
      <c r="A1257" t="s">
        <v>52</v>
      </c>
      <c r="B1257">
        <v>8</v>
      </c>
      <c r="C1257" s="1" t="s">
        <v>5</v>
      </c>
      <c r="D1257" s="1">
        <v>41474</v>
      </c>
      <c r="E1257">
        <v>1</v>
      </c>
      <c r="F1257" t="str">
        <f t="shared" si="19"/>
        <v>Both8Other414741</v>
      </c>
      <c r="G1257" s="23">
        <v>0.74978568999999995</v>
      </c>
      <c r="H1257">
        <v>22721</v>
      </c>
      <c r="I1257">
        <v>64.28004</v>
      </c>
      <c r="J1257">
        <v>1.0148600000000001E-2</v>
      </c>
      <c r="N1257" s="1"/>
    </row>
    <row r="1258" spans="1:14" x14ac:dyDescent="0.25">
      <c r="A1258" t="s">
        <v>52</v>
      </c>
      <c r="B1258">
        <v>8</v>
      </c>
      <c r="C1258" s="1" t="s">
        <v>5</v>
      </c>
      <c r="D1258" s="1">
        <v>41453</v>
      </c>
      <c r="E1258">
        <v>0</v>
      </c>
      <c r="F1258" t="str">
        <f t="shared" si="19"/>
        <v>Both8Other414530</v>
      </c>
      <c r="G1258" s="23">
        <v>0.83849481000000003</v>
      </c>
      <c r="H1258">
        <v>22332</v>
      </c>
      <c r="I1258">
        <v>72.647090000000006</v>
      </c>
      <c r="J1258">
        <v>1.2038500000000001E-2</v>
      </c>
      <c r="N1258" s="1"/>
    </row>
    <row r="1259" spans="1:14" x14ac:dyDescent="0.25">
      <c r="A1259" t="s">
        <v>52</v>
      </c>
      <c r="B1259">
        <v>8</v>
      </c>
      <c r="C1259" s="1" t="s">
        <v>5</v>
      </c>
      <c r="D1259" s="1">
        <v>41453</v>
      </c>
      <c r="E1259">
        <v>1</v>
      </c>
      <c r="F1259" t="str">
        <f t="shared" si="19"/>
        <v>Both8Other414531</v>
      </c>
      <c r="G1259" s="23">
        <v>0.85459381000000001</v>
      </c>
      <c r="H1259">
        <v>22332</v>
      </c>
      <c r="I1259">
        <v>72.647090000000006</v>
      </c>
      <c r="J1259">
        <v>1.2038500000000001E-2</v>
      </c>
      <c r="N1259" s="1"/>
    </row>
    <row r="1260" spans="1:14" x14ac:dyDescent="0.25">
      <c r="A1260" t="s">
        <v>52</v>
      </c>
      <c r="B1260">
        <v>8</v>
      </c>
      <c r="C1260" s="1" t="s">
        <v>5</v>
      </c>
      <c r="D1260" s="1" t="s">
        <v>36</v>
      </c>
      <c r="E1260">
        <v>0</v>
      </c>
      <c r="F1260" t="str">
        <f t="shared" si="19"/>
        <v>Both8OtherAverage Event Day0</v>
      </c>
      <c r="G1260" s="23">
        <v>0.83499477</v>
      </c>
      <c r="H1260">
        <v>22469.88</v>
      </c>
      <c r="I1260">
        <v>69.133960000000002</v>
      </c>
      <c r="J1260">
        <v>4.1218000000000001E-3</v>
      </c>
      <c r="N1260" s="1"/>
    </row>
    <row r="1261" spans="1:14" x14ac:dyDescent="0.25">
      <c r="A1261" t="s">
        <v>52</v>
      </c>
      <c r="B1261">
        <v>8</v>
      </c>
      <c r="C1261" s="1" t="s">
        <v>5</v>
      </c>
      <c r="D1261" s="1" t="s">
        <v>36</v>
      </c>
      <c r="E1261">
        <v>1</v>
      </c>
      <c r="F1261" t="str">
        <f t="shared" si="19"/>
        <v>Both8OtherAverage Event Day1</v>
      </c>
      <c r="G1261" s="23">
        <v>0.85653678</v>
      </c>
      <c r="H1261">
        <v>22469.88</v>
      </c>
      <c r="I1261">
        <v>69.133960000000002</v>
      </c>
      <c r="J1261">
        <v>4.1218000000000001E-3</v>
      </c>
      <c r="N1261" s="1"/>
    </row>
    <row r="1262" spans="1:14" x14ac:dyDescent="0.25">
      <c r="A1262" t="s">
        <v>52</v>
      </c>
      <c r="B1262">
        <v>8</v>
      </c>
      <c r="C1262" s="1" t="s">
        <v>6</v>
      </c>
      <c r="D1262" s="1">
        <v>41456</v>
      </c>
      <c r="E1262">
        <v>0</v>
      </c>
      <c r="F1262" t="str">
        <f t="shared" si="19"/>
        <v>Both8Sierra414560</v>
      </c>
      <c r="G1262" s="23">
        <v>1.1123272</v>
      </c>
      <c r="H1262">
        <v>9739</v>
      </c>
      <c r="I1262">
        <v>75.470519999999993</v>
      </c>
      <c r="J1262">
        <v>2.2754E-2</v>
      </c>
      <c r="N1262" s="1"/>
    </row>
    <row r="1263" spans="1:14" x14ac:dyDescent="0.25">
      <c r="A1263" t="s">
        <v>52</v>
      </c>
      <c r="B1263">
        <v>8</v>
      </c>
      <c r="C1263" s="1" t="s">
        <v>6</v>
      </c>
      <c r="D1263" s="1">
        <v>41456</v>
      </c>
      <c r="E1263">
        <v>1</v>
      </c>
      <c r="F1263" t="str">
        <f t="shared" si="19"/>
        <v>Both8Sierra414561</v>
      </c>
      <c r="G1263" s="23">
        <v>1.1567225999999999</v>
      </c>
      <c r="H1263">
        <v>9739</v>
      </c>
      <c r="I1263">
        <v>75.470519999999993</v>
      </c>
      <c r="J1263">
        <v>2.2754E-2</v>
      </c>
      <c r="N1263" s="1"/>
    </row>
    <row r="1264" spans="1:14" x14ac:dyDescent="0.25">
      <c r="A1264" t="s">
        <v>52</v>
      </c>
      <c r="B1264">
        <v>8</v>
      </c>
      <c r="C1264" s="1" t="s">
        <v>6</v>
      </c>
      <c r="D1264" s="1">
        <v>41457</v>
      </c>
      <c r="E1264">
        <v>0</v>
      </c>
      <c r="F1264" t="str">
        <f t="shared" si="19"/>
        <v>Both8Sierra414570</v>
      </c>
      <c r="G1264" s="23">
        <v>1.3031523</v>
      </c>
      <c r="H1264">
        <v>9738</v>
      </c>
      <c r="I1264">
        <v>77.551050000000004</v>
      </c>
      <c r="J1264">
        <v>2.5782599999999999E-2</v>
      </c>
      <c r="N1264" s="1"/>
    </row>
    <row r="1265" spans="1:14" x14ac:dyDescent="0.25">
      <c r="A1265" t="s">
        <v>52</v>
      </c>
      <c r="B1265">
        <v>8</v>
      </c>
      <c r="C1265" s="1" t="s">
        <v>6</v>
      </c>
      <c r="D1265" s="1">
        <v>41457</v>
      </c>
      <c r="E1265">
        <v>1</v>
      </c>
      <c r="F1265" t="str">
        <f t="shared" si="19"/>
        <v>Both8Sierra414571</v>
      </c>
      <c r="G1265" s="23">
        <v>1.3945399999999999</v>
      </c>
      <c r="H1265">
        <v>9738</v>
      </c>
      <c r="I1265">
        <v>77.551050000000004</v>
      </c>
      <c r="J1265">
        <v>2.5782599999999999E-2</v>
      </c>
      <c r="N1265" s="1"/>
    </row>
    <row r="1266" spans="1:14" x14ac:dyDescent="0.25">
      <c r="A1266" t="s">
        <v>52</v>
      </c>
      <c r="B1266">
        <v>8</v>
      </c>
      <c r="C1266" s="1" t="s">
        <v>6</v>
      </c>
      <c r="D1266" s="1">
        <v>41432</v>
      </c>
      <c r="E1266">
        <v>0</v>
      </c>
      <c r="F1266" t="str">
        <f t="shared" si="19"/>
        <v>Both8Sierra414320</v>
      </c>
      <c r="G1266" s="23">
        <v>0.91360061000000004</v>
      </c>
      <c r="H1266">
        <v>9602</v>
      </c>
      <c r="I1266">
        <v>67.20693</v>
      </c>
      <c r="J1266">
        <v>1.8837099999999999E-2</v>
      </c>
      <c r="N1266" s="1"/>
    </row>
    <row r="1267" spans="1:14" x14ac:dyDescent="0.25">
      <c r="A1267" t="s">
        <v>52</v>
      </c>
      <c r="B1267">
        <v>8</v>
      </c>
      <c r="C1267" s="1" t="s">
        <v>6</v>
      </c>
      <c r="D1267" s="1">
        <v>41432</v>
      </c>
      <c r="E1267">
        <v>1</v>
      </c>
      <c r="F1267" t="str">
        <f t="shared" si="19"/>
        <v>Both8Sierra414321</v>
      </c>
      <c r="G1267" s="23">
        <v>0.90953198000000002</v>
      </c>
      <c r="H1267">
        <v>9602</v>
      </c>
      <c r="I1267">
        <v>67.20693</v>
      </c>
      <c r="J1267">
        <v>1.8837099999999999E-2</v>
      </c>
      <c r="N1267" s="1"/>
    </row>
    <row r="1268" spans="1:14" x14ac:dyDescent="0.25">
      <c r="A1268" t="s">
        <v>52</v>
      </c>
      <c r="B1268">
        <v>8</v>
      </c>
      <c r="C1268" s="1" t="s">
        <v>6</v>
      </c>
      <c r="D1268" s="1">
        <v>41526</v>
      </c>
      <c r="E1268">
        <v>0</v>
      </c>
      <c r="F1268" t="str">
        <f t="shared" si="19"/>
        <v>Both8Sierra415260</v>
      </c>
      <c r="G1268" s="23">
        <v>0.90820107000000005</v>
      </c>
      <c r="H1268">
        <v>9730</v>
      </c>
      <c r="I1268">
        <v>65.235789999999994</v>
      </c>
      <c r="J1268">
        <v>1.7860000000000001E-2</v>
      </c>
      <c r="N1268" s="1"/>
    </row>
    <row r="1269" spans="1:14" x14ac:dyDescent="0.25">
      <c r="A1269" t="s">
        <v>52</v>
      </c>
      <c r="B1269">
        <v>8</v>
      </c>
      <c r="C1269" s="1" t="s">
        <v>6</v>
      </c>
      <c r="D1269" s="1">
        <v>41526</v>
      </c>
      <c r="E1269">
        <v>1</v>
      </c>
      <c r="F1269" t="str">
        <f t="shared" si="19"/>
        <v>Both8Sierra415261</v>
      </c>
      <c r="G1269" s="23">
        <v>0.90509183999999998</v>
      </c>
      <c r="H1269">
        <v>9730</v>
      </c>
      <c r="I1269">
        <v>65.235789999999994</v>
      </c>
      <c r="J1269">
        <v>1.7860000000000001E-2</v>
      </c>
      <c r="N1269" s="1"/>
    </row>
    <row r="1270" spans="1:14" x14ac:dyDescent="0.25">
      <c r="A1270" t="s">
        <v>52</v>
      </c>
      <c r="B1270">
        <v>8</v>
      </c>
      <c r="C1270" s="1" t="s">
        <v>6</v>
      </c>
      <c r="D1270" s="1">
        <v>41527</v>
      </c>
      <c r="E1270">
        <v>0</v>
      </c>
      <c r="F1270" t="str">
        <f t="shared" si="19"/>
        <v>Both8Sierra415270</v>
      </c>
      <c r="G1270" s="23">
        <v>0.92691049000000003</v>
      </c>
      <c r="H1270">
        <v>9724</v>
      </c>
      <c r="I1270">
        <v>63.41236</v>
      </c>
      <c r="J1270">
        <v>1.8112099999999999E-2</v>
      </c>
      <c r="N1270" s="1"/>
    </row>
    <row r="1271" spans="1:14" x14ac:dyDescent="0.25">
      <c r="A1271" t="s">
        <v>52</v>
      </c>
      <c r="B1271">
        <v>8</v>
      </c>
      <c r="C1271" s="1" t="s">
        <v>6</v>
      </c>
      <c r="D1271" s="1">
        <v>41527</v>
      </c>
      <c r="E1271">
        <v>1</v>
      </c>
      <c r="F1271" t="str">
        <f t="shared" si="19"/>
        <v>Both8Sierra415271</v>
      </c>
      <c r="G1271" s="23">
        <v>0.92137239000000004</v>
      </c>
      <c r="H1271">
        <v>9724</v>
      </c>
      <c r="I1271">
        <v>63.41236</v>
      </c>
      <c r="J1271">
        <v>1.8112099999999999E-2</v>
      </c>
      <c r="N1271" s="1"/>
    </row>
    <row r="1272" spans="1:14" x14ac:dyDescent="0.25">
      <c r="A1272" t="s">
        <v>52</v>
      </c>
      <c r="B1272">
        <v>8</v>
      </c>
      <c r="C1272" s="1" t="s">
        <v>6</v>
      </c>
      <c r="D1272" s="1">
        <v>41505</v>
      </c>
      <c r="E1272">
        <v>0</v>
      </c>
      <c r="F1272" t="str">
        <f t="shared" si="19"/>
        <v>Both8Sierra415050</v>
      </c>
      <c r="G1272" s="23">
        <v>1.1057642999999999</v>
      </c>
      <c r="H1272">
        <v>9730</v>
      </c>
      <c r="I1272">
        <v>73.672899999999998</v>
      </c>
      <c r="J1272">
        <v>2.18116E-2</v>
      </c>
      <c r="N1272" s="1"/>
    </row>
    <row r="1273" spans="1:14" x14ac:dyDescent="0.25">
      <c r="A1273" t="s">
        <v>52</v>
      </c>
      <c r="B1273">
        <v>8</v>
      </c>
      <c r="C1273" s="1" t="s">
        <v>6</v>
      </c>
      <c r="D1273" s="1">
        <v>41505</v>
      </c>
      <c r="E1273">
        <v>1</v>
      </c>
      <c r="F1273" t="str">
        <f t="shared" si="19"/>
        <v>Both8Sierra415051</v>
      </c>
      <c r="G1273" s="23">
        <v>1.1425737</v>
      </c>
      <c r="H1273">
        <v>9730</v>
      </c>
      <c r="I1273">
        <v>73.672899999999998</v>
      </c>
      <c r="J1273">
        <v>2.18116E-2</v>
      </c>
      <c r="N1273" s="1"/>
    </row>
    <row r="1274" spans="1:14" x14ac:dyDescent="0.25">
      <c r="A1274" t="s">
        <v>52</v>
      </c>
      <c r="B1274">
        <v>8</v>
      </c>
      <c r="C1274" s="1" t="s">
        <v>6</v>
      </c>
      <c r="D1274" s="1">
        <v>41474</v>
      </c>
      <c r="E1274">
        <v>0</v>
      </c>
      <c r="F1274" t="str">
        <f t="shared" si="19"/>
        <v>Both8Sierra414740</v>
      </c>
      <c r="G1274" s="23">
        <v>0.86436431999999996</v>
      </c>
      <c r="H1274">
        <v>9734</v>
      </c>
      <c r="I1274">
        <v>66.309100000000001</v>
      </c>
      <c r="J1274">
        <v>1.7414200000000001E-2</v>
      </c>
      <c r="N1274" s="1"/>
    </row>
    <row r="1275" spans="1:14" x14ac:dyDescent="0.25">
      <c r="A1275" t="s">
        <v>52</v>
      </c>
      <c r="B1275">
        <v>8</v>
      </c>
      <c r="C1275" s="1" t="s">
        <v>6</v>
      </c>
      <c r="D1275" s="1">
        <v>41474</v>
      </c>
      <c r="E1275">
        <v>1</v>
      </c>
      <c r="F1275" t="str">
        <f t="shared" si="19"/>
        <v>Both8Sierra414741</v>
      </c>
      <c r="G1275" s="23">
        <v>0.86475579000000002</v>
      </c>
      <c r="H1275">
        <v>9734</v>
      </c>
      <c r="I1275">
        <v>66.309100000000001</v>
      </c>
      <c r="J1275">
        <v>1.7414200000000001E-2</v>
      </c>
      <c r="N1275" s="1"/>
    </row>
    <row r="1276" spans="1:14" x14ac:dyDescent="0.25">
      <c r="A1276" t="s">
        <v>52</v>
      </c>
      <c r="B1276">
        <v>8</v>
      </c>
      <c r="C1276" s="1" t="s">
        <v>6</v>
      </c>
      <c r="D1276" s="1">
        <v>41453</v>
      </c>
      <c r="E1276">
        <v>0</v>
      </c>
      <c r="F1276" t="str">
        <f t="shared" si="19"/>
        <v>Both8Sierra414530</v>
      </c>
      <c r="G1276" s="23">
        <v>0.95518256000000001</v>
      </c>
      <c r="H1276">
        <v>9746</v>
      </c>
      <c r="I1276">
        <v>71.858919999999998</v>
      </c>
      <c r="J1276">
        <v>1.9561499999999999E-2</v>
      </c>
      <c r="N1276" s="1"/>
    </row>
    <row r="1277" spans="1:14" x14ac:dyDescent="0.25">
      <c r="A1277" t="s">
        <v>52</v>
      </c>
      <c r="B1277">
        <v>8</v>
      </c>
      <c r="C1277" s="1" t="s">
        <v>6</v>
      </c>
      <c r="D1277" s="1">
        <v>41453</v>
      </c>
      <c r="E1277">
        <v>1</v>
      </c>
      <c r="F1277" t="str">
        <f t="shared" si="19"/>
        <v>Both8Sierra414531</v>
      </c>
      <c r="G1277" s="23">
        <v>0.96714275999999999</v>
      </c>
      <c r="H1277">
        <v>9746</v>
      </c>
      <c r="I1277">
        <v>71.858919999999998</v>
      </c>
      <c r="J1277">
        <v>1.9561499999999999E-2</v>
      </c>
      <c r="N1277" s="1"/>
    </row>
    <row r="1278" spans="1:14" x14ac:dyDescent="0.25">
      <c r="A1278" t="s">
        <v>52</v>
      </c>
      <c r="B1278">
        <v>8</v>
      </c>
      <c r="C1278" s="1" t="s">
        <v>6</v>
      </c>
      <c r="D1278" s="1" t="s">
        <v>36</v>
      </c>
      <c r="E1278">
        <v>0</v>
      </c>
      <c r="F1278" t="str">
        <f t="shared" si="19"/>
        <v>Both8SierraAverage Event Day0</v>
      </c>
      <c r="G1278" s="23">
        <v>1.0115609999999999</v>
      </c>
      <c r="H1278">
        <v>9717.875</v>
      </c>
      <c r="I1278">
        <v>70.107230000000001</v>
      </c>
      <c r="J1278">
        <v>7.3266E-3</v>
      </c>
      <c r="N1278" s="1"/>
    </row>
    <row r="1279" spans="1:14" x14ac:dyDescent="0.25">
      <c r="A1279" t="s">
        <v>52</v>
      </c>
      <c r="B1279">
        <v>8</v>
      </c>
      <c r="C1279" s="1" t="s">
        <v>6</v>
      </c>
      <c r="D1279" s="1" t="s">
        <v>36</v>
      </c>
      <c r="E1279">
        <v>1</v>
      </c>
      <c r="F1279" t="str">
        <f t="shared" si="19"/>
        <v>Both8SierraAverage Event Day1</v>
      </c>
      <c r="G1279" s="23">
        <v>1.0331659</v>
      </c>
      <c r="H1279">
        <v>9717.875</v>
      </c>
      <c r="I1279">
        <v>70.107230000000001</v>
      </c>
      <c r="J1279">
        <v>7.3266E-3</v>
      </c>
      <c r="N1279" s="1"/>
    </row>
    <row r="1280" spans="1:14" x14ac:dyDescent="0.25">
      <c r="A1280" t="s">
        <v>52</v>
      </c>
      <c r="B1280">
        <v>8</v>
      </c>
      <c r="C1280" s="1" t="s">
        <v>7</v>
      </c>
      <c r="D1280" s="1">
        <v>41456</v>
      </c>
      <c r="E1280">
        <v>0</v>
      </c>
      <c r="F1280" t="str">
        <f t="shared" si="19"/>
        <v>Both8Stockton414560</v>
      </c>
      <c r="G1280" s="23">
        <v>0.96898571</v>
      </c>
      <c r="H1280">
        <v>9283</v>
      </c>
      <c r="I1280">
        <v>76.252160000000003</v>
      </c>
      <c r="J1280">
        <v>2.1155E-2</v>
      </c>
      <c r="N1280" s="1"/>
    </row>
    <row r="1281" spans="1:14" x14ac:dyDescent="0.25">
      <c r="A1281" t="s">
        <v>52</v>
      </c>
      <c r="B1281">
        <v>8</v>
      </c>
      <c r="C1281" s="1" t="s">
        <v>7</v>
      </c>
      <c r="D1281" s="1">
        <v>41456</v>
      </c>
      <c r="E1281">
        <v>1</v>
      </c>
      <c r="F1281" t="str">
        <f t="shared" si="19"/>
        <v>Both8Stockton414561</v>
      </c>
      <c r="G1281" s="23">
        <v>0.97268887999999998</v>
      </c>
      <c r="H1281">
        <v>9283</v>
      </c>
      <c r="I1281">
        <v>76.252160000000003</v>
      </c>
      <c r="J1281">
        <v>2.1155E-2</v>
      </c>
      <c r="N1281" s="1"/>
    </row>
    <row r="1282" spans="1:14" x14ac:dyDescent="0.25">
      <c r="A1282" t="s">
        <v>52</v>
      </c>
      <c r="B1282">
        <v>8</v>
      </c>
      <c r="C1282" s="1" t="s">
        <v>7</v>
      </c>
      <c r="D1282" s="1">
        <v>41457</v>
      </c>
      <c r="E1282">
        <v>0</v>
      </c>
      <c r="F1282" t="str">
        <f t="shared" si="19"/>
        <v>Both8Stockton414570</v>
      </c>
      <c r="G1282" s="23">
        <v>1.1393451999999999</v>
      </c>
      <c r="H1282">
        <v>9279</v>
      </c>
      <c r="I1282">
        <v>82.400649999999999</v>
      </c>
      <c r="J1282">
        <v>2.43045E-2</v>
      </c>
      <c r="N1282" s="1"/>
    </row>
    <row r="1283" spans="1:14" x14ac:dyDescent="0.25">
      <c r="A1283" t="s">
        <v>52</v>
      </c>
      <c r="B1283">
        <v>8</v>
      </c>
      <c r="C1283" s="1" t="s">
        <v>7</v>
      </c>
      <c r="D1283" s="1">
        <v>41457</v>
      </c>
      <c r="E1283">
        <v>1</v>
      </c>
      <c r="F1283" t="str">
        <f t="shared" ref="F1283:F1346" si="20">CONCATENATE(A1283,B1283,C1283,D1283,E1283)</f>
        <v>Both8Stockton414571</v>
      </c>
      <c r="G1283" s="23">
        <v>1.1940991000000001</v>
      </c>
      <c r="H1283">
        <v>9279</v>
      </c>
      <c r="I1283">
        <v>82.400649999999999</v>
      </c>
      <c r="J1283">
        <v>2.43045E-2</v>
      </c>
      <c r="N1283" s="1"/>
    </row>
    <row r="1284" spans="1:14" x14ac:dyDescent="0.25">
      <c r="A1284" t="s">
        <v>52</v>
      </c>
      <c r="B1284">
        <v>8</v>
      </c>
      <c r="C1284" s="1" t="s">
        <v>7</v>
      </c>
      <c r="D1284" s="1">
        <v>41432</v>
      </c>
      <c r="E1284">
        <v>0</v>
      </c>
      <c r="F1284" t="str">
        <f t="shared" si="20"/>
        <v>Both8Stockton414320</v>
      </c>
      <c r="G1284" s="23">
        <v>0.72944050000000005</v>
      </c>
      <c r="H1284">
        <v>9238</v>
      </c>
      <c r="I1284">
        <v>65.036000000000001</v>
      </c>
      <c r="J1284">
        <v>1.6796700000000001E-2</v>
      </c>
      <c r="N1284" s="1"/>
    </row>
    <row r="1285" spans="1:14" x14ac:dyDescent="0.25">
      <c r="A1285" t="s">
        <v>52</v>
      </c>
      <c r="B1285">
        <v>8</v>
      </c>
      <c r="C1285" s="1" t="s">
        <v>7</v>
      </c>
      <c r="D1285" s="1">
        <v>41432</v>
      </c>
      <c r="E1285">
        <v>1</v>
      </c>
      <c r="F1285" t="str">
        <f t="shared" si="20"/>
        <v>Both8Stockton414321</v>
      </c>
      <c r="G1285" s="23">
        <v>0.73281598999999997</v>
      </c>
      <c r="H1285">
        <v>9238</v>
      </c>
      <c r="I1285">
        <v>65.036000000000001</v>
      </c>
      <c r="J1285">
        <v>1.6796700000000001E-2</v>
      </c>
      <c r="N1285" s="1"/>
    </row>
    <row r="1286" spans="1:14" x14ac:dyDescent="0.25">
      <c r="A1286" t="s">
        <v>52</v>
      </c>
      <c r="B1286">
        <v>8</v>
      </c>
      <c r="C1286" s="1" t="s">
        <v>7</v>
      </c>
      <c r="D1286" s="1">
        <v>41526</v>
      </c>
      <c r="E1286">
        <v>0</v>
      </c>
      <c r="F1286" t="str">
        <f t="shared" si="20"/>
        <v>Both8Stockton415260</v>
      </c>
      <c r="G1286" s="23">
        <v>0.79073148000000004</v>
      </c>
      <c r="H1286">
        <v>9251</v>
      </c>
      <c r="I1286">
        <v>71.12276</v>
      </c>
      <c r="J1286">
        <v>1.6700599999999999E-2</v>
      </c>
      <c r="N1286" s="1"/>
    </row>
    <row r="1287" spans="1:14" x14ac:dyDescent="0.25">
      <c r="A1287" t="s">
        <v>52</v>
      </c>
      <c r="B1287">
        <v>8</v>
      </c>
      <c r="C1287" s="1" t="s">
        <v>7</v>
      </c>
      <c r="D1287" s="1">
        <v>41526</v>
      </c>
      <c r="E1287">
        <v>1</v>
      </c>
      <c r="F1287" t="str">
        <f t="shared" si="20"/>
        <v>Both8Stockton415261</v>
      </c>
      <c r="G1287" s="23">
        <v>0.81009421000000004</v>
      </c>
      <c r="H1287">
        <v>9251</v>
      </c>
      <c r="I1287">
        <v>71.12276</v>
      </c>
      <c r="J1287">
        <v>1.6700599999999999E-2</v>
      </c>
      <c r="N1287" s="1"/>
    </row>
    <row r="1288" spans="1:14" x14ac:dyDescent="0.25">
      <c r="A1288" t="s">
        <v>52</v>
      </c>
      <c r="B1288">
        <v>8</v>
      </c>
      <c r="C1288" s="1" t="s">
        <v>7</v>
      </c>
      <c r="D1288" s="1">
        <v>41527</v>
      </c>
      <c r="E1288">
        <v>0</v>
      </c>
      <c r="F1288" t="str">
        <f t="shared" si="20"/>
        <v>Both8Stockton415270</v>
      </c>
      <c r="G1288" s="23">
        <v>0.79797430000000003</v>
      </c>
      <c r="H1288">
        <v>9250</v>
      </c>
      <c r="I1288">
        <v>68.198310000000006</v>
      </c>
      <c r="J1288">
        <v>1.6804599999999999E-2</v>
      </c>
      <c r="N1288" s="1"/>
    </row>
    <row r="1289" spans="1:14" x14ac:dyDescent="0.25">
      <c r="A1289" t="s">
        <v>52</v>
      </c>
      <c r="B1289">
        <v>8</v>
      </c>
      <c r="C1289" s="1" t="s">
        <v>7</v>
      </c>
      <c r="D1289" s="1">
        <v>41527</v>
      </c>
      <c r="E1289">
        <v>1</v>
      </c>
      <c r="F1289" t="str">
        <f t="shared" si="20"/>
        <v>Both8Stockton415271</v>
      </c>
      <c r="G1289" s="23">
        <v>0.80678335999999995</v>
      </c>
      <c r="H1289">
        <v>9250</v>
      </c>
      <c r="I1289">
        <v>68.198310000000006</v>
      </c>
      <c r="J1289">
        <v>1.6804599999999999E-2</v>
      </c>
      <c r="N1289" s="1"/>
    </row>
    <row r="1290" spans="1:14" x14ac:dyDescent="0.25">
      <c r="A1290" t="s">
        <v>52</v>
      </c>
      <c r="B1290">
        <v>8</v>
      </c>
      <c r="C1290" s="1" t="s">
        <v>7</v>
      </c>
      <c r="D1290" s="1">
        <v>41505</v>
      </c>
      <c r="E1290">
        <v>0</v>
      </c>
      <c r="F1290" t="str">
        <f t="shared" si="20"/>
        <v>Both8Stockton415050</v>
      </c>
      <c r="G1290" s="23">
        <v>0.88384775999999998</v>
      </c>
      <c r="H1290">
        <v>9261</v>
      </c>
      <c r="I1290">
        <v>77.149039999999999</v>
      </c>
      <c r="J1290">
        <v>1.86459E-2</v>
      </c>
      <c r="N1290" s="1"/>
    </row>
    <row r="1291" spans="1:14" x14ac:dyDescent="0.25">
      <c r="A1291" t="s">
        <v>52</v>
      </c>
      <c r="B1291">
        <v>8</v>
      </c>
      <c r="C1291" s="1" t="s">
        <v>7</v>
      </c>
      <c r="D1291" s="1">
        <v>41505</v>
      </c>
      <c r="E1291">
        <v>1</v>
      </c>
      <c r="F1291" t="str">
        <f t="shared" si="20"/>
        <v>Both8Stockton415051</v>
      </c>
      <c r="G1291" s="23">
        <v>0.88817288000000005</v>
      </c>
      <c r="H1291">
        <v>9261</v>
      </c>
      <c r="I1291">
        <v>77.149039999999999</v>
      </c>
      <c r="J1291">
        <v>1.86459E-2</v>
      </c>
      <c r="N1291" s="1"/>
    </row>
    <row r="1292" spans="1:14" x14ac:dyDescent="0.25">
      <c r="A1292" t="s">
        <v>52</v>
      </c>
      <c r="B1292">
        <v>8</v>
      </c>
      <c r="C1292" s="1" t="s">
        <v>7</v>
      </c>
      <c r="D1292" s="1">
        <v>41474</v>
      </c>
      <c r="E1292">
        <v>0</v>
      </c>
      <c r="F1292" t="str">
        <f t="shared" si="20"/>
        <v>Both8Stockton414740</v>
      </c>
      <c r="G1292" s="23">
        <v>0.70906484000000003</v>
      </c>
      <c r="H1292">
        <v>9261</v>
      </c>
      <c r="I1292">
        <v>65.841470000000001</v>
      </c>
      <c r="J1292">
        <v>1.5713399999999999E-2</v>
      </c>
      <c r="N1292" s="1"/>
    </row>
    <row r="1293" spans="1:14" x14ac:dyDescent="0.25">
      <c r="A1293" t="s">
        <v>52</v>
      </c>
      <c r="B1293">
        <v>8</v>
      </c>
      <c r="C1293" s="1" t="s">
        <v>7</v>
      </c>
      <c r="D1293" s="1">
        <v>41474</v>
      </c>
      <c r="E1293">
        <v>1</v>
      </c>
      <c r="F1293" t="str">
        <f t="shared" si="20"/>
        <v>Both8Stockton414741</v>
      </c>
      <c r="G1293" s="23">
        <v>0.73103885000000002</v>
      </c>
      <c r="H1293">
        <v>9261</v>
      </c>
      <c r="I1293">
        <v>65.841470000000001</v>
      </c>
      <c r="J1293">
        <v>1.5713399999999999E-2</v>
      </c>
      <c r="N1293" s="1"/>
    </row>
    <row r="1294" spans="1:14" x14ac:dyDescent="0.25">
      <c r="A1294" t="s">
        <v>52</v>
      </c>
      <c r="B1294">
        <v>8</v>
      </c>
      <c r="C1294" s="1" t="s">
        <v>7</v>
      </c>
      <c r="D1294" s="1">
        <v>41453</v>
      </c>
      <c r="E1294">
        <v>0</v>
      </c>
      <c r="F1294" t="str">
        <f t="shared" si="20"/>
        <v>Both8Stockton414530</v>
      </c>
      <c r="G1294" s="23">
        <v>0.84251653000000004</v>
      </c>
      <c r="H1294">
        <v>9287</v>
      </c>
      <c r="I1294">
        <v>76.724630000000005</v>
      </c>
      <c r="J1294">
        <v>1.8856700000000001E-2</v>
      </c>
      <c r="N1294" s="1"/>
    </row>
    <row r="1295" spans="1:14" x14ac:dyDescent="0.25">
      <c r="A1295" t="s">
        <v>52</v>
      </c>
      <c r="B1295">
        <v>8</v>
      </c>
      <c r="C1295" s="1" t="s">
        <v>7</v>
      </c>
      <c r="D1295" s="1">
        <v>41453</v>
      </c>
      <c r="E1295">
        <v>1</v>
      </c>
      <c r="F1295" t="str">
        <f t="shared" si="20"/>
        <v>Both8Stockton414531</v>
      </c>
      <c r="G1295" s="23">
        <v>0.87226473000000004</v>
      </c>
      <c r="H1295">
        <v>9287</v>
      </c>
      <c r="I1295">
        <v>76.724630000000005</v>
      </c>
      <c r="J1295">
        <v>1.8856700000000001E-2</v>
      </c>
      <c r="N1295" s="1"/>
    </row>
    <row r="1296" spans="1:14" x14ac:dyDescent="0.25">
      <c r="A1296" t="s">
        <v>52</v>
      </c>
      <c r="B1296">
        <v>8</v>
      </c>
      <c r="C1296" s="1" t="s">
        <v>7</v>
      </c>
      <c r="D1296" s="1" t="s">
        <v>36</v>
      </c>
      <c r="E1296">
        <v>0</v>
      </c>
      <c r="F1296" t="str">
        <f t="shared" si="20"/>
        <v>Both8StocktonAverage Event Day0</v>
      </c>
      <c r="G1296" s="23">
        <v>0.85817847000000003</v>
      </c>
      <c r="H1296">
        <v>9263.75</v>
      </c>
      <c r="I1296">
        <v>72.858189999999993</v>
      </c>
      <c r="J1296">
        <v>6.7359999999999998E-3</v>
      </c>
      <c r="N1296" s="1"/>
    </row>
    <row r="1297" spans="1:14" x14ac:dyDescent="0.25">
      <c r="A1297" t="s">
        <v>52</v>
      </c>
      <c r="B1297">
        <v>8</v>
      </c>
      <c r="C1297" s="1" t="s">
        <v>7</v>
      </c>
      <c r="D1297" s="1" t="s">
        <v>36</v>
      </c>
      <c r="E1297">
        <v>1</v>
      </c>
      <c r="F1297" t="str">
        <f t="shared" si="20"/>
        <v>Both8StocktonAverage Event Day1</v>
      </c>
      <c r="G1297" s="23">
        <v>0.87633384999999997</v>
      </c>
      <c r="H1297">
        <v>9263.75</v>
      </c>
      <c r="I1297">
        <v>72.858189999999993</v>
      </c>
      <c r="J1297">
        <v>6.7359999999999998E-3</v>
      </c>
      <c r="N1297" s="1"/>
    </row>
    <row r="1298" spans="1:14" x14ac:dyDescent="0.25">
      <c r="A1298" t="s">
        <v>52</v>
      </c>
      <c r="B1298">
        <v>9</v>
      </c>
      <c r="C1298" s="1" t="s">
        <v>17</v>
      </c>
      <c r="D1298" s="1">
        <v>41456</v>
      </c>
      <c r="E1298">
        <v>0</v>
      </c>
      <c r="F1298" t="str">
        <f t="shared" si="20"/>
        <v>Both9All414560</v>
      </c>
      <c r="G1298" s="23">
        <v>0.91956780999999999</v>
      </c>
      <c r="H1298">
        <v>117919</v>
      </c>
      <c r="I1298">
        <v>75.482789999999994</v>
      </c>
      <c r="J1298">
        <v>5.7530999999999997E-3</v>
      </c>
      <c r="N1298" s="1"/>
    </row>
    <row r="1299" spans="1:14" x14ac:dyDescent="0.25">
      <c r="A1299" t="s">
        <v>52</v>
      </c>
      <c r="B1299">
        <v>9</v>
      </c>
      <c r="C1299" s="1" t="s">
        <v>17</v>
      </c>
      <c r="D1299" s="1">
        <v>41456</v>
      </c>
      <c r="E1299">
        <v>1</v>
      </c>
      <c r="F1299" t="str">
        <f t="shared" si="20"/>
        <v>Both9All414561</v>
      </c>
      <c r="G1299" s="23">
        <v>0.93963922</v>
      </c>
      <c r="H1299">
        <v>117919</v>
      </c>
      <c r="I1299">
        <v>75.482789999999994</v>
      </c>
      <c r="J1299">
        <v>5.7530999999999997E-3</v>
      </c>
      <c r="N1299" s="1"/>
    </row>
    <row r="1300" spans="1:14" x14ac:dyDescent="0.25">
      <c r="A1300" t="s">
        <v>52</v>
      </c>
      <c r="B1300">
        <v>9</v>
      </c>
      <c r="C1300" s="1" t="s">
        <v>17</v>
      </c>
      <c r="D1300" s="1">
        <v>41457</v>
      </c>
      <c r="E1300">
        <v>0</v>
      </c>
      <c r="F1300" t="str">
        <f t="shared" si="20"/>
        <v>Both9All414570</v>
      </c>
      <c r="G1300" s="23">
        <v>1.0159278</v>
      </c>
      <c r="H1300">
        <v>117977</v>
      </c>
      <c r="I1300">
        <v>77.315190000000001</v>
      </c>
      <c r="J1300">
        <v>6.4465E-3</v>
      </c>
      <c r="N1300" s="1"/>
    </row>
    <row r="1301" spans="1:14" x14ac:dyDescent="0.25">
      <c r="A1301" t="s">
        <v>52</v>
      </c>
      <c r="B1301">
        <v>9</v>
      </c>
      <c r="C1301" s="1" t="s">
        <v>17</v>
      </c>
      <c r="D1301" s="1">
        <v>41457</v>
      </c>
      <c r="E1301">
        <v>1</v>
      </c>
      <c r="F1301" t="str">
        <f t="shared" si="20"/>
        <v>Both9All414571</v>
      </c>
      <c r="G1301" s="23">
        <v>1.0623803999999999</v>
      </c>
      <c r="H1301">
        <v>117977</v>
      </c>
      <c r="I1301">
        <v>77.315190000000001</v>
      </c>
      <c r="J1301">
        <v>6.4465E-3</v>
      </c>
      <c r="N1301" s="1"/>
    </row>
    <row r="1302" spans="1:14" x14ac:dyDescent="0.25">
      <c r="A1302" t="s">
        <v>52</v>
      </c>
      <c r="B1302">
        <v>9</v>
      </c>
      <c r="C1302" s="1" t="s">
        <v>17</v>
      </c>
      <c r="D1302" s="1">
        <v>41432</v>
      </c>
      <c r="E1302">
        <v>0</v>
      </c>
      <c r="F1302" t="str">
        <f t="shared" si="20"/>
        <v>Both9All414320</v>
      </c>
      <c r="G1302" s="23">
        <v>0.74920365</v>
      </c>
      <c r="H1302">
        <v>114764</v>
      </c>
      <c r="I1302">
        <v>67.121039999999994</v>
      </c>
      <c r="J1302">
        <v>4.7101000000000001E-3</v>
      </c>
      <c r="N1302" s="1"/>
    </row>
    <row r="1303" spans="1:14" x14ac:dyDescent="0.25">
      <c r="A1303" t="s">
        <v>52</v>
      </c>
      <c r="B1303">
        <v>9</v>
      </c>
      <c r="C1303" s="1" t="s">
        <v>17</v>
      </c>
      <c r="D1303" s="1">
        <v>41432</v>
      </c>
      <c r="E1303">
        <v>1</v>
      </c>
      <c r="F1303" t="str">
        <f t="shared" si="20"/>
        <v>Both9All414321</v>
      </c>
      <c r="G1303" s="23">
        <v>0.76192342999999996</v>
      </c>
      <c r="H1303">
        <v>114764</v>
      </c>
      <c r="I1303">
        <v>67.121039999999994</v>
      </c>
      <c r="J1303">
        <v>4.7101000000000001E-3</v>
      </c>
      <c r="N1303" s="1"/>
    </row>
    <row r="1304" spans="1:14" x14ac:dyDescent="0.25">
      <c r="A1304" t="s">
        <v>52</v>
      </c>
      <c r="B1304">
        <v>9</v>
      </c>
      <c r="C1304" s="1" t="s">
        <v>17</v>
      </c>
      <c r="D1304" s="1">
        <v>41526</v>
      </c>
      <c r="E1304">
        <v>0</v>
      </c>
      <c r="F1304" t="str">
        <f t="shared" si="20"/>
        <v>Both9All415260</v>
      </c>
      <c r="G1304" s="23">
        <v>0.72386391999999999</v>
      </c>
      <c r="H1304">
        <v>119320</v>
      </c>
      <c r="I1304">
        <v>68.780050000000003</v>
      </c>
      <c r="J1304">
        <v>4.3742E-3</v>
      </c>
      <c r="N1304" s="1"/>
    </row>
    <row r="1305" spans="1:14" x14ac:dyDescent="0.25">
      <c r="A1305" t="s">
        <v>52</v>
      </c>
      <c r="B1305">
        <v>9</v>
      </c>
      <c r="C1305" s="1" t="s">
        <v>17</v>
      </c>
      <c r="D1305" s="1">
        <v>41526</v>
      </c>
      <c r="E1305">
        <v>1</v>
      </c>
      <c r="F1305" t="str">
        <f t="shared" si="20"/>
        <v>Both9All415261</v>
      </c>
      <c r="G1305" s="23">
        <v>0.74483871999999995</v>
      </c>
      <c r="H1305">
        <v>119320</v>
      </c>
      <c r="I1305">
        <v>68.780050000000003</v>
      </c>
      <c r="J1305">
        <v>4.3742E-3</v>
      </c>
      <c r="N1305" s="1"/>
    </row>
    <row r="1306" spans="1:14" x14ac:dyDescent="0.25">
      <c r="A1306" t="s">
        <v>52</v>
      </c>
      <c r="B1306">
        <v>9</v>
      </c>
      <c r="C1306" s="1" t="s">
        <v>17</v>
      </c>
      <c r="D1306" s="1">
        <v>41527</v>
      </c>
      <c r="E1306">
        <v>0</v>
      </c>
      <c r="F1306" t="str">
        <f t="shared" si="20"/>
        <v>Both9All415270</v>
      </c>
      <c r="G1306" s="23">
        <v>0.71460615999999999</v>
      </c>
      <c r="H1306">
        <v>119288</v>
      </c>
      <c r="I1306">
        <v>67.117789999999999</v>
      </c>
      <c r="J1306">
        <v>4.2880000000000001E-3</v>
      </c>
      <c r="N1306" s="1"/>
    </row>
    <row r="1307" spans="1:14" x14ac:dyDescent="0.25">
      <c r="A1307" t="s">
        <v>52</v>
      </c>
      <c r="B1307">
        <v>9</v>
      </c>
      <c r="C1307" s="1" t="s">
        <v>17</v>
      </c>
      <c r="D1307" s="1">
        <v>41527</v>
      </c>
      <c r="E1307">
        <v>1</v>
      </c>
      <c r="F1307" t="str">
        <f t="shared" si="20"/>
        <v>Both9All415271</v>
      </c>
      <c r="G1307" s="23">
        <v>0.74153990999999997</v>
      </c>
      <c r="H1307">
        <v>119288</v>
      </c>
      <c r="I1307">
        <v>67.117789999999999</v>
      </c>
      <c r="J1307">
        <v>4.2880000000000001E-3</v>
      </c>
      <c r="N1307" s="1"/>
    </row>
    <row r="1308" spans="1:14" x14ac:dyDescent="0.25">
      <c r="A1308" t="s">
        <v>52</v>
      </c>
      <c r="B1308">
        <v>9</v>
      </c>
      <c r="C1308" s="1" t="s">
        <v>17</v>
      </c>
      <c r="D1308" s="1">
        <v>41505</v>
      </c>
      <c r="E1308">
        <v>0</v>
      </c>
      <c r="F1308" t="str">
        <f t="shared" si="20"/>
        <v>Both9All415050</v>
      </c>
      <c r="G1308" s="23">
        <v>0.81359736000000005</v>
      </c>
      <c r="H1308">
        <v>119278</v>
      </c>
      <c r="I1308">
        <v>74.116069999999993</v>
      </c>
      <c r="J1308">
        <v>5.0233999999999999E-3</v>
      </c>
      <c r="N1308" s="1"/>
    </row>
    <row r="1309" spans="1:14" x14ac:dyDescent="0.25">
      <c r="A1309" t="s">
        <v>52</v>
      </c>
      <c r="B1309">
        <v>9</v>
      </c>
      <c r="C1309" s="1" t="s">
        <v>17</v>
      </c>
      <c r="D1309" s="1">
        <v>41505</v>
      </c>
      <c r="E1309">
        <v>1</v>
      </c>
      <c r="F1309" t="str">
        <f t="shared" si="20"/>
        <v>Both9All415051</v>
      </c>
      <c r="G1309" s="23">
        <v>0.83890255999999996</v>
      </c>
      <c r="H1309">
        <v>119278</v>
      </c>
      <c r="I1309">
        <v>74.116069999999993</v>
      </c>
      <c r="J1309">
        <v>5.0233999999999999E-3</v>
      </c>
      <c r="N1309" s="1"/>
    </row>
    <row r="1310" spans="1:14" x14ac:dyDescent="0.25">
      <c r="A1310" t="s">
        <v>52</v>
      </c>
      <c r="B1310">
        <v>9</v>
      </c>
      <c r="C1310" s="1" t="s">
        <v>17</v>
      </c>
      <c r="D1310" s="1">
        <v>41474</v>
      </c>
      <c r="E1310">
        <v>0</v>
      </c>
      <c r="F1310" t="str">
        <f t="shared" si="20"/>
        <v>Both9All414740</v>
      </c>
      <c r="G1310" s="23">
        <v>0.72931687000000001</v>
      </c>
      <c r="H1310">
        <v>118810</v>
      </c>
      <c r="I1310">
        <v>66.774569999999997</v>
      </c>
      <c r="J1310">
        <v>4.4206999999999996E-3</v>
      </c>
      <c r="N1310" s="1"/>
    </row>
    <row r="1311" spans="1:14" x14ac:dyDescent="0.25">
      <c r="A1311" t="s">
        <v>52</v>
      </c>
      <c r="B1311">
        <v>9</v>
      </c>
      <c r="C1311" s="1" t="s">
        <v>17</v>
      </c>
      <c r="D1311" s="1">
        <v>41474</v>
      </c>
      <c r="E1311">
        <v>1</v>
      </c>
      <c r="F1311" t="str">
        <f t="shared" si="20"/>
        <v>Both9All414741</v>
      </c>
      <c r="G1311" s="23">
        <v>0.74827593999999997</v>
      </c>
      <c r="H1311">
        <v>118810</v>
      </c>
      <c r="I1311">
        <v>66.774569999999997</v>
      </c>
      <c r="J1311">
        <v>4.4206999999999996E-3</v>
      </c>
      <c r="N1311" s="1"/>
    </row>
    <row r="1312" spans="1:14" x14ac:dyDescent="0.25">
      <c r="A1312" t="s">
        <v>52</v>
      </c>
      <c r="B1312">
        <v>9</v>
      </c>
      <c r="C1312" s="1" t="s">
        <v>17</v>
      </c>
      <c r="D1312" s="1">
        <v>41453</v>
      </c>
      <c r="E1312">
        <v>0</v>
      </c>
      <c r="F1312" t="str">
        <f t="shared" si="20"/>
        <v>Both9All414530</v>
      </c>
      <c r="G1312" s="23">
        <v>0.86255179000000004</v>
      </c>
      <c r="H1312">
        <v>117796</v>
      </c>
      <c r="I1312">
        <v>76.255470000000003</v>
      </c>
      <c r="J1312">
        <v>5.4282000000000002E-3</v>
      </c>
      <c r="N1312" s="1"/>
    </row>
    <row r="1313" spans="1:14" x14ac:dyDescent="0.25">
      <c r="A1313" t="s">
        <v>52</v>
      </c>
      <c r="B1313">
        <v>9</v>
      </c>
      <c r="C1313" s="1" t="s">
        <v>17</v>
      </c>
      <c r="D1313" s="1">
        <v>41453</v>
      </c>
      <c r="E1313">
        <v>1</v>
      </c>
      <c r="F1313" t="str">
        <f t="shared" si="20"/>
        <v>Both9All414531</v>
      </c>
      <c r="G1313" s="23">
        <v>0.87562194999999998</v>
      </c>
      <c r="H1313">
        <v>117796</v>
      </c>
      <c r="I1313">
        <v>76.255470000000003</v>
      </c>
      <c r="J1313">
        <v>5.4282000000000002E-3</v>
      </c>
      <c r="N1313" s="1"/>
    </row>
    <row r="1314" spans="1:14" x14ac:dyDescent="0.25">
      <c r="A1314" t="s">
        <v>52</v>
      </c>
      <c r="B1314">
        <v>9</v>
      </c>
      <c r="C1314" s="1" t="s">
        <v>17</v>
      </c>
      <c r="D1314" s="1" t="s">
        <v>36</v>
      </c>
      <c r="E1314">
        <v>0</v>
      </c>
      <c r="F1314" t="str">
        <f t="shared" si="20"/>
        <v>Both9AllAverage Event Day0</v>
      </c>
      <c r="G1314" s="23">
        <v>0.81657491000000004</v>
      </c>
      <c r="H1314">
        <v>118144</v>
      </c>
      <c r="I1314">
        <v>71.630570000000006</v>
      </c>
      <c r="J1314">
        <v>1.8213999999999999E-3</v>
      </c>
      <c r="N1314" s="1"/>
    </row>
    <row r="1315" spans="1:14" x14ac:dyDescent="0.25">
      <c r="A1315" t="s">
        <v>52</v>
      </c>
      <c r="B1315">
        <v>9</v>
      </c>
      <c r="C1315" s="1" t="s">
        <v>17</v>
      </c>
      <c r="D1315" s="1" t="s">
        <v>36</v>
      </c>
      <c r="E1315">
        <v>1</v>
      </c>
      <c r="F1315" t="str">
        <f t="shared" si="20"/>
        <v>Both9AllAverage Event Day1</v>
      </c>
      <c r="G1315" s="23">
        <v>0.83917142</v>
      </c>
      <c r="H1315">
        <v>118144</v>
      </c>
      <c r="I1315">
        <v>71.630570000000006</v>
      </c>
      <c r="J1315">
        <v>1.8213999999999999E-3</v>
      </c>
      <c r="N1315" s="1"/>
    </row>
    <row r="1316" spans="1:14" x14ac:dyDescent="0.25">
      <c r="A1316" t="s">
        <v>52</v>
      </c>
      <c r="B1316">
        <v>9</v>
      </c>
      <c r="C1316" s="1" t="s">
        <v>3</v>
      </c>
      <c r="D1316" s="1">
        <v>41456</v>
      </c>
      <c r="E1316">
        <v>0</v>
      </c>
      <c r="F1316" t="str">
        <f t="shared" si="20"/>
        <v>Both9Greater Bay Area414560</v>
      </c>
      <c r="G1316" s="23">
        <v>0.69164623999999997</v>
      </c>
      <c r="H1316">
        <v>51870</v>
      </c>
      <c r="I1316">
        <v>69.92116</v>
      </c>
      <c r="J1316">
        <v>6.4511000000000004E-3</v>
      </c>
      <c r="N1316" s="1"/>
    </row>
    <row r="1317" spans="1:14" x14ac:dyDescent="0.25">
      <c r="A1317" t="s">
        <v>52</v>
      </c>
      <c r="B1317">
        <v>9</v>
      </c>
      <c r="C1317" s="1" t="s">
        <v>3</v>
      </c>
      <c r="D1317" s="1">
        <v>41456</v>
      </c>
      <c r="E1317">
        <v>1</v>
      </c>
      <c r="F1317" t="str">
        <f t="shared" si="20"/>
        <v>Both9Greater Bay Area414561</v>
      </c>
      <c r="G1317" s="23">
        <v>0.69316266000000004</v>
      </c>
      <c r="H1317">
        <v>51870</v>
      </c>
      <c r="I1317">
        <v>69.92116</v>
      </c>
      <c r="J1317">
        <v>6.4511000000000004E-3</v>
      </c>
      <c r="N1317" s="1"/>
    </row>
    <row r="1318" spans="1:14" x14ac:dyDescent="0.25">
      <c r="A1318" t="s">
        <v>52</v>
      </c>
      <c r="B1318">
        <v>9</v>
      </c>
      <c r="C1318" s="1" t="s">
        <v>3</v>
      </c>
      <c r="D1318" s="1">
        <v>41457</v>
      </c>
      <c r="E1318">
        <v>0</v>
      </c>
      <c r="F1318" t="str">
        <f t="shared" si="20"/>
        <v>Both9Greater Bay Area414570</v>
      </c>
      <c r="G1318" s="23">
        <v>0.76418330999999995</v>
      </c>
      <c r="H1318">
        <v>51913</v>
      </c>
      <c r="I1318">
        <v>69.998450000000005</v>
      </c>
      <c r="J1318">
        <v>7.4269000000000002E-3</v>
      </c>
      <c r="N1318" s="1"/>
    </row>
    <row r="1319" spans="1:14" x14ac:dyDescent="0.25">
      <c r="A1319" t="s">
        <v>52</v>
      </c>
      <c r="B1319">
        <v>9</v>
      </c>
      <c r="C1319" s="1" t="s">
        <v>3</v>
      </c>
      <c r="D1319" s="1">
        <v>41457</v>
      </c>
      <c r="E1319">
        <v>1</v>
      </c>
      <c r="F1319" t="str">
        <f t="shared" si="20"/>
        <v>Both9Greater Bay Area414571</v>
      </c>
      <c r="G1319" s="23">
        <v>0.76340664000000003</v>
      </c>
      <c r="H1319">
        <v>51913</v>
      </c>
      <c r="I1319">
        <v>69.998450000000005</v>
      </c>
      <c r="J1319">
        <v>7.4269000000000002E-3</v>
      </c>
      <c r="N1319" s="1"/>
    </row>
    <row r="1320" spans="1:14" x14ac:dyDescent="0.25">
      <c r="A1320" t="s">
        <v>52</v>
      </c>
      <c r="B1320">
        <v>9</v>
      </c>
      <c r="C1320" s="1" t="s">
        <v>3</v>
      </c>
      <c r="D1320" s="1">
        <v>41432</v>
      </c>
      <c r="E1320">
        <v>0</v>
      </c>
      <c r="F1320" t="str">
        <f t="shared" si="20"/>
        <v>Both9Greater Bay Area414320</v>
      </c>
      <c r="G1320" s="23">
        <v>0.60958891000000004</v>
      </c>
      <c r="H1320">
        <v>50126</v>
      </c>
      <c r="I1320">
        <v>60.74924</v>
      </c>
      <c r="J1320">
        <v>5.5376999999999996E-3</v>
      </c>
      <c r="N1320" s="1"/>
    </row>
    <row r="1321" spans="1:14" x14ac:dyDescent="0.25">
      <c r="A1321" t="s">
        <v>52</v>
      </c>
      <c r="B1321">
        <v>9</v>
      </c>
      <c r="C1321" s="1" t="s">
        <v>3</v>
      </c>
      <c r="D1321" s="1">
        <v>41432</v>
      </c>
      <c r="E1321">
        <v>1</v>
      </c>
      <c r="F1321" t="str">
        <f t="shared" si="20"/>
        <v>Both9Greater Bay Area414321</v>
      </c>
      <c r="G1321" s="23">
        <v>0.62264854000000003</v>
      </c>
      <c r="H1321">
        <v>50126</v>
      </c>
      <c r="I1321">
        <v>60.74924</v>
      </c>
      <c r="J1321">
        <v>5.5376999999999996E-3</v>
      </c>
      <c r="N1321" s="1"/>
    </row>
    <row r="1322" spans="1:14" x14ac:dyDescent="0.25">
      <c r="A1322" t="s">
        <v>52</v>
      </c>
      <c r="B1322">
        <v>9</v>
      </c>
      <c r="C1322" s="1" t="s">
        <v>3</v>
      </c>
      <c r="D1322" s="1">
        <v>41526</v>
      </c>
      <c r="E1322">
        <v>0</v>
      </c>
      <c r="F1322" t="str">
        <f t="shared" si="20"/>
        <v>Both9Greater Bay Area415260</v>
      </c>
      <c r="G1322" s="23">
        <v>0.62312778999999996</v>
      </c>
      <c r="H1322">
        <v>52756</v>
      </c>
      <c r="I1322">
        <v>64.621489999999994</v>
      </c>
      <c r="J1322">
        <v>5.4739000000000003E-3</v>
      </c>
      <c r="N1322" s="1"/>
    </row>
    <row r="1323" spans="1:14" x14ac:dyDescent="0.25">
      <c r="A1323" t="s">
        <v>52</v>
      </c>
      <c r="B1323">
        <v>9</v>
      </c>
      <c r="C1323" s="1" t="s">
        <v>3</v>
      </c>
      <c r="D1323" s="1">
        <v>41526</v>
      </c>
      <c r="E1323">
        <v>1</v>
      </c>
      <c r="F1323" t="str">
        <f t="shared" si="20"/>
        <v>Both9Greater Bay Area415261</v>
      </c>
      <c r="G1323" s="23">
        <v>0.64095544000000004</v>
      </c>
      <c r="H1323">
        <v>52756</v>
      </c>
      <c r="I1323">
        <v>64.621489999999994</v>
      </c>
      <c r="J1323">
        <v>5.4739000000000003E-3</v>
      </c>
      <c r="N1323" s="1"/>
    </row>
    <row r="1324" spans="1:14" x14ac:dyDescent="0.25">
      <c r="A1324" t="s">
        <v>52</v>
      </c>
      <c r="B1324">
        <v>9</v>
      </c>
      <c r="C1324" s="1" t="s">
        <v>3</v>
      </c>
      <c r="D1324" s="1">
        <v>41527</v>
      </c>
      <c r="E1324">
        <v>0</v>
      </c>
      <c r="F1324" t="str">
        <f t="shared" si="20"/>
        <v>Both9Greater Bay Area415270</v>
      </c>
      <c r="G1324" s="23">
        <v>0.61769531</v>
      </c>
      <c r="H1324">
        <v>52743</v>
      </c>
      <c r="I1324">
        <v>63.113979999999998</v>
      </c>
      <c r="J1324">
        <v>5.3487999999999999E-3</v>
      </c>
      <c r="N1324" s="1"/>
    </row>
    <row r="1325" spans="1:14" x14ac:dyDescent="0.25">
      <c r="A1325" t="s">
        <v>52</v>
      </c>
      <c r="B1325">
        <v>9</v>
      </c>
      <c r="C1325" s="1" t="s">
        <v>3</v>
      </c>
      <c r="D1325" s="1">
        <v>41527</v>
      </c>
      <c r="E1325">
        <v>1</v>
      </c>
      <c r="F1325" t="str">
        <f t="shared" si="20"/>
        <v>Both9Greater Bay Area415271</v>
      </c>
      <c r="G1325" s="23">
        <v>0.63745741</v>
      </c>
      <c r="H1325">
        <v>52743</v>
      </c>
      <c r="I1325">
        <v>63.113979999999998</v>
      </c>
      <c r="J1325">
        <v>5.3487999999999999E-3</v>
      </c>
      <c r="N1325" s="1"/>
    </row>
    <row r="1326" spans="1:14" x14ac:dyDescent="0.25">
      <c r="A1326" t="s">
        <v>52</v>
      </c>
      <c r="B1326">
        <v>9</v>
      </c>
      <c r="C1326" s="1" t="s">
        <v>3</v>
      </c>
      <c r="D1326" s="1">
        <v>41505</v>
      </c>
      <c r="E1326">
        <v>0</v>
      </c>
      <c r="F1326" t="str">
        <f t="shared" si="20"/>
        <v>Both9Greater Bay Area415050</v>
      </c>
      <c r="G1326" s="23">
        <v>0.65752310999999997</v>
      </c>
      <c r="H1326">
        <v>52687</v>
      </c>
      <c r="I1326">
        <v>69.625609999999995</v>
      </c>
      <c r="J1326">
        <v>5.8920999999999999E-3</v>
      </c>
      <c r="N1326" s="1"/>
    </row>
    <row r="1327" spans="1:14" x14ac:dyDescent="0.25">
      <c r="A1327" t="s">
        <v>52</v>
      </c>
      <c r="B1327">
        <v>9</v>
      </c>
      <c r="C1327" s="1" t="s">
        <v>3</v>
      </c>
      <c r="D1327" s="1">
        <v>41505</v>
      </c>
      <c r="E1327">
        <v>1</v>
      </c>
      <c r="F1327" t="str">
        <f t="shared" si="20"/>
        <v>Both9Greater Bay Area415051</v>
      </c>
      <c r="G1327" s="23">
        <v>0.66464926000000002</v>
      </c>
      <c r="H1327">
        <v>52687</v>
      </c>
      <c r="I1327">
        <v>69.625609999999995</v>
      </c>
      <c r="J1327">
        <v>5.8920999999999999E-3</v>
      </c>
      <c r="N1327" s="1"/>
    </row>
    <row r="1328" spans="1:14" x14ac:dyDescent="0.25">
      <c r="A1328" t="s">
        <v>52</v>
      </c>
      <c r="B1328">
        <v>9</v>
      </c>
      <c r="C1328" s="1" t="s">
        <v>3</v>
      </c>
      <c r="D1328" s="1">
        <v>41474</v>
      </c>
      <c r="E1328">
        <v>0</v>
      </c>
      <c r="F1328" t="str">
        <f t="shared" si="20"/>
        <v>Both9Greater Bay Area414740</v>
      </c>
      <c r="G1328" s="23">
        <v>0.60456801999999998</v>
      </c>
      <c r="H1328">
        <v>52392</v>
      </c>
      <c r="I1328">
        <v>61.123100000000001</v>
      </c>
      <c r="J1328">
        <v>5.2944000000000003E-3</v>
      </c>
      <c r="N1328" s="1"/>
    </row>
    <row r="1329" spans="1:14" x14ac:dyDescent="0.25">
      <c r="A1329" t="s">
        <v>52</v>
      </c>
      <c r="B1329">
        <v>9</v>
      </c>
      <c r="C1329" s="1" t="s">
        <v>3</v>
      </c>
      <c r="D1329" s="1">
        <v>41474</v>
      </c>
      <c r="E1329">
        <v>1</v>
      </c>
      <c r="F1329" t="str">
        <f t="shared" si="20"/>
        <v>Both9Greater Bay Area414741</v>
      </c>
      <c r="G1329" s="23">
        <v>0.62254801999999998</v>
      </c>
      <c r="H1329">
        <v>52392</v>
      </c>
      <c r="I1329">
        <v>61.123100000000001</v>
      </c>
      <c r="J1329">
        <v>5.2944000000000003E-3</v>
      </c>
      <c r="N1329" s="1"/>
    </row>
    <row r="1330" spans="1:14" x14ac:dyDescent="0.25">
      <c r="A1330" t="s">
        <v>52</v>
      </c>
      <c r="B1330">
        <v>9</v>
      </c>
      <c r="C1330" s="1" t="s">
        <v>3</v>
      </c>
      <c r="D1330" s="1">
        <v>41453</v>
      </c>
      <c r="E1330">
        <v>0</v>
      </c>
      <c r="F1330" t="str">
        <f t="shared" si="20"/>
        <v>Both9Greater Bay Area414530</v>
      </c>
      <c r="G1330" s="23">
        <v>0.68927342999999996</v>
      </c>
      <c r="H1330">
        <v>51785</v>
      </c>
      <c r="I1330">
        <v>72.218890000000002</v>
      </c>
      <c r="J1330">
        <v>6.4444999999999997E-3</v>
      </c>
      <c r="N1330" s="1"/>
    </row>
    <row r="1331" spans="1:14" x14ac:dyDescent="0.25">
      <c r="A1331" t="s">
        <v>52</v>
      </c>
      <c r="B1331">
        <v>9</v>
      </c>
      <c r="C1331" s="1" t="s">
        <v>3</v>
      </c>
      <c r="D1331" s="1">
        <v>41453</v>
      </c>
      <c r="E1331">
        <v>1</v>
      </c>
      <c r="F1331" t="str">
        <f t="shared" si="20"/>
        <v>Both9Greater Bay Area414531</v>
      </c>
      <c r="G1331" s="23">
        <v>0.68459581999999997</v>
      </c>
      <c r="H1331">
        <v>51785</v>
      </c>
      <c r="I1331">
        <v>72.218890000000002</v>
      </c>
      <c r="J1331">
        <v>6.4444999999999997E-3</v>
      </c>
      <c r="N1331" s="1"/>
    </row>
    <row r="1332" spans="1:14" x14ac:dyDescent="0.25">
      <c r="A1332" t="s">
        <v>52</v>
      </c>
      <c r="B1332">
        <v>9</v>
      </c>
      <c r="C1332" s="1" t="s">
        <v>3</v>
      </c>
      <c r="D1332" s="1" t="s">
        <v>36</v>
      </c>
      <c r="E1332">
        <v>0</v>
      </c>
      <c r="F1332" t="str">
        <f t="shared" si="20"/>
        <v>Both9Greater Bay AreaAverage Event Day0</v>
      </c>
      <c r="G1332" s="23">
        <v>0.65741141000000003</v>
      </c>
      <c r="H1332">
        <v>52034</v>
      </c>
      <c r="I1332">
        <v>66.43835</v>
      </c>
      <c r="J1332">
        <v>2.1408E-3</v>
      </c>
      <c r="N1332" s="1"/>
    </row>
    <row r="1333" spans="1:14" x14ac:dyDescent="0.25">
      <c r="A1333" t="s">
        <v>52</v>
      </c>
      <c r="B1333">
        <v>9</v>
      </c>
      <c r="C1333" s="1" t="s">
        <v>3</v>
      </c>
      <c r="D1333" s="1" t="s">
        <v>36</v>
      </c>
      <c r="E1333">
        <v>1</v>
      </c>
      <c r="F1333" t="str">
        <f t="shared" si="20"/>
        <v>Both9Greater Bay AreaAverage Event Day1</v>
      </c>
      <c r="G1333" s="23">
        <v>0.66623321000000002</v>
      </c>
      <c r="H1333">
        <v>52034</v>
      </c>
      <c r="I1333">
        <v>66.43835</v>
      </c>
      <c r="J1333">
        <v>2.1408E-3</v>
      </c>
      <c r="N1333" s="1"/>
    </row>
    <row r="1334" spans="1:14" x14ac:dyDescent="0.25">
      <c r="A1334" t="s">
        <v>52</v>
      </c>
      <c r="B1334">
        <v>9</v>
      </c>
      <c r="C1334" s="1" t="s">
        <v>44</v>
      </c>
      <c r="D1334" s="1">
        <v>41456</v>
      </c>
      <c r="E1334">
        <v>0</v>
      </c>
      <c r="F1334" t="str">
        <f t="shared" si="20"/>
        <v>Both9Greater Fresno Area414560</v>
      </c>
      <c r="G1334" s="23">
        <v>1.3131941</v>
      </c>
      <c r="H1334">
        <v>9577</v>
      </c>
      <c r="I1334">
        <v>88</v>
      </c>
      <c r="J1334">
        <v>2.52777E-2</v>
      </c>
      <c r="N1334" s="1"/>
    </row>
    <row r="1335" spans="1:14" x14ac:dyDescent="0.25">
      <c r="A1335" t="s">
        <v>52</v>
      </c>
      <c r="B1335">
        <v>9</v>
      </c>
      <c r="C1335" s="1" t="s">
        <v>44</v>
      </c>
      <c r="D1335" s="1">
        <v>41456</v>
      </c>
      <c r="E1335">
        <v>1</v>
      </c>
      <c r="F1335" t="str">
        <f t="shared" si="20"/>
        <v>Both9Greater Fresno Area414561</v>
      </c>
      <c r="G1335" s="23">
        <v>1.3476250999999999</v>
      </c>
      <c r="H1335">
        <v>9577</v>
      </c>
      <c r="I1335">
        <v>88</v>
      </c>
      <c r="J1335">
        <v>2.52777E-2</v>
      </c>
      <c r="N1335" s="1"/>
    </row>
    <row r="1336" spans="1:14" x14ac:dyDescent="0.25">
      <c r="A1336" t="s">
        <v>52</v>
      </c>
      <c r="B1336">
        <v>9</v>
      </c>
      <c r="C1336" s="1" t="s">
        <v>44</v>
      </c>
      <c r="D1336" s="1">
        <v>41457</v>
      </c>
      <c r="E1336">
        <v>0</v>
      </c>
      <c r="F1336" t="str">
        <f t="shared" si="20"/>
        <v>Both9Greater Fresno Area414570</v>
      </c>
      <c r="G1336" s="23">
        <v>1.3575842</v>
      </c>
      <c r="H1336">
        <v>9566</v>
      </c>
      <c r="I1336">
        <v>86</v>
      </c>
      <c r="J1336">
        <v>2.6476599999999999E-2</v>
      </c>
      <c r="N1336" s="1"/>
    </row>
    <row r="1337" spans="1:14" x14ac:dyDescent="0.25">
      <c r="A1337" t="s">
        <v>52</v>
      </c>
      <c r="B1337">
        <v>9</v>
      </c>
      <c r="C1337" s="1" t="s">
        <v>44</v>
      </c>
      <c r="D1337" s="1">
        <v>41457</v>
      </c>
      <c r="E1337">
        <v>1</v>
      </c>
      <c r="F1337" t="str">
        <f t="shared" si="20"/>
        <v>Both9Greater Fresno Area414571</v>
      </c>
      <c r="G1337" s="23">
        <v>1.4474654</v>
      </c>
      <c r="H1337">
        <v>9566</v>
      </c>
      <c r="I1337">
        <v>86</v>
      </c>
      <c r="J1337">
        <v>2.6476599999999999E-2</v>
      </c>
      <c r="N1337" s="1"/>
    </row>
    <row r="1338" spans="1:14" x14ac:dyDescent="0.25">
      <c r="A1338" t="s">
        <v>52</v>
      </c>
      <c r="B1338">
        <v>9</v>
      </c>
      <c r="C1338" s="1" t="s">
        <v>44</v>
      </c>
      <c r="D1338" s="1">
        <v>41432</v>
      </c>
      <c r="E1338">
        <v>0</v>
      </c>
      <c r="F1338" t="str">
        <f t="shared" si="20"/>
        <v>Both9Greater Fresno Area414320</v>
      </c>
      <c r="G1338" s="23">
        <v>0.98196187000000001</v>
      </c>
      <c r="H1338">
        <v>9461</v>
      </c>
      <c r="I1338">
        <v>80</v>
      </c>
      <c r="J1338">
        <v>2.0755200000000001E-2</v>
      </c>
      <c r="N1338" s="1"/>
    </row>
    <row r="1339" spans="1:14" x14ac:dyDescent="0.25">
      <c r="A1339" t="s">
        <v>52</v>
      </c>
      <c r="B1339">
        <v>9</v>
      </c>
      <c r="C1339" s="1" t="s">
        <v>44</v>
      </c>
      <c r="D1339" s="1">
        <v>41432</v>
      </c>
      <c r="E1339">
        <v>1</v>
      </c>
      <c r="F1339" t="str">
        <f t="shared" si="20"/>
        <v>Both9Greater Fresno Area414321</v>
      </c>
      <c r="G1339" s="23">
        <v>0.98627759999999998</v>
      </c>
      <c r="H1339">
        <v>9461</v>
      </c>
      <c r="I1339">
        <v>80</v>
      </c>
      <c r="J1339">
        <v>2.0755200000000001E-2</v>
      </c>
      <c r="N1339" s="1"/>
    </row>
    <row r="1340" spans="1:14" x14ac:dyDescent="0.25">
      <c r="A1340" t="s">
        <v>52</v>
      </c>
      <c r="B1340">
        <v>9</v>
      </c>
      <c r="C1340" s="1" t="s">
        <v>44</v>
      </c>
      <c r="D1340" s="1">
        <v>41526</v>
      </c>
      <c r="E1340">
        <v>0</v>
      </c>
      <c r="F1340" t="str">
        <f t="shared" si="20"/>
        <v>Both9Greater Fresno Area415260</v>
      </c>
      <c r="G1340" s="23">
        <v>0.86751931999999998</v>
      </c>
      <c r="H1340">
        <v>9624</v>
      </c>
      <c r="I1340">
        <v>76.5</v>
      </c>
      <c r="J1340">
        <v>1.85379E-2</v>
      </c>
      <c r="N1340" s="1"/>
    </row>
    <row r="1341" spans="1:14" x14ac:dyDescent="0.25">
      <c r="A1341" t="s">
        <v>52</v>
      </c>
      <c r="B1341">
        <v>9</v>
      </c>
      <c r="C1341" s="1" t="s">
        <v>44</v>
      </c>
      <c r="D1341" s="1">
        <v>41526</v>
      </c>
      <c r="E1341">
        <v>1</v>
      </c>
      <c r="F1341" t="str">
        <f t="shared" si="20"/>
        <v>Both9Greater Fresno Area415261</v>
      </c>
      <c r="G1341" s="23">
        <v>0.88529340000000001</v>
      </c>
      <c r="H1341">
        <v>9624</v>
      </c>
      <c r="I1341">
        <v>76.5</v>
      </c>
      <c r="J1341">
        <v>1.85379E-2</v>
      </c>
      <c r="N1341" s="1"/>
    </row>
    <row r="1342" spans="1:14" x14ac:dyDescent="0.25">
      <c r="A1342" t="s">
        <v>52</v>
      </c>
      <c r="B1342">
        <v>9</v>
      </c>
      <c r="C1342" s="1" t="s">
        <v>44</v>
      </c>
      <c r="D1342" s="1">
        <v>41527</v>
      </c>
      <c r="E1342">
        <v>0</v>
      </c>
      <c r="F1342" t="str">
        <f t="shared" si="20"/>
        <v>Both9Greater Fresno Area415270</v>
      </c>
      <c r="G1342" s="23">
        <v>0.84934160999999997</v>
      </c>
      <c r="H1342">
        <v>9619</v>
      </c>
      <c r="I1342">
        <v>74</v>
      </c>
      <c r="J1342">
        <v>1.8286899999999998E-2</v>
      </c>
      <c r="N1342" s="1"/>
    </row>
    <row r="1343" spans="1:14" x14ac:dyDescent="0.25">
      <c r="A1343" t="s">
        <v>52</v>
      </c>
      <c r="B1343">
        <v>9</v>
      </c>
      <c r="C1343" s="1" t="s">
        <v>44</v>
      </c>
      <c r="D1343" s="1">
        <v>41527</v>
      </c>
      <c r="E1343">
        <v>1</v>
      </c>
      <c r="F1343" t="str">
        <f t="shared" si="20"/>
        <v>Both9Greater Fresno Area415271</v>
      </c>
      <c r="G1343" s="23">
        <v>0.87487906999999998</v>
      </c>
      <c r="H1343">
        <v>9619</v>
      </c>
      <c r="I1343">
        <v>74</v>
      </c>
      <c r="J1343">
        <v>1.8286899999999998E-2</v>
      </c>
      <c r="N1343" s="1"/>
    </row>
    <row r="1344" spans="1:14" x14ac:dyDescent="0.25">
      <c r="A1344" t="s">
        <v>52</v>
      </c>
      <c r="B1344">
        <v>9</v>
      </c>
      <c r="C1344" s="1" t="s">
        <v>44</v>
      </c>
      <c r="D1344" s="1">
        <v>41505</v>
      </c>
      <c r="E1344">
        <v>0</v>
      </c>
      <c r="F1344" t="str">
        <f t="shared" si="20"/>
        <v>Both9Greater Fresno Area415050</v>
      </c>
      <c r="G1344" s="23">
        <v>1.0753326000000001</v>
      </c>
      <c r="H1344">
        <v>9628</v>
      </c>
      <c r="I1344">
        <v>84.5</v>
      </c>
      <c r="J1344">
        <v>2.2052200000000001E-2</v>
      </c>
      <c r="N1344" s="1"/>
    </row>
    <row r="1345" spans="1:14" x14ac:dyDescent="0.25">
      <c r="A1345" t="s">
        <v>52</v>
      </c>
      <c r="B1345">
        <v>9</v>
      </c>
      <c r="C1345" s="1" t="s">
        <v>44</v>
      </c>
      <c r="D1345" s="1">
        <v>41505</v>
      </c>
      <c r="E1345">
        <v>1</v>
      </c>
      <c r="F1345" t="str">
        <f t="shared" si="20"/>
        <v>Both9Greater Fresno Area415051</v>
      </c>
      <c r="G1345" s="23">
        <v>1.094184</v>
      </c>
      <c r="H1345">
        <v>9628</v>
      </c>
      <c r="I1345">
        <v>84.5</v>
      </c>
      <c r="J1345">
        <v>2.2052200000000001E-2</v>
      </c>
      <c r="N1345" s="1"/>
    </row>
    <row r="1346" spans="1:14" x14ac:dyDescent="0.25">
      <c r="A1346" t="s">
        <v>52</v>
      </c>
      <c r="B1346">
        <v>9</v>
      </c>
      <c r="C1346" s="1" t="s">
        <v>44</v>
      </c>
      <c r="D1346" s="1">
        <v>41474</v>
      </c>
      <c r="E1346">
        <v>0</v>
      </c>
      <c r="F1346" t="str">
        <f t="shared" si="20"/>
        <v>Both9Greater Fresno Area414740</v>
      </c>
      <c r="G1346" s="23">
        <v>0.92194370000000003</v>
      </c>
      <c r="H1346">
        <v>9595</v>
      </c>
      <c r="I1346">
        <v>78.5</v>
      </c>
      <c r="J1346">
        <v>1.8805700000000002E-2</v>
      </c>
      <c r="N1346" s="1"/>
    </row>
    <row r="1347" spans="1:14" x14ac:dyDescent="0.25">
      <c r="A1347" t="s">
        <v>52</v>
      </c>
      <c r="B1347">
        <v>9</v>
      </c>
      <c r="C1347" s="1" t="s">
        <v>44</v>
      </c>
      <c r="D1347" s="1">
        <v>41474</v>
      </c>
      <c r="E1347">
        <v>1</v>
      </c>
      <c r="F1347" t="str">
        <f t="shared" ref="F1347:F1410" si="21">CONCATENATE(A1347,B1347,C1347,D1347,E1347)</f>
        <v>Both9Greater Fresno Area414741</v>
      </c>
      <c r="G1347" s="23">
        <v>0.93567898000000005</v>
      </c>
      <c r="H1347">
        <v>9595</v>
      </c>
      <c r="I1347">
        <v>78.5</v>
      </c>
      <c r="J1347">
        <v>1.8805700000000002E-2</v>
      </c>
      <c r="N1347" s="1"/>
    </row>
    <row r="1348" spans="1:14" x14ac:dyDescent="0.25">
      <c r="A1348" t="s">
        <v>52</v>
      </c>
      <c r="B1348">
        <v>9</v>
      </c>
      <c r="C1348" s="1" t="s">
        <v>44</v>
      </c>
      <c r="D1348" s="1">
        <v>41453</v>
      </c>
      <c r="E1348">
        <v>0</v>
      </c>
      <c r="F1348" t="str">
        <f t="shared" si="21"/>
        <v>Both9Greater Fresno Area414530</v>
      </c>
      <c r="G1348" s="23">
        <v>1.1418699999999999</v>
      </c>
      <c r="H1348">
        <v>9587</v>
      </c>
      <c r="I1348">
        <v>84</v>
      </c>
      <c r="J1348">
        <v>2.3042199999999999E-2</v>
      </c>
      <c r="N1348" s="1"/>
    </row>
    <row r="1349" spans="1:14" x14ac:dyDescent="0.25">
      <c r="A1349" t="s">
        <v>52</v>
      </c>
      <c r="B1349">
        <v>9</v>
      </c>
      <c r="C1349" s="1" t="s">
        <v>44</v>
      </c>
      <c r="D1349" s="1">
        <v>41453</v>
      </c>
      <c r="E1349">
        <v>1</v>
      </c>
      <c r="F1349" t="str">
        <f t="shared" si="21"/>
        <v>Both9Greater Fresno Area414531</v>
      </c>
      <c r="G1349" s="23">
        <v>1.1544239999999999</v>
      </c>
      <c r="H1349">
        <v>9587</v>
      </c>
      <c r="I1349">
        <v>84</v>
      </c>
      <c r="J1349">
        <v>2.3042199999999999E-2</v>
      </c>
      <c r="N1349" s="1"/>
    </row>
    <row r="1350" spans="1:14" x14ac:dyDescent="0.25">
      <c r="A1350" t="s">
        <v>52</v>
      </c>
      <c r="B1350">
        <v>9</v>
      </c>
      <c r="C1350" s="1" t="s">
        <v>44</v>
      </c>
      <c r="D1350" s="1" t="s">
        <v>36</v>
      </c>
      <c r="E1350">
        <v>0</v>
      </c>
      <c r="F1350" t="str">
        <f t="shared" si="21"/>
        <v>Both9Greater Fresno AreaAverage Event Day0</v>
      </c>
      <c r="G1350" s="23">
        <v>1.0647461</v>
      </c>
      <c r="H1350">
        <v>9582.125</v>
      </c>
      <c r="I1350">
        <v>81.449460000000002</v>
      </c>
      <c r="J1350">
        <v>7.8559000000000007E-3</v>
      </c>
      <c r="N1350" s="1"/>
    </row>
    <row r="1351" spans="1:14" x14ac:dyDescent="0.25">
      <c r="A1351" t="s">
        <v>52</v>
      </c>
      <c r="B1351">
        <v>9</v>
      </c>
      <c r="C1351" s="1" t="s">
        <v>44</v>
      </c>
      <c r="D1351" s="1" t="s">
        <v>36</v>
      </c>
      <c r="E1351">
        <v>1</v>
      </c>
      <c r="F1351" t="str">
        <f t="shared" si="21"/>
        <v>Both9Greater Fresno AreaAverage Event Day1</v>
      </c>
      <c r="G1351" s="23">
        <v>1.0910747000000001</v>
      </c>
      <c r="H1351">
        <v>9582.125</v>
      </c>
      <c r="I1351">
        <v>81.449460000000002</v>
      </c>
      <c r="J1351">
        <v>7.8559000000000007E-3</v>
      </c>
      <c r="N1351" s="1"/>
    </row>
    <row r="1352" spans="1:14" x14ac:dyDescent="0.25">
      <c r="A1352" t="s">
        <v>52</v>
      </c>
      <c r="B1352">
        <v>9</v>
      </c>
      <c r="C1352" s="1" t="s">
        <v>45</v>
      </c>
      <c r="D1352" s="1">
        <v>41456</v>
      </c>
      <c r="E1352">
        <v>0</v>
      </c>
      <c r="F1352" t="str">
        <f t="shared" si="21"/>
        <v>Both9Humboldt414560</v>
      </c>
      <c r="G1352" s="23">
        <v>0.92289350999999997</v>
      </c>
      <c r="H1352">
        <v>1123</v>
      </c>
      <c r="I1352">
        <v>68.783069999999995</v>
      </c>
      <c r="J1352">
        <v>6.0542499999999999E-2</v>
      </c>
      <c r="N1352" s="1"/>
    </row>
    <row r="1353" spans="1:14" x14ac:dyDescent="0.25">
      <c r="A1353" t="s">
        <v>52</v>
      </c>
      <c r="B1353">
        <v>9</v>
      </c>
      <c r="C1353" s="1" t="s">
        <v>45</v>
      </c>
      <c r="D1353" s="1">
        <v>41456</v>
      </c>
      <c r="E1353">
        <v>1</v>
      </c>
      <c r="F1353" t="str">
        <f t="shared" si="21"/>
        <v>Both9Humboldt414561</v>
      </c>
      <c r="G1353" s="23">
        <v>0.96555968000000003</v>
      </c>
      <c r="H1353">
        <v>1123</v>
      </c>
      <c r="I1353">
        <v>68.783069999999995</v>
      </c>
      <c r="J1353">
        <v>6.0542499999999999E-2</v>
      </c>
      <c r="N1353" s="1"/>
    </row>
    <row r="1354" spans="1:14" x14ac:dyDescent="0.25">
      <c r="A1354" t="s">
        <v>52</v>
      </c>
      <c r="B1354">
        <v>9</v>
      </c>
      <c r="C1354" s="1" t="s">
        <v>45</v>
      </c>
      <c r="D1354" s="1">
        <v>41457</v>
      </c>
      <c r="E1354">
        <v>0</v>
      </c>
      <c r="F1354" t="str">
        <f t="shared" si="21"/>
        <v>Both9Humboldt414570</v>
      </c>
      <c r="G1354" s="23">
        <v>1.0322753</v>
      </c>
      <c r="H1354">
        <v>1130</v>
      </c>
      <c r="I1354">
        <v>74.093540000000004</v>
      </c>
      <c r="J1354">
        <v>6.6765400000000003E-2</v>
      </c>
      <c r="N1354" s="1"/>
    </row>
    <row r="1355" spans="1:14" x14ac:dyDescent="0.25">
      <c r="A1355" t="s">
        <v>52</v>
      </c>
      <c r="B1355">
        <v>9</v>
      </c>
      <c r="C1355" s="1" t="s">
        <v>45</v>
      </c>
      <c r="D1355" s="1">
        <v>41457</v>
      </c>
      <c r="E1355">
        <v>1</v>
      </c>
      <c r="F1355" t="str">
        <f t="shared" si="21"/>
        <v>Both9Humboldt414571</v>
      </c>
      <c r="G1355" s="23">
        <v>1.1172549000000001</v>
      </c>
      <c r="H1355">
        <v>1130</v>
      </c>
      <c r="I1355">
        <v>74.093540000000004</v>
      </c>
      <c r="J1355">
        <v>6.6765400000000003E-2</v>
      </c>
      <c r="N1355" s="1"/>
    </row>
    <row r="1356" spans="1:14" x14ac:dyDescent="0.25">
      <c r="A1356" t="s">
        <v>52</v>
      </c>
      <c r="B1356">
        <v>9</v>
      </c>
      <c r="C1356" s="1" t="s">
        <v>45</v>
      </c>
      <c r="D1356" s="1">
        <v>41432</v>
      </c>
      <c r="E1356">
        <v>0</v>
      </c>
      <c r="F1356" t="str">
        <f t="shared" si="21"/>
        <v>Both9Humboldt414320</v>
      </c>
      <c r="G1356" s="23">
        <v>0.89808573000000003</v>
      </c>
      <c r="H1356">
        <v>1077</v>
      </c>
      <c r="I1356">
        <v>64.919120000000007</v>
      </c>
      <c r="J1356">
        <v>5.9360799999999998E-2</v>
      </c>
      <c r="N1356" s="1"/>
    </row>
    <row r="1357" spans="1:14" x14ac:dyDescent="0.25">
      <c r="A1357" t="s">
        <v>52</v>
      </c>
      <c r="B1357">
        <v>9</v>
      </c>
      <c r="C1357" s="1" t="s">
        <v>45</v>
      </c>
      <c r="D1357" s="1">
        <v>41432</v>
      </c>
      <c r="E1357">
        <v>1</v>
      </c>
      <c r="F1357" t="str">
        <f t="shared" si="21"/>
        <v>Both9Humboldt414321</v>
      </c>
      <c r="G1357" s="23">
        <v>0.91547456000000005</v>
      </c>
      <c r="H1357">
        <v>1077</v>
      </c>
      <c r="I1357">
        <v>64.919120000000007</v>
      </c>
      <c r="J1357">
        <v>5.9360799999999998E-2</v>
      </c>
      <c r="N1357" s="1"/>
    </row>
    <row r="1358" spans="1:14" x14ac:dyDescent="0.25">
      <c r="A1358" t="s">
        <v>52</v>
      </c>
      <c r="B1358">
        <v>9</v>
      </c>
      <c r="C1358" s="1" t="s">
        <v>45</v>
      </c>
      <c r="D1358" s="1">
        <v>41526</v>
      </c>
      <c r="E1358">
        <v>0</v>
      </c>
      <c r="F1358" t="str">
        <f t="shared" si="21"/>
        <v>Both9Humboldt415260</v>
      </c>
      <c r="G1358" s="23">
        <v>0.7925603</v>
      </c>
      <c r="H1358">
        <v>1146</v>
      </c>
      <c r="I1358">
        <v>64.679249999999996</v>
      </c>
      <c r="J1358">
        <v>4.77968E-2</v>
      </c>
      <c r="N1358" s="1"/>
    </row>
    <row r="1359" spans="1:14" x14ac:dyDescent="0.25">
      <c r="A1359" t="s">
        <v>52</v>
      </c>
      <c r="B1359">
        <v>9</v>
      </c>
      <c r="C1359" s="1" t="s">
        <v>45</v>
      </c>
      <c r="D1359" s="1">
        <v>41526</v>
      </c>
      <c r="E1359">
        <v>1</v>
      </c>
      <c r="F1359" t="str">
        <f t="shared" si="21"/>
        <v>Both9Humboldt415261</v>
      </c>
      <c r="G1359" s="23">
        <v>0.82405006000000003</v>
      </c>
      <c r="H1359">
        <v>1146</v>
      </c>
      <c r="I1359">
        <v>64.679249999999996</v>
      </c>
      <c r="J1359">
        <v>4.77968E-2</v>
      </c>
      <c r="N1359" s="1"/>
    </row>
    <row r="1360" spans="1:14" x14ac:dyDescent="0.25">
      <c r="A1360" t="s">
        <v>52</v>
      </c>
      <c r="B1360">
        <v>9</v>
      </c>
      <c r="C1360" s="1" t="s">
        <v>45</v>
      </c>
      <c r="D1360" s="1">
        <v>41527</v>
      </c>
      <c r="E1360">
        <v>0</v>
      </c>
      <c r="F1360" t="str">
        <f t="shared" si="21"/>
        <v>Both9Humboldt415270</v>
      </c>
      <c r="G1360" s="23">
        <v>0.76971179999999995</v>
      </c>
      <c r="H1360">
        <v>1145</v>
      </c>
      <c r="I1360">
        <v>61.658769999999997</v>
      </c>
      <c r="J1360">
        <v>4.9672399999999998E-2</v>
      </c>
      <c r="N1360" s="1"/>
    </row>
    <row r="1361" spans="1:14" x14ac:dyDescent="0.25">
      <c r="A1361" t="s">
        <v>52</v>
      </c>
      <c r="B1361">
        <v>9</v>
      </c>
      <c r="C1361" s="1" t="s">
        <v>45</v>
      </c>
      <c r="D1361" s="1">
        <v>41527</v>
      </c>
      <c r="E1361">
        <v>1</v>
      </c>
      <c r="F1361" t="str">
        <f t="shared" si="21"/>
        <v>Both9Humboldt415271</v>
      </c>
      <c r="G1361" s="23">
        <v>0.84941555000000002</v>
      </c>
      <c r="H1361">
        <v>1145</v>
      </c>
      <c r="I1361">
        <v>61.658769999999997</v>
      </c>
      <c r="J1361">
        <v>4.9672399999999998E-2</v>
      </c>
      <c r="N1361" s="1"/>
    </row>
    <row r="1362" spans="1:14" x14ac:dyDescent="0.25">
      <c r="A1362" t="s">
        <v>52</v>
      </c>
      <c r="B1362">
        <v>9</v>
      </c>
      <c r="C1362" s="1" t="s">
        <v>45</v>
      </c>
      <c r="D1362" s="1">
        <v>41505</v>
      </c>
      <c r="E1362">
        <v>0</v>
      </c>
      <c r="F1362" t="str">
        <f t="shared" si="21"/>
        <v>Both9Humboldt415050</v>
      </c>
      <c r="G1362" s="23">
        <v>0.87029228000000003</v>
      </c>
      <c r="H1362">
        <v>1142</v>
      </c>
      <c r="I1362">
        <v>70.00797</v>
      </c>
      <c r="J1362">
        <v>5.48371E-2</v>
      </c>
      <c r="N1362" s="1"/>
    </row>
    <row r="1363" spans="1:14" x14ac:dyDescent="0.25">
      <c r="A1363" t="s">
        <v>52</v>
      </c>
      <c r="B1363">
        <v>9</v>
      </c>
      <c r="C1363" s="1" t="s">
        <v>45</v>
      </c>
      <c r="D1363" s="1">
        <v>41505</v>
      </c>
      <c r="E1363">
        <v>1</v>
      </c>
      <c r="F1363" t="str">
        <f t="shared" si="21"/>
        <v>Both9Humboldt415051</v>
      </c>
      <c r="G1363" s="23">
        <v>0.91512506999999998</v>
      </c>
      <c r="H1363">
        <v>1142</v>
      </c>
      <c r="I1363">
        <v>70.00797</v>
      </c>
      <c r="J1363">
        <v>5.48371E-2</v>
      </c>
      <c r="N1363" s="1"/>
    </row>
    <row r="1364" spans="1:14" x14ac:dyDescent="0.25">
      <c r="A1364" t="s">
        <v>52</v>
      </c>
      <c r="B1364">
        <v>9</v>
      </c>
      <c r="C1364" s="1" t="s">
        <v>45</v>
      </c>
      <c r="D1364" s="1">
        <v>41474</v>
      </c>
      <c r="E1364">
        <v>0</v>
      </c>
      <c r="F1364" t="str">
        <f t="shared" si="21"/>
        <v>Both9Humboldt414740</v>
      </c>
      <c r="G1364" s="23">
        <v>0.94854004000000003</v>
      </c>
      <c r="H1364">
        <v>1136</v>
      </c>
      <c r="I1364">
        <v>66.431079999999994</v>
      </c>
      <c r="J1364">
        <v>6.0347999999999999E-2</v>
      </c>
      <c r="N1364" s="1"/>
    </row>
    <row r="1365" spans="1:14" x14ac:dyDescent="0.25">
      <c r="A1365" t="s">
        <v>52</v>
      </c>
      <c r="B1365">
        <v>9</v>
      </c>
      <c r="C1365" s="1" t="s">
        <v>45</v>
      </c>
      <c r="D1365" s="1">
        <v>41474</v>
      </c>
      <c r="E1365">
        <v>1</v>
      </c>
      <c r="F1365" t="str">
        <f t="shared" si="21"/>
        <v>Both9Humboldt414741</v>
      </c>
      <c r="G1365" s="23">
        <v>0.91230264999999999</v>
      </c>
      <c r="H1365">
        <v>1136</v>
      </c>
      <c r="I1365">
        <v>66.431079999999994</v>
      </c>
      <c r="J1365">
        <v>6.0347999999999999E-2</v>
      </c>
      <c r="N1365" s="1"/>
    </row>
    <row r="1366" spans="1:14" x14ac:dyDescent="0.25">
      <c r="A1366" t="s">
        <v>52</v>
      </c>
      <c r="B1366">
        <v>9</v>
      </c>
      <c r="C1366" s="1" t="s">
        <v>45</v>
      </c>
      <c r="D1366" s="1">
        <v>41453</v>
      </c>
      <c r="E1366">
        <v>0</v>
      </c>
      <c r="F1366" t="str">
        <f t="shared" si="21"/>
        <v>Both9Humboldt414530</v>
      </c>
      <c r="G1366" s="23">
        <v>0.90308368000000006</v>
      </c>
      <c r="H1366">
        <v>1121</v>
      </c>
      <c r="I1366">
        <v>69.524439999999998</v>
      </c>
      <c r="J1366">
        <v>5.9004000000000001E-2</v>
      </c>
      <c r="N1366" s="1"/>
    </row>
    <row r="1367" spans="1:14" x14ac:dyDescent="0.25">
      <c r="A1367" t="s">
        <v>52</v>
      </c>
      <c r="B1367">
        <v>9</v>
      </c>
      <c r="C1367" s="1" t="s">
        <v>45</v>
      </c>
      <c r="D1367" s="1">
        <v>41453</v>
      </c>
      <c r="E1367">
        <v>1</v>
      </c>
      <c r="F1367" t="str">
        <f t="shared" si="21"/>
        <v>Both9Humboldt414531</v>
      </c>
      <c r="G1367" s="23">
        <v>0.93716158999999999</v>
      </c>
      <c r="H1367">
        <v>1121</v>
      </c>
      <c r="I1367">
        <v>69.524439999999998</v>
      </c>
      <c r="J1367">
        <v>5.9004000000000001E-2</v>
      </c>
      <c r="N1367" s="1"/>
    </row>
    <row r="1368" spans="1:14" x14ac:dyDescent="0.25">
      <c r="A1368" t="s">
        <v>52</v>
      </c>
      <c r="B1368">
        <v>9</v>
      </c>
      <c r="C1368" s="1" t="s">
        <v>45</v>
      </c>
      <c r="D1368" s="1" t="s">
        <v>36</v>
      </c>
      <c r="E1368">
        <v>0</v>
      </c>
      <c r="F1368" t="str">
        <f t="shared" si="21"/>
        <v>Both9HumboldtAverage Event Day0</v>
      </c>
      <c r="G1368" s="23">
        <v>0.89244385000000004</v>
      </c>
      <c r="H1368">
        <v>1127.5</v>
      </c>
      <c r="I1368">
        <v>67.519940000000005</v>
      </c>
      <c r="J1368">
        <v>2.0450599999999999E-2</v>
      </c>
      <c r="N1368" s="1"/>
    </row>
    <row r="1369" spans="1:14" x14ac:dyDescent="0.25">
      <c r="A1369" t="s">
        <v>52</v>
      </c>
      <c r="B1369">
        <v>9</v>
      </c>
      <c r="C1369" s="1" t="s">
        <v>45</v>
      </c>
      <c r="D1369" s="1" t="s">
        <v>36</v>
      </c>
      <c r="E1369">
        <v>1</v>
      </c>
      <c r="F1369" t="str">
        <f t="shared" si="21"/>
        <v>Both9HumboldtAverage Event Day1</v>
      </c>
      <c r="G1369" s="23">
        <v>0.92929030000000001</v>
      </c>
      <c r="H1369">
        <v>1127.5</v>
      </c>
      <c r="I1369">
        <v>67.519940000000005</v>
      </c>
      <c r="J1369">
        <v>2.0450599999999999E-2</v>
      </c>
      <c r="N1369" s="1"/>
    </row>
    <row r="1370" spans="1:14" x14ac:dyDescent="0.25">
      <c r="A1370" t="s">
        <v>52</v>
      </c>
      <c r="B1370">
        <v>9</v>
      </c>
      <c r="C1370" s="1" t="s">
        <v>4</v>
      </c>
      <c r="D1370" s="1">
        <v>41456</v>
      </c>
      <c r="E1370">
        <v>0</v>
      </c>
      <c r="F1370" t="str">
        <f t="shared" si="21"/>
        <v>Both9Kern414560</v>
      </c>
      <c r="G1370" s="23">
        <v>1.2987561999999999</v>
      </c>
      <c r="H1370">
        <v>8713</v>
      </c>
      <c r="I1370">
        <v>87</v>
      </c>
      <c r="J1370">
        <v>2.2558100000000001E-2</v>
      </c>
      <c r="N1370" s="1"/>
    </row>
    <row r="1371" spans="1:14" x14ac:dyDescent="0.25">
      <c r="A1371" t="s">
        <v>52</v>
      </c>
      <c r="B1371">
        <v>9</v>
      </c>
      <c r="C1371" s="1" t="s">
        <v>4</v>
      </c>
      <c r="D1371" s="1">
        <v>41456</v>
      </c>
      <c r="E1371">
        <v>1</v>
      </c>
      <c r="F1371" t="str">
        <f t="shared" si="21"/>
        <v>Both9Kern414561</v>
      </c>
      <c r="G1371" s="23">
        <v>1.3261581</v>
      </c>
      <c r="H1371">
        <v>8713</v>
      </c>
      <c r="I1371">
        <v>87</v>
      </c>
      <c r="J1371">
        <v>2.2558100000000001E-2</v>
      </c>
      <c r="N1371" s="1"/>
    </row>
    <row r="1372" spans="1:14" x14ac:dyDescent="0.25">
      <c r="A1372" t="s">
        <v>52</v>
      </c>
      <c r="B1372">
        <v>9</v>
      </c>
      <c r="C1372" s="1" t="s">
        <v>4</v>
      </c>
      <c r="D1372" s="1">
        <v>41457</v>
      </c>
      <c r="E1372">
        <v>0</v>
      </c>
      <c r="F1372" t="str">
        <f t="shared" si="21"/>
        <v>Both9Kern414570</v>
      </c>
      <c r="G1372" s="23">
        <v>1.308473</v>
      </c>
      <c r="H1372">
        <v>8714</v>
      </c>
      <c r="I1372">
        <v>91.5</v>
      </c>
      <c r="J1372">
        <v>2.30619E-2</v>
      </c>
      <c r="N1372" s="1"/>
    </row>
    <row r="1373" spans="1:14" x14ac:dyDescent="0.25">
      <c r="A1373" t="s">
        <v>52</v>
      </c>
      <c r="B1373">
        <v>9</v>
      </c>
      <c r="C1373" s="1" t="s">
        <v>4</v>
      </c>
      <c r="D1373" s="1">
        <v>41457</v>
      </c>
      <c r="E1373">
        <v>1</v>
      </c>
      <c r="F1373" t="str">
        <f t="shared" si="21"/>
        <v>Both9Kern414571</v>
      </c>
      <c r="G1373" s="23">
        <v>1.3510390000000001</v>
      </c>
      <c r="H1373">
        <v>8714</v>
      </c>
      <c r="I1373">
        <v>91.5</v>
      </c>
      <c r="J1373">
        <v>2.30619E-2</v>
      </c>
      <c r="N1373" s="1"/>
    </row>
    <row r="1374" spans="1:14" x14ac:dyDescent="0.25">
      <c r="A1374" t="s">
        <v>52</v>
      </c>
      <c r="B1374">
        <v>9</v>
      </c>
      <c r="C1374" s="1" t="s">
        <v>4</v>
      </c>
      <c r="D1374" s="1">
        <v>41432</v>
      </c>
      <c r="E1374">
        <v>0</v>
      </c>
      <c r="F1374" t="str">
        <f t="shared" si="21"/>
        <v>Both9Kern414320</v>
      </c>
      <c r="G1374" s="23">
        <v>0.96321038000000003</v>
      </c>
      <c r="H1374">
        <v>8671</v>
      </c>
      <c r="I1374">
        <v>81</v>
      </c>
      <c r="J1374">
        <v>1.80564E-2</v>
      </c>
      <c r="N1374" s="1"/>
    </row>
    <row r="1375" spans="1:14" x14ac:dyDescent="0.25">
      <c r="A1375" t="s">
        <v>52</v>
      </c>
      <c r="B1375">
        <v>9</v>
      </c>
      <c r="C1375" s="1" t="s">
        <v>4</v>
      </c>
      <c r="D1375" s="1">
        <v>41432</v>
      </c>
      <c r="E1375">
        <v>1</v>
      </c>
      <c r="F1375" t="str">
        <f t="shared" si="21"/>
        <v>Both9Kern414321</v>
      </c>
      <c r="G1375" s="23">
        <v>0.97639988</v>
      </c>
      <c r="H1375">
        <v>8671</v>
      </c>
      <c r="I1375">
        <v>81</v>
      </c>
      <c r="J1375">
        <v>1.80564E-2</v>
      </c>
      <c r="N1375" s="1"/>
    </row>
    <row r="1376" spans="1:14" x14ac:dyDescent="0.25">
      <c r="A1376" t="s">
        <v>52</v>
      </c>
      <c r="B1376">
        <v>9</v>
      </c>
      <c r="C1376" s="1" t="s">
        <v>4</v>
      </c>
      <c r="D1376" s="1">
        <v>41526</v>
      </c>
      <c r="E1376">
        <v>0</v>
      </c>
      <c r="F1376" t="str">
        <f t="shared" si="21"/>
        <v>Both9Kern415260</v>
      </c>
      <c r="G1376" s="23">
        <v>0.84053199999999995</v>
      </c>
      <c r="H1376">
        <v>8704</v>
      </c>
      <c r="I1376">
        <v>78.5</v>
      </c>
      <c r="J1376">
        <v>1.6083E-2</v>
      </c>
      <c r="N1376" s="1"/>
    </row>
    <row r="1377" spans="1:14" x14ac:dyDescent="0.25">
      <c r="A1377" t="s">
        <v>52</v>
      </c>
      <c r="B1377">
        <v>9</v>
      </c>
      <c r="C1377" s="1" t="s">
        <v>4</v>
      </c>
      <c r="D1377" s="1">
        <v>41526</v>
      </c>
      <c r="E1377">
        <v>1</v>
      </c>
      <c r="F1377" t="str">
        <f t="shared" si="21"/>
        <v>Both9Kern415261</v>
      </c>
      <c r="G1377" s="23">
        <v>0.86369169999999995</v>
      </c>
      <c r="H1377">
        <v>8704</v>
      </c>
      <c r="I1377">
        <v>78.5</v>
      </c>
      <c r="J1377">
        <v>1.6083E-2</v>
      </c>
      <c r="N1377" s="1"/>
    </row>
    <row r="1378" spans="1:14" x14ac:dyDescent="0.25">
      <c r="A1378" t="s">
        <v>52</v>
      </c>
      <c r="B1378">
        <v>9</v>
      </c>
      <c r="C1378" s="1" t="s">
        <v>4</v>
      </c>
      <c r="D1378" s="1">
        <v>41527</v>
      </c>
      <c r="E1378">
        <v>0</v>
      </c>
      <c r="F1378" t="str">
        <f t="shared" si="21"/>
        <v>Both9Kern415270</v>
      </c>
      <c r="G1378" s="23">
        <v>0.81729499000000005</v>
      </c>
      <c r="H1378">
        <v>8703</v>
      </c>
      <c r="I1378">
        <v>79.5</v>
      </c>
      <c r="J1378">
        <v>1.5963399999999999E-2</v>
      </c>
      <c r="N1378" s="1"/>
    </row>
    <row r="1379" spans="1:14" x14ac:dyDescent="0.25">
      <c r="A1379" t="s">
        <v>52</v>
      </c>
      <c r="B1379">
        <v>9</v>
      </c>
      <c r="C1379" s="1" t="s">
        <v>4</v>
      </c>
      <c r="D1379" s="1">
        <v>41527</v>
      </c>
      <c r="E1379">
        <v>1</v>
      </c>
      <c r="F1379" t="str">
        <f t="shared" si="21"/>
        <v>Both9Kern415271</v>
      </c>
      <c r="G1379" s="23">
        <v>0.85005984000000001</v>
      </c>
      <c r="H1379">
        <v>8703</v>
      </c>
      <c r="I1379">
        <v>79.5</v>
      </c>
      <c r="J1379">
        <v>1.5963399999999999E-2</v>
      </c>
      <c r="N1379" s="1"/>
    </row>
    <row r="1380" spans="1:14" x14ac:dyDescent="0.25">
      <c r="A1380" t="s">
        <v>52</v>
      </c>
      <c r="B1380">
        <v>9</v>
      </c>
      <c r="C1380" s="1" t="s">
        <v>4</v>
      </c>
      <c r="D1380" s="1">
        <v>41505</v>
      </c>
      <c r="E1380">
        <v>0</v>
      </c>
      <c r="F1380" t="str">
        <f t="shared" si="21"/>
        <v>Both9Kern415050</v>
      </c>
      <c r="G1380" s="23">
        <v>1.0173856999999999</v>
      </c>
      <c r="H1380">
        <v>8701</v>
      </c>
      <c r="I1380">
        <v>86</v>
      </c>
      <c r="J1380">
        <v>1.9017900000000001E-2</v>
      </c>
      <c r="N1380" s="1"/>
    </row>
    <row r="1381" spans="1:14" x14ac:dyDescent="0.25">
      <c r="A1381" t="s">
        <v>52</v>
      </c>
      <c r="B1381">
        <v>9</v>
      </c>
      <c r="C1381" s="1" t="s">
        <v>4</v>
      </c>
      <c r="D1381" s="1">
        <v>41505</v>
      </c>
      <c r="E1381">
        <v>1</v>
      </c>
      <c r="F1381" t="str">
        <f t="shared" si="21"/>
        <v>Both9Kern415051</v>
      </c>
      <c r="G1381" s="23">
        <v>1.0570927999999999</v>
      </c>
      <c r="H1381">
        <v>8701</v>
      </c>
      <c r="I1381">
        <v>86</v>
      </c>
      <c r="J1381">
        <v>1.9017900000000001E-2</v>
      </c>
      <c r="N1381" s="1"/>
    </row>
    <row r="1382" spans="1:14" x14ac:dyDescent="0.25">
      <c r="A1382" t="s">
        <v>52</v>
      </c>
      <c r="B1382">
        <v>9</v>
      </c>
      <c r="C1382" s="1" t="s">
        <v>4</v>
      </c>
      <c r="D1382" s="1">
        <v>41474</v>
      </c>
      <c r="E1382">
        <v>0</v>
      </c>
      <c r="F1382" t="str">
        <f t="shared" si="21"/>
        <v>Both9Kern414740</v>
      </c>
      <c r="G1382" s="23">
        <v>0.90531391999999999</v>
      </c>
      <c r="H1382">
        <v>8697</v>
      </c>
      <c r="I1382">
        <v>79.5</v>
      </c>
      <c r="J1382">
        <v>1.6726999999999999E-2</v>
      </c>
      <c r="N1382" s="1"/>
    </row>
    <row r="1383" spans="1:14" x14ac:dyDescent="0.25">
      <c r="A1383" t="s">
        <v>52</v>
      </c>
      <c r="B1383">
        <v>9</v>
      </c>
      <c r="C1383" s="1" t="s">
        <v>4</v>
      </c>
      <c r="D1383" s="1">
        <v>41474</v>
      </c>
      <c r="E1383">
        <v>1</v>
      </c>
      <c r="F1383" t="str">
        <f t="shared" si="21"/>
        <v>Both9Kern414741</v>
      </c>
      <c r="G1383" s="23">
        <v>0.91683477999999996</v>
      </c>
      <c r="H1383">
        <v>8697</v>
      </c>
      <c r="I1383">
        <v>79.5</v>
      </c>
      <c r="J1383">
        <v>1.6726999999999999E-2</v>
      </c>
      <c r="N1383" s="1"/>
    </row>
    <row r="1384" spans="1:14" x14ac:dyDescent="0.25">
      <c r="A1384" t="s">
        <v>52</v>
      </c>
      <c r="B1384">
        <v>9</v>
      </c>
      <c r="C1384" s="1" t="s">
        <v>4</v>
      </c>
      <c r="D1384" s="1">
        <v>41453</v>
      </c>
      <c r="E1384">
        <v>0</v>
      </c>
      <c r="F1384" t="str">
        <f t="shared" si="21"/>
        <v>Both9Kern414530</v>
      </c>
      <c r="G1384" s="23">
        <v>1.1981854000000001</v>
      </c>
      <c r="H1384">
        <v>8706</v>
      </c>
      <c r="I1384">
        <v>84</v>
      </c>
      <c r="J1384">
        <v>2.1621700000000001E-2</v>
      </c>
      <c r="N1384" s="1"/>
    </row>
    <row r="1385" spans="1:14" x14ac:dyDescent="0.25">
      <c r="A1385" t="s">
        <v>52</v>
      </c>
      <c r="B1385">
        <v>9</v>
      </c>
      <c r="C1385" s="1" t="s">
        <v>4</v>
      </c>
      <c r="D1385" s="1">
        <v>41453</v>
      </c>
      <c r="E1385">
        <v>1</v>
      </c>
      <c r="F1385" t="str">
        <f t="shared" si="21"/>
        <v>Both9Kern414531</v>
      </c>
      <c r="G1385" s="23">
        <v>1.2317393000000001</v>
      </c>
      <c r="H1385">
        <v>8706</v>
      </c>
      <c r="I1385">
        <v>84</v>
      </c>
      <c r="J1385">
        <v>2.1621700000000001E-2</v>
      </c>
      <c r="N1385" s="1"/>
    </row>
    <row r="1386" spans="1:14" x14ac:dyDescent="0.25">
      <c r="A1386" t="s">
        <v>52</v>
      </c>
      <c r="B1386">
        <v>9</v>
      </c>
      <c r="C1386" s="1" t="s">
        <v>4</v>
      </c>
      <c r="D1386" s="1" t="s">
        <v>36</v>
      </c>
      <c r="E1386">
        <v>0</v>
      </c>
      <c r="F1386" t="str">
        <f t="shared" si="21"/>
        <v>Both9KernAverage Event Day0</v>
      </c>
      <c r="G1386" s="23">
        <v>1.0451044</v>
      </c>
      <c r="H1386">
        <v>8701.125</v>
      </c>
      <c r="I1386">
        <v>83.386650000000003</v>
      </c>
      <c r="J1386">
        <v>6.9820999999999998E-3</v>
      </c>
      <c r="N1386" s="1"/>
    </row>
    <row r="1387" spans="1:14" x14ac:dyDescent="0.25">
      <c r="A1387" t="s">
        <v>52</v>
      </c>
      <c r="B1387">
        <v>9</v>
      </c>
      <c r="C1387" s="1" t="s">
        <v>4</v>
      </c>
      <c r="D1387" s="1" t="s">
        <v>36</v>
      </c>
      <c r="E1387">
        <v>1</v>
      </c>
      <c r="F1387" t="str">
        <f t="shared" si="21"/>
        <v>Both9KernAverage Event Day1</v>
      </c>
      <c r="G1387" s="23">
        <v>1.0720358999999999</v>
      </c>
      <c r="H1387">
        <v>8701.125</v>
      </c>
      <c r="I1387">
        <v>83.386650000000003</v>
      </c>
      <c r="J1387">
        <v>6.9820999999999998E-3</v>
      </c>
      <c r="N1387" s="1"/>
    </row>
    <row r="1388" spans="1:14" x14ac:dyDescent="0.25">
      <c r="A1388" t="s">
        <v>52</v>
      </c>
      <c r="B1388">
        <v>9</v>
      </c>
      <c r="C1388" s="1" t="s">
        <v>46</v>
      </c>
      <c r="D1388" s="1">
        <v>41456</v>
      </c>
      <c r="E1388">
        <v>0</v>
      </c>
      <c r="F1388" t="str">
        <f t="shared" si="21"/>
        <v>Both9North Coast and North Bay414560</v>
      </c>
      <c r="G1388" s="23">
        <v>0.74019303000000003</v>
      </c>
      <c r="H1388">
        <v>5241</v>
      </c>
      <c r="I1388">
        <v>67.698329999999999</v>
      </c>
      <c r="J1388">
        <v>2.2218700000000001E-2</v>
      </c>
      <c r="N1388" s="1"/>
    </row>
    <row r="1389" spans="1:14" x14ac:dyDescent="0.25">
      <c r="A1389" t="s">
        <v>52</v>
      </c>
      <c r="B1389">
        <v>9</v>
      </c>
      <c r="C1389" s="1" t="s">
        <v>46</v>
      </c>
      <c r="D1389" s="1">
        <v>41456</v>
      </c>
      <c r="E1389">
        <v>1</v>
      </c>
      <c r="F1389" t="str">
        <f t="shared" si="21"/>
        <v>Both9North Coast and North Bay414561</v>
      </c>
      <c r="G1389" s="23">
        <v>0.77009587999999995</v>
      </c>
      <c r="H1389">
        <v>5241</v>
      </c>
      <c r="I1389">
        <v>67.698329999999999</v>
      </c>
      <c r="J1389">
        <v>2.2218700000000001E-2</v>
      </c>
      <c r="N1389" s="1"/>
    </row>
    <row r="1390" spans="1:14" x14ac:dyDescent="0.25">
      <c r="A1390" t="s">
        <v>52</v>
      </c>
      <c r="B1390">
        <v>9</v>
      </c>
      <c r="C1390" s="1" t="s">
        <v>46</v>
      </c>
      <c r="D1390" s="1">
        <v>41457</v>
      </c>
      <c r="E1390">
        <v>0</v>
      </c>
      <c r="F1390" t="str">
        <f t="shared" si="21"/>
        <v>Both9North Coast and North Bay414570</v>
      </c>
      <c r="G1390" s="23">
        <v>0.78112004999999995</v>
      </c>
      <c r="H1390">
        <v>5245</v>
      </c>
      <c r="I1390">
        <v>71.086590000000001</v>
      </c>
      <c r="J1390">
        <v>2.4277099999999999E-2</v>
      </c>
      <c r="N1390" s="1"/>
    </row>
    <row r="1391" spans="1:14" x14ac:dyDescent="0.25">
      <c r="A1391" t="s">
        <v>52</v>
      </c>
      <c r="B1391">
        <v>9</v>
      </c>
      <c r="C1391" s="1" t="s">
        <v>46</v>
      </c>
      <c r="D1391" s="1">
        <v>41457</v>
      </c>
      <c r="E1391">
        <v>1</v>
      </c>
      <c r="F1391" t="str">
        <f t="shared" si="21"/>
        <v>Both9North Coast and North Bay414571</v>
      </c>
      <c r="G1391" s="23">
        <v>0.82861647999999999</v>
      </c>
      <c r="H1391">
        <v>5245</v>
      </c>
      <c r="I1391">
        <v>71.086590000000001</v>
      </c>
      <c r="J1391">
        <v>2.4277099999999999E-2</v>
      </c>
      <c r="N1391" s="1"/>
    </row>
    <row r="1392" spans="1:14" x14ac:dyDescent="0.25">
      <c r="A1392" t="s">
        <v>52</v>
      </c>
      <c r="B1392">
        <v>9</v>
      </c>
      <c r="C1392" s="1" t="s">
        <v>46</v>
      </c>
      <c r="D1392" s="1">
        <v>41432</v>
      </c>
      <c r="E1392">
        <v>0</v>
      </c>
      <c r="F1392" t="str">
        <f t="shared" si="21"/>
        <v>Both9North Coast and North Bay414320</v>
      </c>
      <c r="G1392" s="23">
        <v>0.66956972000000003</v>
      </c>
      <c r="H1392">
        <v>5129</v>
      </c>
      <c r="I1392">
        <v>55.784260000000003</v>
      </c>
      <c r="J1392">
        <v>2.01665E-2</v>
      </c>
      <c r="N1392" s="1"/>
    </row>
    <row r="1393" spans="1:14" x14ac:dyDescent="0.25">
      <c r="A1393" t="s">
        <v>52</v>
      </c>
      <c r="B1393">
        <v>9</v>
      </c>
      <c r="C1393" s="1" t="s">
        <v>46</v>
      </c>
      <c r="D1393" s="1">
        <v>41432</v>
      </c>
      <c r="E1393">
        <v>1</v>
      </c>
      <c r="F1393" t="str">
        <f t="shared" si="21"/>
        <v>Both9North Coast and North Bay414321</v>
      </c>
      <c r="G1393" s="23">
        <v>0.69504940999999998</v>
      </c>
      <c r="H1393">
        <v>5129</v>
      </c>
      <c r="I1393">
        <v>55.784260000000003</v>
      </c>
      <c r="J1393">
        <v>2.01665E-2</v>
      </c>
      <c r="N1393" s="1"/>
    </row>
    <row r="1394" spans="1:14" x14ac:dyDescent="0.25">
      <c r="A1394" t="s">
        <v>52</v>
      </c>
      <c r="B1394">
        <v>9</v>
      </c>
      <c r="C1394" s="1" t="s">
        <v>46</v>
      </c>
      <c r="D1394" s="1">
        <v>41526</v>
      </c>
      <c r="E1394">
        <v>0</v>
      </c>
      <c r="F1394" t="str">
        <f t="shared" si="21"/>
        <v>Both9North Coast and North Bay415260</v>
      </c>
      <c r="G1394" s="23">
        <v>0.69552179000000003</v>
      </c>
      <c r="H1394">
        <v>5291</v>
      </c>
      <c r="I1394">
        <v>59.898820000000001</v>
      </c>
      <c r="J1394">
        <v>2.06584E-2</v>
      </c>
      <c r="N1394" s="1"/>
    </row>
    <row r="1395" spans="1:14" x14ac:dyDescent="0.25">
      <c r="A1395" t="s">
        <v>52</v>
      </c>
      <c r="B1395">
        <v>9</v>
      </c>
      <c r="C1395" s="1" t="s">
        <v>46</v>
      </c>
      <c r="D1395" s="1">
        <v>41526</v>
      </c>
      <c r="E1395">
        <v>1</v>
      </c>
      <c r="F1395" t="str">
        <f t="shared" si="21"/>
        <v>Both9North Coast and North Bay415261</v>
      </c>
      <c r="G1395" s="23">
        <v>0.71291841</v>
      </c>
      <c r="H1395">
        <v>5291</v>
      </c>
      <c r="I1395">
        <v>59.898820000000001</v>
      </c>
      <c r="J1395">
        <v>2.06584E-2</v>
      </c>
      <c r="N1395" s="1"/>
    </row>
    <row r="1396" spans="1:14" x14ac:dyDescent="0.25">
      <c r="A1396" t="s">
        <v>52</v>
      </c>
      <c r="B1396">
        <v>9</v>
      </c>
      <c r="C1396" s="1" t="s">
        <v>46</v>
      </c>
      <c r="D1396" s="1">
        <v>41527</v>
      </c>
      <c r="E1396">
        <v>0</v>
      </c>
      <c r="F1396" t="str">
        <f t="shared" si="21"/>
        <v>Both9North Coast and North Bay415270</v>
      </c>
      <c r="G1396" s="23">
        <v>0.69776921000000003</v>
      </c>
      <c r="H1396">
        <v>5287</v>
      </c>
      <c r="I1396">
        <v>59.914119999999997</v>
      </c>
      <c r="J1396">
        <v>2.0594299999999999E-2</v>
      </c>
      <c r="N1396" s="1"/>
    </row>
    <row r="1397" spans="1:14" x14ac:dyDescent="0.25">
      <c r="A1397" t="s">
        <v>52</v>
      </c>
      <c r="B1397">
        <v>9</v>
      </c>
      <c r="C1397" s="1" t="s">
        <v>46</v>
      </c>
      <c r="D1397" s="1">
        <v>41527</v>
      </c>
      <c r="E1397">
        <v>1</v>
      </c>
      <c r="F1397" t="str">
        <f t="shared" si="21"/>
        <v>Both9North Coast and North Bay415271</v>
      </c>
      <c r="G1397" s="23">
        <v>0.72774274000000005</v>
      </c>
      <c r="H1397">
        <v>5287</v>
      </c>
      <c r="I1397">
        <v>59.914119999999997</v>
      </c>
      <c r="J1397">
        <v>2.0594299999999999E-2</v>
      </c>
      <c r="N1397" s="1"/>
    </row>
    <row r="1398" spans="1:14" x14ac:dyDescent="0.25">
      <c r="A1398" t="s">
        <v>52</v>
      </c>
      <c r="B1398">
        <v>9</v>
      </c>
      <c r="C1398" s="1" t="s">
        <v>46</v>
      </c>
      <c r="D1398" s="1">
        <v>41505</v>
      </c>
      <c r="E1398">
        <v>0</v>
      </c>
      <c r="F1398" t="str">
        <f t="shared" si="21"/>
        <v>Both9North Coast and North Bay415050</v>
      </c>
      <c r="G1398" s="23">
        <v>0.73317421000000005</v>
      </c>
      <c r="H1398">
        <v>5283</v>
      </c>
      <c r="I1398">
        <v>68.391660000000002</v>
      </c>
      <c r="J1398">
        <v>2.17906E-2</v>
      </c>
      <c r="N1398" s="1"/>
    </row>
    <row r="1399" spans="1:14" x14ac:dyDescent="0.25">
      <c r="A1399" t="s">
        <v>52</v>
      </c>
      <c r="B1399">
        <v>9</v>
      </c>
      <c r="C1399" s="1" t="s">
        <v>46</v>
      </c>
      <c r="D1399" s="1">
        <v>41505</v>
      </c>
      <c r="E1399">
        <v>1</v>
      </c>
      <c r="F1399" t="str">
        <f t="shared" si="21"/>
        <v>Both9North Coast and North Bay415051</v>
      </c>
      <c r="G1399" s="23">
        <v>0.75109669000000001</v>
      </c>
      <c r="H1399">
        <v>5283</v>
      </c>
      <c r="I1399">
        <v>68.391660000000002</v>
      </c>
      <c r="J1399">
        <v>2.17906E-2</v>
      </c>
      <c r="N1399" s="1"/>
    </row>
    <row r="1400" spans="1:14" x14ac:dyDescent="0.25">
      <c r="A1400" t="s">
        <v>52</v>
      </c>
      <c r="B1400">
        <v>9</v>
      </c>
      <c r="C1400" s="1" t="s">
        <v>46</v>
      </c>
      <c r="D1400" s="1">
        <v>41474</v>
      </c>
      <c r="E1400">
        <v>0</v>
      </c>
      <c r="F1400" t="str">
        <f t="shared" si="21"/>
        <v>Both9North Coast and North Bay414740</v>
      </c>
      <c r="G1400" s="23">
        <v>0.68214023999999995</v>
      </c>
      <c r="H1400">
        <v>5274</v>
      </c>
      <c r="I1400">
        <v>56.498559999999998</v>
      </c>
      <c r="J1400">
        <v>2.03822E-2</v>
      </c>
      <c r="N1400" s="1"/>
    </row>
    <row r="1401" spans="1:14" x14ac:dyDescent="0.25">
      <c r="A1401" t="s">
        <v>52</v>
      </c>
      <c r="B1401">
        <v>9</v>
      </c>
      <c r="C1401" s="1" t="s">
        <v>46</v>
      </c>
      <c r="D1401" s="1">
        <v>41474</v>
      </c>
      <c r="E1401">
        <v>1</v>
      </c>
      <c r="F1401" t="str">
        <f t="shared" si="21"/>
        <v>Both9North Coast and North Bay414741</v>
      </c>
      <c r="G1401" s="23">
        <v>0.71438694000000003</v>
      </c>
      <c r="H1401">
        <v>5274</v>
      </c>
      <c r="I1401">
        <v>56.498559999999998</v>
      </c>
      <c r="J1401">
        <v>2.03822E-2</v>
      </c>
      <c r="N1401" s="1"/>
    </row>
    <row r="1402" spans="1:14" x14ac:dyDescent="0.25">
      <c r="A1402" t="s">
        <v>52</v>
      </c>
      <c r="B1402">
        <v>9</v>
      </c>
      <c r="C1402" s="1" t="s">
        <v>46</v>
      </c>
      <c r="D1402" s="1">
        <v>41453</v>
      </c>
      <c r="E1402">
        <v>0</v>
      </c>
      <c r="F1402" t="str">
        <f t="shared" si="21"/>
        <v>Both9North Coast and North Bay414530</v>
      </c>
      <c r="G1402" s="23">
        <v>0.75859372999999997</v>
      </c>
      <c r="H1402">
        <v>5232</v>
      </c>
      <c r="I1402">
        <v>71.892099999999999</v>
      </c>
      <c r="J1402">
        <v>2.4004399999999999E-2</v>
      </c>
      <c r="N1402" s="1"/>
    </row>
    <row r="1403" spans="1:14" x14ac:dyDescent="0.25">
      <c r="A1403" t="s">
        <v>52</v>
      </c>
      <c r="B1403">
        <v>9</v>
      </c>
      <c r="C1403" s="1" t="s">
        <v>46</v>
      </c>
      <c r="D1403" s="1">
        <v>41453</v>
      </c>
      <c r="E1403">
        <v>1</v>
      </c>
      <c r="F1403" t="str">
        <f t="shared" si="21"/>
        <v>Both9North Coast and North Bay414531</v>
      </c>
      <c r="G1403" s="23">
        <v>0.77439068</v>
      </c>
      <c r="H1403">
        <v>5232</v>
      </c>
      <c r="I1403">
        <v>71.892099999999999</v>
      </c>
      <c r="J1403">
        <v>2.4004399999999999E-2</v>
      </c>
      <c r="N1403" s="1"/>
    </row>
    <row r="1404" spans="1:14" x14ac:dyDescent="0.25">
      <c r="A1404" t="s">
        <v>52</v>
      </c>
      <c r="B1404">
        <v>9</v>
      </c>
      <c r="C1404" s="1" t="s">
        <v>46</v>
      </c>
      <c r="D1404" s="1" t="s">
        <v>36</v>
      </c>
      <c r="E1404">
        <v>0</v>
      </c>
      <c r="F1404" t="str">
        <f t="shared" si="21"/>
        <v>Both9North Coast and North BayAverage Event Day0</v>
      </c>
      <c r="G1404" s="23">
        <v>0.71989871999999999</v>
      </c>
      <c r="H1404">
        <v>5247.75</v>
      </c>
      <c r="I1404">
        <v>63.916420000000002</v>
      </c>
      <c r="J1404">
        <v>7.7406999999999997E-3</v>
      </c>
      <c r="N1404" s="1"/>
    </row>
    <row r="1405" spans="1:14" x14ac:dyDescent="0.25">
      <c r="A1405" t="s">
        <v>52</v>
      </c>
      <c r="B1405">
        <v>9</v>
      </c>
      <c r="C1405" s="1" t="s">
        <v>46</v>
      </c>
      <c r="D1405" s="1" t="s">
        <v>36</v>
      </c>
      <c r="E1405">
        <v>1</v>
      </c>
      <c r="F1405" t="str">
        <f t="shared" si="21"/>
        <v>Both9North Coast and North BayAverage Event Day1</v>
      </c>
      <c r="G1405" s="23">
        <v>0.74691308000000001</v>
      </c>
      <c r="H1405">
        <v>5247.75</v>
      </c>
      <c r="I1405">
        <v>63.916420000000002</v>
      </c>
      <c r="J1405">
        <v>7.7406999999999997E-3</v>
      </c>
      <c r="N1405" s="1"/>
    </row>
    <row r="1406" spans="1:14" x14ac:dyDescent="0.25">
      <c r="A1406" t="s">
        <v>52</v>
      </c>
      <c r="B1406">
        <v>9</v>
      </c>
      <c r="C1406" s="1" t="s">
        <v>5</v>
      </c>
      <c r="D1406" s="1">
        <v>41456</v>
      </c>
      <c r="E1406">
        <v>0</v>
      </c>
      <c r="F1406" t="str">
        <f t="shared" si="21"/>
        <v>Both9Other414560</v>
      </c>
      <c r="G1406" s="23">
        <v>0.98121143</v>
      </c>
      <c r="H1406">
        <v>22373</v>
      </c>
      <c r="I1406">
        <v>76.602869999999996</v>
      </c>
      <c r="J1406">
        <v>1.38488E-2</v>
      </c>
      <c r="N1406" s="1"/>
    </row>
    <row r="1407" spans="1:14" x14ac:dyDescent="0.25">
      <c r="A1407" t="s">
        <v>52</v>
      </c>
      <c r="B1407">
        <v>9</v>
      </c>
      <c r="C1407" s="1" t="s">
        <v>5</v>
      </c>
      <c r="D1407" s="1">
        <v>41456</v>
      </c>
      <c r="E1407">
        <v>1</v>
      </c>
      <c r="F1407" t="str">
        <f t="shared" si="21"/>
        <v>Both9Other414561</v>
      </c>
      <c r="G1407" s="23">
        <v>1.0059058000000001</v>
      </c>
      <c r="H1407">
        <v>22373</v>
      </c>
      <c r="I1407">
        <v>76.602869999999996</v>
      </c>
      <c r="J1407">
        <v>1.38488E-2</v>
      </c>
      <c r="N1407" s="1"/>
    </row>
    <row r="1408" spans="1:14" x14ac:dyDescent="0.25">
      <c r="A1408" t="s">
        <v>52</v>
      </c>
      <c r="B1408">
        <v>9</v>
      </c>
      <c r="C1408" s="1" t="s">
        <v>5</v>
      </c>
      <c r="D1408" s="1">
        <v>41457</v>
      </c>
      <c r="E1408">
        <v>0</v>
      </c>
      <c r="F1408" t="str">
        <f t="shared" si="21"/>
        <v>Both9Other414570</v>
      </c>
      <c r="G1408" s="23">
        <v>1.1039064999999999</v>
      </c>
      <c r="H1408">
        <v>22392</v>
      </c>
      <c r="I1408">
        <v>80.618709999999993</v>
      </c>
      <c r="J1408">
        <v>1.562E-2</v>
      </c>
      <c r="N1408" s="1"/>
    </row>
    <row r="1409" spans="1:14" x14ac:dyDescent="0.25">
      <c r="A1409" t="s">
        <v>52</v>
      </c>
      <c r="B1409">
        <v>9</v>
      </c>
      <c r="C1409" s="1" t="s">
        <v>5</v>
      </c>
      <c r="D1409" s="1">
        <v>41457</v>
      </c>
      <c r="E1409">
        <v>1</v>
      </c>
      <c r="F1409" t="str">
        <f t="shared" si="21"/>
        <v>Both9Other414571</v>
      </c>
      <c r="G1409" s="23">
        <v>1.1818293</v>
      </c>
      <c r="H1409">
        <v>22392</v>
      </c>
      <c r="I1409">
        <v>80.618709999999993</v>
      </c>
      <c r="J1409">
        <v>1.562E-2</v>
      </c>
      <c r="N1409" s="1"/>
    </row>
    <row r="1410" spans="1:14" x14ac:dyDescent="0.25">
      <c r="A1410" t="s">
        <v>52</v>
      </c>
      <c r="B1410">
        <v>9</v>
      </c>
      <c r="C1410" s="1" t="s">
        <v>5</v>
      </c>
      <c r="D1410" s="1">
        <v>41432</v>
      </c>
      <c r="E1410">
        <v>0</v>
      </c>
      <c r="F1410" t="str">
        <f t="shared" si="21"/>
        <v>Both9Other414320</v>
      </c>
      <c r="G1410" s="23">
        <v>0.80822859000000002</v>
      </c>
      <c r="H1410">
        <v>21460</v>
      </c>
      <c r="I1410">
        <v>68.591679999999997</v>
      </c>
      <c r="J1410">
        <v>1.1892E-2</v>
      </c>
      <c r="N1410" s="1"/>
    </row>
    <row r="1411" spans="1:14" x14ac:dyDescent="0.25">
      <c r="A1411" t="s">
        <v>52</v>
      </c>
      <c r="B1411">
        <v>9</v>
      </c>
      <c r="C1411" s="1" t="s">
        <v>5</v>
      </c>
      <c r="D1411" s="1">
        <v>41432</v>
      </c>
      <c r="E1411">
        <v>1</v>
      </c>
      <c r="F1411" t="str">
        <f t="shared" ref="F1411:F1474" si="22">CONCATENATE(A1411,B1411,C1411,D1411,E1411)</f>
        <v>Both9Other414321</v>
      </c>
      <c r="G1411" s="23">
        <v>0.81931175000000001</v>
      </c>
      <c r="H1411">
        <v>21460</v>
      </c>
      <c r="I1411">
        <v>68.591679999999997</v>
      </c>
      <c r="J1411">
        <v>1.1892E-2</v>
      </c>
      <c r="N1411" s="1"/>
    </row>
    <row r="1412" spans="1:14" x14ac:dyDescent="0.25">
      <c r="A1412" t="s">
        <v>52</v>
      </c>
      <c r="B1412">
        <v>9</v>
      </c>
      <c r="C1412" s="1" t="s">
        <v>5</v>
      </c>
      <c r="D1412" s="1">
        <v>41526</v>
      </c>
      <c r="E1412">
        <v>0</v>
      </c>
      <c r="F1412" t="str">
        <f t="shared" si="22"/>
        <v>Both9Other415260</v>
      </c>
      <c r="G1412" s="23">
        <v>0.77004729999999999</v>
      </c>
      <c r="H1412">
        <v>22818</v>
      </c>
      <c r="I1412">
        <v>70.683729999999997</v>
      </c>
      <c r="J1412">
        <v>1.06313E-2</v>
      </c>
      <c r="N1412" s="1"/>
    </row>
    <row r="1413" spans="1:14" x14ac:dyDescent="0.25">
      <c r="A1413" t="s">
        <v>52</v>
      </c>
      <c r="B1413">
        <v>9</v>
      </c>
      <c r="C1413" s="1" t="s">
        <v>5</v>
      </c>
      <c r="D1413" s="1">
        <v>41526</v>
      </c>
      <c r="E1413">
        <v>1</v>
      </c>
      <c r="F1413" t="str">
        <f t="shared" si="22"/>
        <v>Both9Other415261</v>
      </c>
      <c r="G1413" s="23">
        <v>0.79256325999999999</v>
      </c>
      <c r="H1413">
        <v>22818</v>
      </c>
      <c r="I1413">
        <v>70.683729999999997</v>
      </c>
      <c r="J1413">
        <v>1.06313E-2</v>
      </c>
      <c r="N1413" s="1"/>
    </row>
    <row r="1414" spans="1:14" x14ac:dyDescent="0.25">
      <c r="A1414" t="s">
        <v>52</v>
      </c>
      <c r="B1414">
        <v>9</v>
      </c>
      <c r="C1414" s="1" t="s">
        <v>5</v>
      </c>
      <c r="D1414" s="1">
        <v>41527</v>
      </c>
      <c r="E1414">
        <v>0</v>
      </c>
      <c r="F1414" t="str">
        <f t="shared" si="22"/>
        <v>Both9Other415270</v>
      </c>
      <c r="G1414" s="23">
        <v>0.75144299000000003</v>
      </c>
      <c r="H1414">
        <v>22817</v>
      </c>
      <c r="I1414">
        <v>67.720849999999999</v>
      </c>
      <c r="J1414">
        <v>1.0322400000000001E-2</v>
      </c>
      <c r="N1414" s="1"/>
    </row>
    <row r="1415" spans="1:14" x14ac:dyDescent="0.25">
      <c r="A1415" t="s">
        <v>52</v>
      </c>
      <c r="B1415">
        <v>9</v>
      </c>
      <c r="C1415" s="1" t="s">
        <v>5</v>
      </c>
      <c r="D1415" s="1">
        <v>41527</v>
      </c>
      <c r="E1415">
        <v>1</v>
      </c>
      <c r="F1415" t="str">
        <f t="shared" si="22"/>
        <v>Both9Other415271</v>
      </c>
      <c r="G1415" s="23">
        <v>0.78458351999999998</v>
      </c>
      <c r="H1415">
        <v>22817</v>
      </c>
      <c r="I1415">
        <v>67.720849999999999</v>
      </c>
      <c r="J1415">
        <v>1.0322400000000001E-2</v>
      </c>
      <c r="N1415" s="1"/>
    </row>
    <row r="1416" spans="1:14" x14ac:dyDescent="0.25">
      <c r="A1416" t="s">
        <v>52</v>
      </c>
      <c r="B1416">
        <v>9</v>
      </c>
      <c r="C1416" s="1" t="s">
        <v>5</v>
      </c>
      <c r="D1416" s="1">
        <v>41505</v>
      </c>
      <c r="E1416">
        <v>0</v>
      </c>
      <c r="F1416" t="str">
        <f t="shared" si="22"/>
        <v>Both9Other415050</v>
      </c>
      <c r="G1416" s="23">
        <v>0.84597549000000005</v>
      </c>
      <c r="H1416">
        <v>22846</v>
      </c>
      <c r="I1416">
        <v>73.648840000000007</v>
      </c>
      <c r="J1416">
        <v>1.1871100000000001E-2</v>
      </c>
      <c r="N1416" s="1"/>
    </row>
    <row r="1417" spans="1:14" x14ac:dyDescent="0.25">
      <c r="A1417" t="s">
        <v>52</v>
      </c>
      <c r="B1417">
        <v>9</v>
      </c>
      <c r="C1417" s="1" t="s">
        <v>5</v>
      </c>
      <c r="D1417" s="1">
        <v>41505</v>
      </c>
      <c r="E1417">
        <v>1</v>
      </c>
      <c r="F1417" t="str">
        <f t="shared" si="22"/>
        <v>Both9Other415051</v>
      </c>
      <c r="G1417" s="23">
        <v>0.87715783000000003</v>
      </c>
      <c r="H1417">
        <v>22846</v>
      </c>
      <c r="I1417">
        <v>73.648840000000007</v>
      </c>
      <c r="J1417">
        <v>1.1871100000000001E-2</v>
      </c>
      <c r="N1417" s="1"/>
    </row>
    <row r="1418" spans="1:14" x14ac:dyDescent="0.25">
      <c r="A1418" t="s">
        <v>52</v>
      </c>
      <c r="B1418">
        <v>9</v>
      </c>
      <c r="C1418" s="1" t="s">
        <v>5</v>
      </c>
      <c r="D1418" s="1">
        <v>41474</v>
      </c>
      <c r="E1418">
        <v>0</v>
      </c>
      <c r="F1418" t="str">
        <f t="shared" si="22"/>
        <v>Both9Other414740</v>
      </c>
      <c r="G1418" s="23">
        <v>0.77995126000000004</v>
      </c>
      <c r="H1418">
        <v>22721</v>
      </c>
      <c r="I1418">
        <v>67.876059999999995</v>
      </c>
      <c r="J1418">
        <v>1.09438E-2</v>
      </c>
      <c r="N1418" s="1"/>
    </row>
    <row r="1419" spans="1:14" x14ac:dyDescent="0.25">
      <c r="A1419" t="s">
        <v>52</v>
      </c>
      <c r="B1419">
        <v>9</v>
      </c>
      <c r="C1419" s="1" t="s">
        <v>5</v>
      </c>
      <c r="D1419" s="1">
        <v>41474</v>
      </c>
      <c r="E1419">
        <v>1</v>
      </c>
      <c r="F1419" t="str">
        <f t="shared" si="22"/>
        <v>Both9Other414741</v>
      </c>
      <c r="G1419" s="23">
        <v>0.79876791000000003</v>
      </c>
      <c r="H1419">
        <v>22721</v>
      </c>
      <c r="I1419">
        <v>67.876059999999995</v>
      </c>
      <c r="J1419">
        <v>1.09438E-2</v>
      </c>
      <c r="N1419" s="1"/>
    </row>
    <row r="1420" spans="1:14" x14ac:dyDescent="0.25">
      <c r="A1420" t="s">
        <v>52</v>
      </c>
      <c r="B1420">
        <v>9</v>
      </c>
      <c r="C1420" s="1" t="s">
        <v>5</v>
      </c>
      <c r="D1420" s="1">
        <v>41453</v>
      </c>
      <c r="E1420">
        <v>0</v>
      </c>
      <c r="F1420" t="str">
        <f t="shared" si="22"/>
        <v>Both9Other414530</v>
      </c>
      <c r="G1420" s="23">
        <v>0.91658782999999999</v>
      </c>
      <c r="H1420">
        <v>22332</v>
      </c>
      <c r="I1420">
        <v>77.87724</v>
      </c>
      <c r="J1420">
        <v>1.3356E-2</v>
      </c>
      <c r="N1420" s="1"/>
    </row>
    <row r="1421" spans="1:14" x14ac:dyDescent="0.25">
      <c r="A1421" t="s">
        <v>52</v>
      </c>
      <c r="B1421">
        <v>9</v>
      </c>
      <c r="C1421" s="1" t="s">
        <v>5</v>
      </c>
      <c r="D1421" s="1">
        <v>41453</v>
      </c>
      <c r="E1421">
        <v>1</v>
      </c>
      <c r="F1421" t="str">
        <f t="shared" si="22"/>
        <v>Both9Other414531</v>
      </c>
      <c r="G1421" s="23">
        <v>0.94387030000000005</v>
      </c>
      <c r="H1421">
        <v>22332</v>
      </c>
      <c r="I1421">
        <v>77.87724</v>
      </c>
      <c r="J1421">
        <v>1.3356E-2</v>
      </c>
      <c r="N1421" s="1"/>
    </row>
    <row r="1422" spans="1:14" x14ac:dyDescent="0.25">
      <c r="A1422" t="s">
        <v>52</v>
      </c>
      <c r="B1422">
        <v>9</v>
      </c>
      <c r="C1422" s="1" t="s">
        <v>5</v>
      </c>
      <c r="D1422" s="1" t="s">
        <v>36</v>
      </c>
      <c r="E1422">
        <v>0</v>
      </c>
      <c r="F1422" t="str">
        <f t="shared" si="22"/>
        <v>Both9OtherAverage Event Day0</v>
      </c>
      <c r="G1422" s="23">
        <v>0.87022851000000001</v>
      </c>
      <c r="H1422">
        <v>22469.88</v>
      </c>
      <c r="I1422">
        <v>72.95308</v>
      </c>
      <c r="J1422">
        <v>4.4384999999999997E-3</v>
      </c>
      <c r="N1422" s="1"/>
    </row>
    <row r="1423" spans="1:14" x14ac:dyDescent="0.25">
      <c r="A1423" t="s">
        <v>52</v>
      </c>
      <c r="B1423">
        <v>9</v>
      </c>
      <c r="C1423" s="1" t="s">
        <v>5</v>
      </c>
      <c r="D1423" s="1" t="s">
        <v>36</v>
      </c>
      <c r="E1423">
        <v>1</v>
      </c>
      <c r="F1423" t="str">
        <f t="shared" si="22"/>
        <v>Both9OtherAverage Event Day1</v>
      </c>
      <c r="G1423" s="23">
        <v>0.90023461999999999</v>
      </c>
      <c r="H1423">
        <v>22469.88</v>
      </c>
      <c r="I1423">
        <v>72.95308</v>
      </c>
      <c r="J1423">
        <v>4.4384999999999997E-3</v>
      </c>
      <c r="N1423" s="1"/>
    </row>
    <row r="1424" spans="1:14" x14ac:dyDescent="0.25">
      <c r="A1424" t="s">
        <v>52</v>
      </c>
      <c r="B1424">
        <v>9</v>
      </c>
      <c r="C1424" s="1" t="s">
        <v>6</v>
      </c>
      <c r="D1424" s="1">
        <v>41456</v>
      </c>
      <c r="E1424">
        <v>0</v>
      </c>
      <c r="F1424" t="str">
        <f t="shared" si="22"/>
        <v>Both9Sierra414560</v>
      </c>
      <c r="G1424" s="23">
        <v>1.2191236999999999</v>
      </c>
      <c r="H1424">
        <v>9739</v>
      </c>
      <c r="I1424">
        <v>80.786590000000004</v>
      </c>
      <c r="J1424">
        <v>2.51427E-2</v>
      </c>
      <c r="N1424" s="1"/>
    </row>
    <row r="1425" spans="1:14" x14ac:dyDescent="0.25">
      <c r="A1425" t="s">
        <v>52</v>
      </c>
      <c r="B1425">
        <v>9</v>
      </c>
      <c r="C1425" s="1" t="s">
        <v>6</v>
      </c>
      <c r="D1425" s="1">
        <v>41456</v>
      </c>
      <c r="E1425">
        <v>1</v>
      </c>
      <c r="F1425" t="str">
        <f t="shared" si="22"/>
        <v>Both9Sierra414561</v>
      </c>
      <c r="G1425" s="23">
        <v>1.3016037</v>
      </c>
      <c r="H1425">
        <v>9739</v>
      </c>
      <c r="I1425">
        <v>80.786590000000004</v>
      </c>
      <c r="J1425">
        <v>2.51427E-2</v>
      </c>
      <c r="N1425" s="1"/>
    </row>
    <row r="1426" spans="1:14" x14ac:dyDescent="0.25">
      <c r="A1426" t="s">
        <v>52</v>
      </c>
      <c r="B1426">
        <v>9</v>
      </c>
      <c r="C1426" s="1" t="s">
        <v>6</v>
      </c>
      <c r="D1426" s="1">
        <v>41457</v>
      </c>
      <c r="E1426">
        <v>0</v>
      </c>
      <c r="F1426" t="str">
        <f t="shared" si="22"/>
        <v>Both9Sierra414570</v>
      </c>
      <c r="G1426" s="23">
        <v>1.4210906000000001</v>
      </c>
      <c r="H1426">
        <v>9738</v>
      </c>
      <c r="I1426">
        <v>82.790149999999997</v>
      </c>
      <c r="J1426">
        <v>2.87952E-2</v>
      </c>
      <c r="N1426" s="1"/>
    </row>
    <row r="1427" spans="1:14" x14ac:dyDescent="0.25">
      <c r="A1427" t="s">
        <v>52</v>
      </c>
      <c r="B1427">
        <v>9</v>
      </c>
      <c r="C1427" s="1" t="s">
        <v>6</v>
      </c>
      <c r="D1427" s="1">
        <v>41457</v>
      </c>
      <c r="E1427">
        <v>1</v>
      </c>
      <c r="F1427" t="str">
        <f t="shared" si="22"/>
        <v>Both9Sierra414571</v>
      </c>
      <c r="G1427" s="23">
        <v>1.564705</v>
      </c>
      <c r="H1427">
        <v>9738</v>
      </c>
      <c r="I1427">
        <v>82.790149999999997</v>
      </c>
      <c r="J1427">
        <v>2.87952E-2</v>
      </c>
      <c r="N1427" s="1"/>
    </row>
    <row r="1428" spans="1:14" x14ac:dyDescent="0.25">
      <c r="A1428" t="s">
        <v>52</v>
      </c>
      <c r="B1428">
        <v>9</v>
      </c>
      <c r="C1428" s="1" t="s">
        <v>6</v>
      </c>
      <c r="D1428" s="1">
        <v>41432</v>
      </c>
      <c r="E1428">
        <v>0</v>
      </c>
      <c r="F1428" t="str">
        <f t="shared" si="22"/>
        <v>Both9Sierra414320</v>
      </c>
      <c r="G1428" s="23">
        <v>0.95373268</v>
      </c>
      <c r="H1428">
        <v>9602</v>
      </c>
      <c r="I1428">
        <v>76.221059999999994</v>
      </c>
      <c r="J1428">
        <v>1.97074E-2</v>
      </c>
      <c r="N1428" s="1"/>
    </row>
    <row r="1429" spans="1:14" x14ac:dyDescent="0.25">
      <c r="A1429" t="s">
        <v>52</v>
      </c>
      <c r="B1429">
        <v>9</v>
      </c>
      <c r="C1429" s="1" t="s">
        <v>6</v>
      </c>
      <c r="D1429" s="1">
        <v>41432</v>
      </c>
      <c r="E1429">
        <v>1</v>
      </c>
      <c r="F1429" t="str">
        <f t="shared" si="22"/>
        <v>Both9Sierra414321</v>
      </c>
      <c r="G1429" s="23">
        <v>0.95441288000000002</v>
      </c>
      <c r="H1429">
        <v>9602</v>
      </c>
      <c r="I1429">
        <v>76.221059999999994</v>
      </c>
      <c r="J1429">
        <v>1.97074E-2</v>
      </c>
      <c r="N1429" s="1"/>
    </row>
    <row r="1430" spans="1:14" x14ac:dyDescent="0.25">
      <c r="A1430" t="s">
        <v>52</v>
      </c>
      <c r="B1430">
        <v>9</v>
      </c>
      <c r="C1430" s="1" t="s">
        <v>6</v>
      </c>
      <c r="D1430" s="1">
        <v>41526</v>
      </c>
      <c r="E1430">
        <v>0</v>
      </c>
      <c r="F1430" t="str">
        <f t="shared" si="22"/>
        <v>Both9Sierra415260</v>
      </c>
      <c r="G1430" s="23">
        <v>0.87151970999999995</v>
      </c>
      <c r="H1430">
        <v>9730</v>
      </c>
      <c r="I1430">
        <v>71.624549999999999</v>
      </c>
      <c r="J1430">
        <v>1.8193399999999998E-2</v>
      </c>
      <c r="N1430" s="1"/>
    </row>
    <row r="1431" spans="1:14" x14ac:dyDescent="0.25">
      <c r="A1431" t="s">
        <v>52</v>
      </c>
      <c r="B1431">
        <v>9</v>
      </c>
      <c r="C1431" s="1" t="s">
        <v>6</v>
      </c>
      <c r="D1431" s="1">
        <v>41526</v>
      </c>
      <c r="E1431">
        <v>1</v>
      </c>
      <c r="F1431" t="str">
        <f t="shared" si="22"/>
        <v>Both9Sierra415261</v>
      </c>
      <c r="G1431" s="23">
        <v>0.90447111000000002</v>
      </c>
      <c r="H1431">
        <v>9730</v>
      </c>
      <c r="I1431">
        <v>71.624549999999999</v>
      </c>
      <c r="J1431">
        <v>1.8193399999999998E-2</v>
      </c>
      <c r="N1431" s="1"/>
    </row>
    <row r="1432" spans="1:14" x14ac:dyDescent="0.25">
      <c r="A1432" t="s">
        <v>52</v>
      </c>
      <c r="B1432">
        <v>9</v>
      </c>
      <c r="C1432" s="1" t="s">
        <v>6</v>
      </c>
      <c r="D1432" s="1">
        <v>41527</v>
      </c>
      <c r="E1432">
        <v>0</v>
      </c>
      <c r="F1432" t="str">
        <f t="shared" si="22"/>
        <v>Both9Sierra415270</v>
      </c>
      <c r="G1432" s="23">
        <v>0.87728415000000004</v>
      </c>
      <c r="H1432">
        <v>9724</v>
      </c>
      <c r="I1432">
        <v>71.20617</v>
      </c>
      <c r="J1432">
        <v>1.7860600000000001E-2</v>
      </c>
      <c r="N1432" s="1"/>
    </row>
    <row r="1433" spans="1:14" x14ac:dyDescent="0.25">
      <c r="A1433" t="s">
        <v>52</v>
      </c>
      <c r="B1433">
        <v>9</v>
      </c>
      <c r="C1433" s="1" t="s">
        <v>6</v>
      </c>
      <c r="D1433" s="1">
        <v>41527</v>
      </c>
      <c r="E1433">
        <v>1</v>
      </c>
      <c r="F1433" t="str">
        <f t="shared" si="22"/>
        <v>Both9Sierra415271</v>
      </c>
      <c r="G1433" s="23">
        <v>0.91804839000000005</v>
      </c>
      <c r="H1433">
        <v>9724</v>
      </c>
      <c r="I1433">
        <v>71.20617</v>
      </c>
      <c r="J1433">
        <v>1.7860600000000001E-2</v>
      </c>
      <c r="N1433" s="1"/>
    </row>
    <row r="1434" spans="1:14" x14ac:dyDescent="0.25">
      <c r="A1434" t="s">
        <v>52</v>
      </c>
      <c r="B1434">
        <v>9</v>
      </c>
      <c r="C1434" s="1" t="s">
        <v>6</v>
      </c>
      <c r="D1434" s="1">
        <v>41505</v>
      </c>
      <c r="E1434">
        <v>0</v>
      </c>
      <c r="F1434" t="str">
        <f t="shared" si="22"/>
        <v>Both9Sierra415050</v>
      </c>
      <c r="G1434" s="23">
        <v>1.0853474999999999</v>
      </c>
      <c r="H1434">
        <v>9730</v>
      </c>
      <c r="I1434">
        <v>76.713229999999996</v>
      </c>
      <c r="J1434">
        <v>2.26839E-2</v>
      </c>
      <c r="N1434" s="1"/>
    </row>
    <row r="1435" spans="1:14" x14ac:dyDescent="0.25">
      <c r="A1435" t="s">
        <v>52</v>
      </c>
      <c r="B1435">
        <v>9</v>
      </c>
      <c r="C1435" s="1" t="s">
        <v>6</v>
      </c>
      <c r="D1435" s="1">
        <v>41505</v>
      </c>
      <c r="E1435">
        <v>1</v>
      </c>
      <c r="F1435" t="str">
        <f t="shared" si="22"/>
        <v>Both9Sierra415051</v>
      </c>
      <c r="G1435" s="23">
        <v>1.1869722</v>
      </c>
      <c r="H1435">
        <v>9730</v>
      </c>
      <c r="I1435">
        <v>76.713229999999996</v>
      </c>
      <c r="J1435">
        <v>2.26839E-2</v>
      </c>
      <c r="N1435" s="1"/>
    </row>
    <row r="1436" spans="1:14" x14ac:dyDescent="0.25">
      <c r="A1436" t="s">
        <v>52</v>
      </c>
      <c r="B1436">
        <v>9</v>
      </c>
      <c r="C1436" s="1" t="s">
        <v>6</v>
      </c>
      <c r="D1436" s="1">
        <v>41474</v>
      </c>
      <c r="E1436">
        <v>0</v>
      </c>
      <c r="F1436" t="str">
        <f t="shared" si="22"/>
        <v>Both9Sierra414740</v>
      </c>
      <c r="G1436" s="23">
        <v>0.90520153999999997</v>
      </c>
      <c r="H1436">
        <v>9734</v>
      </c>
      <c r="I1436">
        <v>73.940960000000004</v>
      </c>
      <c r="J1436">
        <v>1.8419399999999999E-2</v>
      </c>
      <c r="N1436" s="1"/>
    </row>
    <row r="1437" spans="1:14" x14ac:dyDescent="0.25">
      <c r="A1437" t="s">
        <v>52</v>
      </c>
      <c r="B1437">
        <v>9</v>
      </c>
      <c r="C1437" s="1" t="s">
        <v>6</v>
      </c>
      <c r="D1437" s="1">
        <v>41474</v>
      </c>
      <c r="E1437">
        <v>1</v>
      </c>
      <c r="F1437" t="str">
        <f t="shared" si="22"/>
        <v>Both9Sierra414741</v>
      </c>
      <c r="G1437" s="23">
        <v>0.92928074999999999</v>
      </c>
      <c r="H1437">
        <v>9734</v>
      </c>
      <c r="I1437">
        <v>73.940960000000004</v>
      </c>
      <c r="J1437">
        <v>1.8419399999999999E-2</v>
      </c>
      <c r="N1437" s="1"/>
    </row>
    <row r="1438" spans="1:14" x14ac:dyDescent="0.25">
      <c r="A1438" t="s">
        <v>52</v>
      </c>
      <c r="B1438">
        <v>9</v>
      </c>
      <c r="C1438" s="1" t="s">
        <v>6</v>
      </c>
      <c r="D1438" s="1">
        <v>41453</v>
      </c>
      <c r="E1438">
        <v>0</v>
      </c>
      <c r="F1438" t="str">
        <f t="shared" si="22"/>
        <v>Both9Sierra414530</v>
      </c>
      <c r="G1438" s="23">
        <v>1.0499984</v>
      </c>
      <c r="H1438">
        <v>9746</v>
      </c>
      <c r="I1438">
        <v>78.622889999999998</v>
      </c>
      <c r="J1438">
        <v>2.2130299999999999E-2</v>
      </c>
      <c r="N1438" s="1"/>
    </row>
    <row r="1439" spans="1:14" x14ac:dyDescent="0.25">
      <c r="A1439" t="s">
        <v>52</v>
      </c>
      <c r="B1439">
        <v>9</v>
      </c>
      <c r="C1439" s="1" t="s">
        <v>6</v>
      </c>
      <c r="D1439" s="1">
        <v>41453</v>
      </c>
      <c r="E1439">
        <v>1</v>
      </c>
      <c r="F1439" t="str">
        <f t="shared" si="22"/>
        <v>Both9Sierra414531</v>
      </c>
      <c r="G1439" s="23">
        <v>1.0837650999999999</v>
      </c>
      <c r="H1439">
        <v>9746</v>
      </c>
      <c r="I1439">
        <v>78.622889999999998</v>
      </c>
      <c r="J1439">
        <v>2.2130299999999999E-2</v>
      </c>
      <c r="N1439" s="1"/>
    </row>
    <row r="1440" spans="1:14" x14ac:dyDescent="0.25">
      <c r="A1440" t="s">
        <v>52</v>
      </c>
      <c r="B1440">
        <v>9</v>
      </c>
      <c r="C1440" s="1" t="s">
        <v>6</v>
      </c>
      <c r="D1440" s="1" t="s">
        <v>36</v>
      </c>
      <c r="E1440">
        <v>0</v>
      </c>
      <c r="F1440" t="str">
        <f t="shared" si="22"/>
        <v>Both9SierraAverage Event Day0</v>
      </c>
      <c r="G1440" s="23">
        <v>1.0485935</v>
      </c>
      <c r="H1440">
        <v>9717.875</v>
      </c>
      <c r="I1440">
        <v>76.497950000000003</v>
      </c>
      <c r="J1440">
        <v>7.8954999999999997E-3</v>
      </c>
      <c r="N1440" s="1"/>
    </row>
    <row r="1441" spans="1:14" x14ac:dyDescent="0.25">
      <c r="A1441" t="s">
        <v>52</v>
      </c>
      <c r="B1441">
        <v>9</v>
      </c>
      <c r="C1441" s="1" t="s">
        <v>6</v>
      </c>
      <c r="D1441" s="1" t="s">
        <v>36</v>
      </c>
      <c r="E1441">
        <v>1</v>
      </c>
      <c r="F1441" t="str">
        <f t="shared" si="22"/>
        <v>Both9SierraAverage Event Day1</v>
      </c>
      <c r="G1441" s="23">
        <v>1.1060014</v>
      </c>
      <c r="H1441">
        <v>9717.875</v>
      </c>
      <c r="I1441">
        <v>76.497950000000003</v>
      </c>
      <c r="J1441">
        <v>7.8954999999999997E-3</v>
      </c>
      <c r="N1441" s="1"/>
    </row>
    <row r="1442" spans="1:14" x14ac:dyDescent="0.25">
      <c r="A1442" t="s">
        <v>52</v>
      </c>
      <c r="B1442">
        <v>9</v>
      </c>
      <c r="C1442" s="1" t="s">
        <v>7</v>
      </c>
      <c r="D1442" s="1">
        <v>41456</v>
      </c>
      <c r="E1442">
        <v>0</v>
      </c>
      <c r="F1442" t="str">
        <f t="shared" si="22"/>
        <v>Both9Stockton414560</v>
      </c>
      <c r="G1442" s="23">
        <v>1.0764716999999999</v>
      </c>
      <c r="H1442">
        <v>9283</v>
      </c>
      <c r="I1442">
        <v>79.854349999999997</v>
      </c>
      <c r="J1442">
        <v>2.3390999999999999E-2</v>
      </c>
      <c r="N1442" s="1"/>
    </row>
    <row r="1443" spans="1:14" x14ac:dyDescent="0.25">
      <c r="A1443" t="s">
        <v>52</v>
      </c>
      <c r="B1443">
        <v>9</v>
      </c>
      <c r="C1443" s="1" t="s">
        <v>7</v>
      </c>
      <c r="D1443" s="1">
        <v>41456</v>
      </c>
      <c r="E1443">
        <v>1</v>
      </c>
      <c r="F1443" t="str">
        <f t="shared" si="22"/>
        <v>Both9Stockton414561</v>
      </c>
      <c r="G1443" s="23">
        <v>1.0858091999999999</v>
      </c>
      <c r="H1443">
        <v>9283</v>
      </c>
      <c r="I1443">
        <v>79.854349999999997</v>
      </c>
      <c r="J1443">
        <v>2.3390999999999999E-2</v>
      </c>
      <c r="N1443" s="1"/>
    </row>
    <row r="1444" spans="1:14" x14ac:dyDescent="0.25">
      <c r="A1444" t="s">
        <v>52</v>
      </c>
      <c r="B1444">
        <v>9</v>
      </c>
      <c r="C1444" s="1" t="s">
        <v>7</v>
      </c>
      <c r="D1444" s="1">
        <v>41457</v>
      </c>
      <c r="E1444">
        <v>0</v>
      </c>
      <c r="F1444" t="str">
        <f t="shared" si="22"/>
        <v>Both9Stockton414570</v>
      </c>
      <c r="G1444" s="23">
        <v>1.2975817999999999</v>
      </c>
      <c r="H1444">
        <v>9279</v>
      </c>
      <c r="I1444">
        <v>86.250810000000001</v>
      </c>
      <c r="J1444">
        <v>2.75205E-2</v>
      </c>
      <c r="N1444" s="1"/>
    </row>
    <row r="1445" spans="1:14" x14ac:dyDescent="0.25">
      <c r="A1445" t="s">
        <v>52</v>
      </c>
      <c r="B1445">
        <v>9</v>
      </c>
      <c r="C1445" s="1" t="s">
        <v>7</v>
      </c>
      <c r="D1445" s="1">
        <v>41457</v>
      </c>
      <c r="E1445">
        <v>1</v>
      </c>
      <c r="F1445" t="str">
        <f t="shared" si="22"/>
        <v>Both9Stockton414571</v>
      </c>
      <c r="G1445" s="23">
        <v>1.3784966000000001</v>
      </c>
      <c r="H1445">
        <v>9279</v>
      </c>
      <c r="I1445">
        <v>86.250810000000001</v>
      </c>
      <c r="J1445">
        <v>2.75205E-2</v>
      </c>
      <c r="N1445" s="1"/>
    </row>
    <row r="1446" spans="1:14" x14ac:dyDescent="0.25">
      <c r="A1446" t="s">
        <v>52</v>
      </c>
      <c r="B1446">
        <v>9</v>
      </c>
      <c r="C1446" s="1" t="s">
        <v>7</v>
      </c>
      <c r="D1446" s="1">
        <v>41432</v>
      </c>
      <c r="E1446">
        <v>0</v>
      </c>
      <c r="F1446" t="str">
        <f t="shared" si="22"/>
        <v>Both9Stockton414320</v>
      </c>
      <c r="G1446" s="23">
        <v>0.76421026000000003</v>
      </c>
      <c r="H1446">
        <v>9238</v>
      </c>
      <c r="I1446">
        <v>69.338970000000003</v>
      </c>
      <c r="J1446">
        <v>1.7562700000000001E-2</v>
      </c>
      <c r="N1446" s="1"/>
    </row>
    <row r="1447" spans="1:14" x14ac:dyDescent="0.25">
      <c r="A1447" t="s">
        <v>52</v>
      </c>
      <c r="B1447">
        <v>9</v>
      </c>
      <c r="C1447" s="1" t="s">
        <v>7</v>
      </c>
      <c r="D1447" s="1">
        <v>41432</v>
      </c>
      <c r="E1447">
        <v>1</v>
      </c>
      <c r="F1447" t="str">
        <f t="shared" si="22"/>
        <v>Both9Stockton414321</v>
      </c>
      <c r="G1447" s="23">
        <v>0.77579845999999997</v>
      </c>
      <c r="H1447">
        <v>9238</v>
      </c>
      <c r="I1447">
        <v>69.338970000000003</v>
      </c>
      <c r="J1447">
        <v>1.7562700000000001E-2</v>
      </c>
      <c r="N1447" s="1"/>
    </row>
    <row r="1448" spans="1:14" x14ac:dyDescent="0.25">
      <c r="A1448" t="s">
        <v>52</v>
      </c>
      <c r="B1448">
        <v>9</v>
      </c>
      <c r="C1448" s="1" t="s">
        <v>7</v>
      </c>
      <c r="D1448" s="1">
        <v>41526</v>
      </c>
      <c r="E1448">
        <v>0</v>
      </c>
      <c r="F1448" t="str">
        <f t="shared" si="22"/>
        <v>Both9Stockton415260</v>
      </c>
      <c r="G1448" s="23">
        <v>0.77947226000000003</v>
      </c>
      <c r="H1448">
        <v>9251</v>
      </c>
      <c r="I1448">
        <v>73.300129999999996</v>
      </c>
      <c r="J1448">
        <v>1.75009E-2</v>
      </c>
      <c r="N1448" s="1"/>
    </row>
    <row r="1449" spans="1:14" x14ac:dyDescent="0.25">
      <c r="A1449" t="s">
        <v>52</v>
      </c>
      <c r="B1449">
        <v>9</v>
      </c>
      <c r="C1449" s="1" t="s">
        <v>7</v>
      </c>
      <c r="D1449" s="1">
        <v>41526</v>
      </c>
      <c r="E1449">
        <v>1</v>
      </c>
      <c r="F1449" t="str">
        <f t="shared" si="22"/>
        <v>Both9Stockton415261</v>
      </c>
      <c r="G1449" s="23">
        <v>0.80477964000000002</v>
      </c>
      <c r="H1449">
        <v>9251</v>
      </c>
      <c r="I1449">
        <v>73.300129999999996</v>
      </c>
      <c r="J1449">
        <v>1.75009E-2</v>
      </c>
      <c r="N1449" s="1"/>
    </row>
    <row r="1450" spans="1:14" x14ac:dyDescent="0.25">
      <c r="A1450" t="s">
        <v>52</v>
      </c>
      <c r="B1450">
        <v>9</v>
      </c>
      <c r="C1450" s="1" t="s">
        <v>7</v>
      </c>
      <c r="D1450" s="1">
        <v>41527</v>
      </c>
      <c r="E1450">
        <v>0</v>
      </c>
      <c r="F1450" t="str">
        <f t="shared" si="22"/>
        <v>Both9Stockton415270</v>
      </c>
      <c r="G1450" s="23">
        <v>0.77349805000000005</v>
      </c>
      <c r="H1450">
        <v>9250</v>
      </c>
      <c r="I1450">
        <v>70.225909999999999</v>
      </c>
      <c r="J1450">
        <v>1.7052399999999999E-2</v>
      </c>
      <c r="N1450" s="1"/>
    </row>
    <row r="1451" spans="1:14" x14ac:dyDescent="0.25">
      <c r="A1451" t="s">
        <v>52</v>
      </c>
      <c r="B1451">
        <v>9</v>
      </c>
      <c r="C1451" s="1" t="s">
        <v>7</v>
      </c>
      <c r="D1451" s="1">
        <v>41527</v>
      </c>
      <c r="E1451">
        <v>1</v>
      </c>
      <c r="F1451" t="str">
        <f t="shared" si="22"/>
        <v>Both9Stockton415271</v>
      </c>
      <c r="G1451" s="23">
        <v>0.80014352</v>
      </c>
      <c r="H1451">
        <v>9250</v>
      </c>
      <c r="I1451">
        <v>70.225909999999999</v>
      </c>
      <c r="J1451">
        <v>1.7052399999999999E-2</v>
      </c>
      <c r="N1451" s="1"/>
    </row>
    <row r="1452" spans="1:14" x14ac:dyDescent="0.25">
      <c r="A1452" t="s">
        <v>52</v>
      </c>
      <c r="B1452">
        <v>9</v>
      </c>
      <c r="C1452" s="1" t="s">
        <v>7</v>
      </c>
      <c r="D1452" s="1">
        <v>41505</v>
      </c>
      <c r="E1452">
        <v>0</v>
      </c>
      <c r="F1452" t="str">
        <f t="shared" si="22"/>
        <v>Both9Stockton415050</v>
      </c>
      <c r="G1452" s="23">
        <v>0.90904008000000003</v>
      </c>
      <c r="H1452">
        <v>9261</v>
      </c>
      <c r="I1452">
        <v>79.949089999999998</v>
      </c>
      <c r="J1452">
        <v>2.0047100000000002E-2</v>
      </c>
      <c r="N1452" s="1"/>
    </row>
    <row r="1453" spans="1:14" x14ac:dyDescent="0.25">
      <c r="A1453" t="s">
        <v>52</v>
      </c>
      <c r="B1453">
        <v>9</v>
      </c>
      <c r="C1453" s="1" t="s">
        <v>7</v>
      </c>
      <c r="D1453" s="1">
        <v>41505</v>
      </c>
      <c r="E1453">
        <v>1</v>
      </c>
      <c r="F1453" t="str">
        <f t="shared" si="22"/>
        <v>Both9Stockton415051</v>
      </c>
      <c r="G1453" s="23">
        <v>0.94069239999999998</v>
      </c>
      <c r="H1453">
        <v>9261</v>
      </c>
      <c r="I1453">
        <v>79.949089999999998</v>
      </c>
      <c r="J1453">
        <v>2.0047100000000002E-2</v>
      </c>
      <c r="N1453" s="1"/>
    </row>
    <row r="1454" spans="1:14" x14ac:dyDescent="0.25">
      <c r="A1454" t="s">
        <v>52</v>
      </c>
      <c r="B1454">
        <v>9</v>
      </c>
      <c r="C1454" s="1" t="s">
        <v>7</v>
      </c>
      <c r="D1454" s="1">
        <v>41474</v>
      </c>
      <c r="E1454">
        <v>0</v>
      </c>
      <c r="F1454" t="str">
        <f t="shared" si="22"/>
        <v>Both9Stockton414740</v>
      </c>
      <c r="G1454" s="23">
        <v>0.76002004000000001</v>
      </c>
      <c r="H1454">
        <v>9261</v>
      </c>
      <c r="I1454">
        <v>70.311109999999999</v>
      </c>
      <c r="J1454">
        <v>1.7441999999999999E-2</v>
      </c>
      <c r="N1454" s="1"/>
    </row>
    <row r="1455" spans="1:14" x14ac:dyDescent="0.25">
      <c r="A1455" t="s">
        <v>52</v>
      </c>
      <c r="B1455">
        <v>9</v>
      </c>
      <c r="C1455" s="1" t="s">
        <v>7</v>
      </c>
      <c r="D1455" s="1">
        <v>41474</v>
      </c>
      <c r="E1455">
        <v>1</v>
      </c>
      <c r="F1455" t="str">
        <f t="shared" si="22"/>
        <v>Both9Stockton414741</v>
      </c>
      <c r="G1455" s="23">
        <v>0.79259385000000004</v>
      </c>
      <c r="H1455">
        <v>9261</v>
      </c>
      <c r="I1455">
        <v>70.311109999999999</v>
      </c>
      <c r="J1455">
        <v>1.7441999999999999E-2</v>
      </c>
      <c r="N1455" s="1"/>
    </row>
    <row r="1456" spans="1:14" x14ac:dyDescent="0.25">
      <c r="A1456" t="s">
        <v>52</v>
      </c>
      <c r="B1456">
        <v>9</v>
      </c>
      <c r="C1456" s="1" t="s">
        <v>7</v>
      </c>
      <c r="D1456" s="1">
        <v>41453</v>
      </c>
      <c r="E1456">
        <v>0</v>
      </c>
      <c r="F1456" t="str">
        <f t="shared" si="22"/>
        <v>Both9Stockton414530</v>
      </c>
      <c r="G1456" s="23">
        <v>0.96163233000000004</v>
      </c>
      <c r="H1456">
        <v>9287</v>
      </c>
      <c r="I1456">
        <v>80.451319999999996</v>
      </c>
      <c r="J1456">
        <v>2.1679299999999999E-2</v>
      </c>
      <c r="N1456" s="1"/>
    </row>
    <row r="1457" spans="1:14" x14ac:dyDescent="0.25">
      <c r="A1457" t="s">
        <v>52</v>
      </c>
      <c r="B1457">
        <v>9</v>
      </c>
      <c r="C1457" s="1" t="s">
        <v>7</v>
      </c>
      <c r="D1457" s="1">
        <v>41453</v>
      </c>
      <c r="E1457">
        <v>1</v>
      </c>
      <c r="F1457" t="str">
        <f t="shared" si="22"/>
        <v>Both9Stockton414531</v>
      </c>
      <c r="G1457" s="23">
        <v>0.98579013000000004</v>
      </c>
      <c r="H1457">
        <v>9287</v>
      </c>
      <c r="I1457">
        <v>80.451319999999996</v>
      </c>
      <c r="J1457">
        <v>2.1679299999999999E-2</v>
      </c>
      <c r="N1457" s="1"/>
    </row>
    <row r="1458" spans="1:14" x14ac:dyDescent="0.25">
      <c r="A1458" t="s">
        <v>52</v>
      </c>
      <c r="B1458">
        <v>9</v>
      </c>
      <c r="C1458" s="1" t="s">
        <v>7</v>
      </c>
      <c r="D1458" s="1" t="s">
        <v>36</v>
      </c>
      <c r="E1458">
        <v>0</v>
      </c>
      <c r="F1458" t="str">
        <f t="shared" si="22"/>
        <v>Both9StocktonAverage Event Day0</v>
      </c>
      <c r="G1458" s="23">
        <v>0.91614496999999995</v>
      </c>
      <c r="H1458">
        <v>9263.75</v>
      </c>
      <c r="I1458">
        <v>76.23021</v>
      </c>
      <c r="J1458">
        <v>7.4153999999999999E-3</v>
      </c>
      <c r="N1458" s="1"/>
    </row>
    <row r="1459" spans="1:14" x14ac:dyDescent="0.25">
      <c r="A1459" t="s">
        <v>52</v>
      </c>
      <c r="B1459">
        <v>9</v>
      </c>
      <c r="C1459" s="1" t="s">
        <v>7</v>
      </c>
      <c r="D1459" s="1" t="s">
        <v>36</v>
      </c>
      <c r="E1459">
        <v>1</v>
      </c>
      <c r="F1459" t="str">
        <f t="shared" si="22"/>
        <v>Both9StocktonAverage Event Day1</v>
      </c>
      <c r="G1459" s="23">
        <v>0.94605318000000005</v>
      </c>
      <c r="H1459">
        <v>9263.75</v>
      </c>
      <c r="I1459">
        <v>76.23021</v>
      </c>
      <c r="J1459">
        <v>7.4153999999999999E-3</v>
      </c>
      <c r="N1459" s="1"/>
    </row>
    <row r="1460" spans="1:14" x14ac:dyDescent="0.25">
      <c r="A1460" t="s">
        <v>52</v>
      </c>
      <c r="B1460">
        <v>10</v>
      </c>
      <c r="C1460" s="1" t="s">
        <v>17</v>
      </c>
      <c r="D1460" s="1">
        <v>41456</v>
      </c>
      <c r="E1460">
        <v>0</v>
      </c>
      <c r="F1460" t="str">
        <f t="shared" si="22"/>
        <v>Both10All414560</v>
      </c>
      <c r="G1460" s="23">
        <v>1.0232478</v>
      </c>
      <c r="H1460">
        <v>117919</v>
      </c>
      <c r="I1460">
        <v>79.655810000000002</v>
      </c>
      <c r="J1460">
        <v>6.5594E-3</v>
      </c>
      <c r="N1460" s="1"/>
    </row>
    <row r="1461" spans="1:14" x14ac:dyDescent="0.25">
      <c r="A1461" t="s">
        <v>52</v>
      </c>
      <c r="B1461">
        <v>10</v>
      </c>
      <c r="C1461" s="1" t="s">
        <v>17</v>
      </c>
      <c r="D1461" s="1">
        <v>41456</v>
      </c>
      <c r="E1461">
        <v>1</v>
      </c>
      <c r="F1461" t="str">
        <f t="shared" si="22"/>
        <v>Both10All414561</v>
      </c>
      <c r="G1461" s="23">
        <v>1.0454212000000001</v>
      </c>
      <c r="H1461">
        <v>117919</v>
      </c>
      <c r="I1461">
        <v>79.655810000000002</v>
      </c>
      <c r="J1461">
        <v>6.5594E-3</v>
      </c>
      <c r="N1461" s="1"/>
    </row>
    <row r="1462" spans="1:14" x14ac:dyDescent="0.25">
      <c r="A1462" t="s">
        <v>52</v>
      </c>
      <c r="B1462">
        <v>10</v>
      </c>
      <c r="C1462" s="1" t="s">
        <v>17</v>
      </c>
      <c r="D1462" s="1">
        <v>41457</v>
      </c>
      <c r="E1462">
        <v>0</v>
      </c>
      <c r="F1462" t="str">
        <f t="shared" si="22"/>
        <v>Both10All414570</v>
      </c>
      <c r="G1462" s="23">
        <v>1.1365996</v>
      </c>
      <c r="H1462">
        <v>117977</v>
      </c>
      <c r="I1462">
        <v>81.277450000000002</v>
      </c>
      <c r="J1462">
        <v>7.3467000000000003E-3</v>
      </c>
      <c r="N1462" s="1"/>
    </row>
    <row r="1463" spans="1:14" x14ac:dyDescent="0.25">
      <c r="A1463" t="s">
        <v>52</v>
      </c>
      <c r="B1463">
        <v>10</v>
      </c>
      <c r="C1463" s="1" t="s">
        <v>17</v>
      </c>
      <c r="D1463" s="1">
        <v>41457</v>
      </c>
      <c r="E1463">
        <v>1</v>
      </c>
      <c r="F1463" t="str">
        <f t="shared" si="22"/>
        <v>Both10All414571</v>
      </c>
      <c r="G1463" s="23">
        <v>1.1847148999999999</v>
      </c>
      <c r="H1463">
        <v>117977</v>
      </c>
      <c r="I1463">
        <v>81.277450000000002</v>
      </c>
      <c r="J1463">
        <v>7.3467000000000003E-3</v>
      </c>
      <c r="N1463" s="1"/>
    </row>
    <row r="1464" spans="1:14" x14ac:dyDescent="0.25">
      <c r="A1464" t="s">
        <v>52</v>
      </c>
      <c r="B1464">
        <v>10</v>
      </c>
      <c r="C1464" s="1" t="s">
        <v>17</v>
      </c>
      <c r="D1464" s="1">
        <v>41432</v>
      </c>
      <c r="E1464">
        <v>0</v>
      </c>
      <c r="F1464" t="str">
        <f t="shared" si="22"/>
        <v>Both10All414320</v>
      </c>
      <c r="G1464" s="23">
        <v>0.79210581000000002</v>
      </c>
      <c r="H1464">
        <v>114764</v>
      </c>
      <c r="I1464">
        <v>71.252170000000007</v>
      </c>
      <c r="J1464">
        <v>5.1843000000000002E-3</v>
      </c>
      <c r="N1464" s="1"/>
    </row>
    <row r="1465" spans="1:14" x14ac:dyDescent="0.25">
      <c r="A1465" t="s">
        <v>52</v>
      </c>
      <c r="B1465">
        <v>10</v>
      </c>
      <c r="C1465" s="1" t="s">
        <v>17</v>
      </c>
      <c r="D1465" s="1">
        <v>41432</v>
      </c>
      <c r="E1465">
        <v>1</v>
      </c>
      <c r="F1465" t="str">
        <f t="shared" si="22"/>
        <v>Both10All414321</v>
      </c>
      <c r="G1465" s="23">
        <v>0.80410143999999995</v>
      </c>
      <c r="H1465">
        <v>114764</v>
      </c>
      <c r="I1465">
        <v>71.252170000000007</v>
      </c>
      <c r="J1465">
        <v>5.1843000000000002E-3</v>
      </c>
      <c r="N1465" s="1"/>
    </row>
    <row r="1466" spans="1:14" x14ac:dyDescent="0.25">
      <c r="A1466" t="s">
        <v>52</v>
      </c>
      <c r="B1466">
        <v>10</v>
      </c>
      <c r="C1466" s="1" t="s">
        <v>17</v>
      </c>
      <c r="D1466" s="1">
        <v>41526</v>
      </c>
      <c r="E1466">
        <v>0</v>
      </c>
      <c r="F1466" t="str">
        <f t="shared" si="22"/>
        <v>Both10All415260</v>
      </c>
      <c r="G1466" s="23">
        <v>0.75292055999999996</v>
      </c>
      <c r="H1466">
        <v>119320</v>
      </c>
      <c r="I1466">
        <v>73.365579999999994</v>
      </c>
      <c r="J1466">
        <v>4.7856000000000001E-3</v>
      </c>
      <c r="N1466" s="1"/>
    </row>
    <row r="1467" spans="1:14" x14ac:dyDescent="0.25">
      <c r="A1467" t="s">
        <v>52</v>
      </c>
      <c r="B1467">
        <v>10</v>
      </c>
      <c r="C1467" s="1" t="s">
        <v>17</v>
      </c>
      <c r="D1467" s="1">
        <v>41526</v>
      </c>
      <c r="E1467">
        <v>1</v>
      </c>
      <c r="F1467" t="str">
        <f t="shared" si="22"/>
        <v>Both10All415261</v>
      </c>
      <c r="G1467" s="23">
        <v>0.77145196999999999</v>
      </c>
      <c r="H1467">
        <v>119320</v>
      </c>
      <c r="I1467">
        <v>73.365579999999994</v>
      </c>
      <c r="J1467">
        <v>4.7856000000000001E-3</v>
      </c>
      <c r="N1467" s="1"/>
    </row>
    <row r="1468" spans="1:14" x14ac:dyDescent="0.25">
      <c r="A1468" t="s">
        <v>52</v>
      </c>
      <c r="B1468">
        <v>10</v>
      </c>
      <c r="C1468" s="1" t="s">
        <v>17</v>
      </c>
      <c r="D1468" s="1">
        <v>41527</v>
      </c>
      <c r="E1468">
        <v>0</v>
      </c>
      <c r="F1468" t="str">
        <f t="shared" si="22"/>
        <v>Both10All415270</v>
      </c>
      <c r="G1468" s="23">
        <v>0.73001170999999998</v>
      </c>
      <c r="H1468">
        <v>119288</v>
      </c>
      <c r="I1468">
        <v>71.022819999999996</v>
      </c>
      <c r="J1468">
        <v>4.6204000000000002E-3</v>
      </c>
      <c r="N1468" s="1"/>
    </row>
    <row r="1469" spans="1:14" x14ac:dyDescent="0.25">
      <c r="A1469" t="s">
        <v>52</v>
      </c>
      <c r="B1469">
        <v>10</v>
      </c>
      <c r="C1469" s="1" t="s">
        <v>17</v>
      </c>
      <c r="D1469" s="1">
        <v>41527</v>
      </c>
      <c r="E1469">
        <v>1</v>
      </c>
      <c r="F1469" t="str">
        <f t="shared" si="22"/>
        <v>Both10All415271</v>
      </c>
      <c r="G1469" s="23">
        <v>0.75739400999999995</v>
      </c>
      <c r="H1469">
        <v>119288</v>
      </c>
      <c r="I1469">
        <v>71.022819999999996</v>
      </c>
      <c r="J1469">
        <v>4.6204000000000002E-3</v>
      </c>
      <c r="N1469" s="1"/>
    </row>
    <row r="1470" spans="1:14" x14ac:dyDescent="0.25">
      <c r="A1470" t="s">
        <v>52</v>
      </c>
      <c r="B1470">
        <v>10</v>
      </c>
      <c r="C1470" s="1" t="s">
        <v>17</v>
      </c>
      <c r="D1470" s="1">
        <v>41505</v>
      </c>
      <c r="E1470">
        <v>0</v>
      </c>
      <c r="F1470" t="str">
        <f t="shared" si="22"/>
        <v>Both10All415050</v>
      </c>
      <c r="G1470" s="23">
        <v>0.88602289000000001</v>
      </c>
      <c r="H1470">
        <v>119278</v>
      </c>
      <c r="I1470">
        <v>77.888409999999993</v>
      </c>
      <c r="J1470">
        <v>5.6844E-3</v>
      </c>
      <c r="N1470" s="1"/>
    </row>
    <row r="1471" spans="1:14" x14ac:dyDescent="0.25">
      <c r="A1471" t="s">
        <v>52</v>
      </c>
      <c r="B1471">
        <v>10</v>
      </c>
      <c r="C1471" s="1" t="s">
        <v>17</v>
      </c>
      <c r="D1471" s="1">
        <v>41505</v>
      </c>
      <c r="E1471">
        <v>1</v>
      </c>
      <c r="F1471" t="str">
        <f t="shared" si="22"/>
        <v>Both10All415051</v>
      </c>
      <c r="G1471" s="23">
        <v>0.91145224000000002</v>
      </c>
      <c r="H1471">
        <v>119278</v>
      </c>
      <c r="I1471">
        <v>77.888409999999993</v>
      </c>
      <c r="J1471">
        <v>5.6844E-3</v>
      </c>
      <c r="N1471" s="1"/>
    </row>
    <row r="1472" spans="1:14" x14ac:dyDescent="0.25">
      <c r="A1472" t="s">
        <v>52</v>
      </c>
      <c r="B1472">
        <v>10</v>
      </c>
      <c r="C1472" s="1" t="s">
        <v>17</v>
      </c>
      <c r="D1472" s="1">
        <v>41474</v>
      </c>
      <c r="E1472">
        <v>0</v>
      </c>
      <c r="F1472" t="str">
        <f t="shared" si="22"/>
        <v>Both10All414740</v>
      </c>
      <c r="G1472" s="23">
        <v>0.7724896</v>
      </c>
      <c r="H1472">
        <v>118810</v>
      </c>
      <c r="I1472">
        <v>70.738720000000001</v>
      </c>
      <c r="J1472">
        <v>4.8528E-3</v>
      </c>
      <c r="N1472" s="1"/>
    </row>
    <row r="1473" spans="1:14" x14ac:dyDescent="0.25">
      <c r="A1473" t="s">
        <v>52</v>
      </c>
      <c r="B1473">
        <v>10</v>
      </c>
      <c r="C1473" s="1" t="s">
        <v>17</v>
      </c>
      <c r="D1473" s="1">
        <v>41474</v>
      </c>
      <c r="E1473">
        <v>1</v>
      </c>
      <c r="F1473" t="str">
        <f t="shared" si="22"/>
        <v>Both10All414741</v>
      </c>
      <c r="G1473" s="23">
        <v>0.79502899999999999</v>
      </c>
      <c r="H1473">
        <v>118810</v>
      </c>
      <c r="I1473">
        <v>70.738720000000001</v>
      </c>
      <c r="J1473">
        <v>4.8528E-3</v>
      </c>
      <c r="N1473" s="1"/>
    </row>
    <row r="1474" spans="1:14" x14ac:dyDescent="0.25">
      <c r="A1474" t="s">
        <v>52</v>
      </c>
      <c r="B1474">
        <v>10</v>
      </c>
      <c r="C1474" s="1" t="s">
        <v>17</v>
      </c>
      <c r="D1474" s="1">
        <v>41453</v>
      </c>
      <c r="E1474">
        <v>0</v>
      </c>
      <c r="F1474" t="str">
        <f t="shared" si="22"/>
        <v>Both10All414530</v>
      </c>
      <c r="G1474" s="23">
        <v>0.95918216000000001</v>
      </c>
      <c r="H1474">
        <v>117796</v>
      </c>
      <c r="I1474">
        <v>80.855729999999994</v>
      </c>
      <c r="J1474">
        <v>6.2015000000000004E-3</v>
      </c>
      <c r="N1474" s="1"/>
    </row>
    <row r="1475" spans="1:14" x14ac:dyDescent="0.25">
      <c r="A1475" t="s">
        <v>52</v>
      </c>
      <c r="B1475">
        <v>10</v>
      </c>
      <c r="C1475" s="1" t="s">
        <v>17</v>
      </c>
      <c r="D1475" s="1">
        <v>41453</v>
      </c>
      <c r="E1475">
        <v>1</v>
      </c>
      <c r="F1475" t="str">
        <f t="shared" ref="F1475:F1538" si="23">CONCATENATE(A1475,B1475,C1475,D1475,E1475)</f>
        <v>Both10All414531</v>
      </c>
      <c r="G1475" s="23">
        <v>0.97018017000000001</v>
      </c>
      <c r="H1475">
        <v>117796</v>
      </c>
      <c r="I1475">
        <v>80.855729999999994</v>
      </c>
      <c r="J1475">
        <v>6.2015000000000004E-3</v>
      </c>
      <c r="N1475" s="1"/>
    </row>
    <row r="1476" spans="1:14" x14ac:dyDescent="0.25">
      <c r="A1476" t="s">
        <v>52</v>
      </c>
      <c r="B1476">
        <v>10</v>
      </c>
      <c r="C1476" s="1" t="s">
        <v>17</v>
      </c>
      <c r="D1476" s="1" t="s">
        <v>36</v>
      </c>
      <c r="E1476">
        <v>0</v>
      </c>
      <c r="F1476" t="str">
        <f t="shared" si="23"/>
        <v>Both10AllAverage Event Day0</v>
      </c>
      <c r="G1476" s="23">
        <v>0.88227875</v>
      </c>
      <c r="H1476">
        <v>118144</v>
      </c>
      <c r="I1476">
        <v>75.76643</v>
      </c>
      <c r="J1476">
        <v>2.0495000000000001E-3</v>
      </c>
      <c r="N1476" s="1"/>
    </row>
    <row r="1477" spans="1:14" x14ac:dyDescent="0.25">
      <c r="A1477" t="s">
        <v>52</v>
      </c>
      <c r="B1477">
        <v>10</v>
      </c>
      <c r="C1477" s="1" t="s">
        <v>17</v>
      </c>
      <c r="D1477" s="1" t="s">
        <v>36</v>
      </c>
      <c r="E1477">
        <v>1</v>
      </c>
      <c r="F1477" t="str">
        <f t="shared" si="23"/>
        <v>Both10AllAverage Event Day1</v>
      </c>
      <c r="G1477" s="23">
        <v>0.90500106999999996</v>
      </c>
      <c r="H1477">
        <v>118144</v>
      </c>
      <c r="I1477">
        <v>75.76643</v>
      </c>
      <c r="J1477">
        <v>2.0495000000000001E-3</v>
      </c>
      <c r="N1477" s="1"/>
    </row>
    <row r="1478" spans="1:14" x14ac:dyDescent="0.25">
      <c r="A1478" t="s">
        <v>52</v>
      </c>
      <c r="B1478">
        <v>10</v>
      </c>
      <c r="C1478" s="1" t="s">
        <v>3</v>
      </c>
      <c r="D1478" s="1">
        <v>41456</v>
      </c>
      <c r="E1478">
        <v>0</v>
      </c>
      <c r="F1478" t="str">
        <f t="shared" si="23"/>
        <v>Both10Greater Bay Area414560</v>
      </c>
      <c r="G1478" s="23">
        <v>0.75192988000000005</v>
      </c>
      <c r="H1478">
        <v>51870</v>
      </c>
      <c r="I1478">
        <v>73.94923</v>
      </c>
      <c r="J1478">
        <v>7.5160000000000001E-3</v>
      </c>
      <c r="N1478" s="1"/>
    </row>
    <row r="1479" spans="1:14" x14ac:dyDescent="0.25">
      <c r="A1479" t="s">
        <v>52</v>
      </c>
      <c r="B1479">
        <v>10</v>
      </c>
      <c r="C1479" s="1" t="s">
        <v>3</v>
      </c>
      <c r="D1479" s="1">
        <v>41456</v>
      </c>
      <c r="E1479">
        <v>1</v>
      </c>
      <c r="F1479" t="str">
        <f t="shared" si="23"/>
        <v>Both10Greater Bay Area414561</v>
      </c>
      <c r="G1479" s="23">
        <v>0.745197</v>
      </c>
      <c r="H1479">
        <v>51870</v>
      </c>
      <c r="I1479">
        <v>73.94923</v>
      </c>
      <c r="J1479">
        <v>7.5160000000000001E-3</v>
      </c>
      <c r="N1479" s="1"/>
    </row>
    <row r="1480" spans="1:14" x14ac:dyDescent="0.25">
      <c r="A1480" t="s">
        <v>52</v>
      </c>
      <c r="B1480">
        <v>10</v>
      </c>
      <c r="C1480" s="1" t="s">
        <v>3</v>
      </c>
      <c r="D1480" s="1">
        <v>41457</v>
      </c>
      <c r="E1480">
        <v>0</v>
      </c>
      <c r="F1480" t="str">
        <f t="shared" si="23"/>
        <v>Both10Greater Bay Area414570</v>
      </c>
      <c r="G1480" s="23">
        <v>0.82730598</v>
      </c>
      <c r="H1480">
        <v>51913</v>
      </c>
      <c r="I1480">
        <v>72.726730000000003</v>
      </c>
      <c r="J1480">
        <v>8.6076E-3</v>
      </c>
      <c r="N1480" s="1"/>
    </row>
    <row r="1481" spans="1:14" x14ac:dyDescent="0.25">
      <c r="A1481" t="s">
        <v>52</v>
      </c>
      <c r="B1481">
        <v>10</v>
      </c>
      <c r="C1481" s="1" t="s">
        <v>3</v>
      </c>
      <c r="D1481" s="1">
        <v>41457</v>
      </c>
      <c r="E1481">
        <v>1</v>
      </c>
      <c r="F1481" t="str">
        <f t="shared" si="23"/>
        <v>Both10Greater Bay Area414571</v>
      </c>
      <c r="G1481" s="23">
        <v>0.82546869</v>
      </c>
      <c r="H1481">
        <v>51913</v>
      </c>
      <c r="I1481">
        <v>72.726730000000003</v>
      </c>
      <c r="J1481">
        <v>8.6076E-3</v>
      </c>
      <c r="N1481" s="1"/>
    </row>
    <row r="1482" spans="1:14" x14ac:dyDescent="0.25">
      <c r="A1482" t="s">
        <v>52</v>
      </c>
      <c r="B1482">
        <v>10</v>
      </c>
      <c r="C1482" s="1" t="s">
        <v>3</v>
      </c>
      <c r="D1482" s="1">
        <v>41432</v>
      </c>
      <c r="E1482">
        <v>0</v>
      </c>
      <c r="F1482" t="str">
        <f t="shared" si="23"/>
        <v>Both10Greater Bay Area414320</v>
      </c>
      <c r="G1482" s="23">
        <v>0.61893874999999998</v>
      </c>
      <c r="H1482">
        <v>50126</v>
      </c>
      <c r="I1482">
        <v>64.570729999999998</v>
      </c>
      <c r="J1482">
        <v>6.0569999999999999E-3</v>
      </c>
      <c r="N1482" s="1"/>
    </row>
    <row r="1483" spans="1:14" x14ac:dyDescent="0.25">
      <c r="A1483" t="s">
        <v>52</v>
      </c>
      <c r="B1483">
        <v>10</v>
      </c>
      <c r="C1483" s="1" t="s">
        <v>3</v>
      </c>
      <c r="D1483" s="1">
        <v>41432</v>
      </c>
      <c r="E1483">
        <v>1</v>
      </c>
      <c r="F1483" t="str">
        <f t="shared" si="23"/>
        <v>Both10Greater Bay Area414321</v>
      </c>
      <c r="G1483" s="23">
        <v>0.63072558999999995</v>
      </c>
      <c r="H1483">
        <v>50126</v>
      </c>
      <c r="I1483">
        <v>64.570729999999998</v>
      </c>
      <c r="J1483">
        <v>6.0569999999999999E-3</v>
      </c>
      <c r="N1483" s="1"/>
    </row>
    <row r="1484" spans="1:14" x14ac:dyDescent="0.25">
      <c r="A1484" t="s">
        <v>52</v>
      </c>
      <c r="B1484">
        <v>10</v>
      </c>
      <c r="C1484" s="1" t="s">
        <v>3</v>
      </c>
      <c r="D1484" s="1">
        <v>41526</v>
      </c>
      <c r="E1484">
        <v>0</v>
      </c>
      <c r="F1484" t="str">
        <f t="shared" si="23"/>
        <v>Both10Greater Bay Area415260</v>
      </c>
      <c r="G1484" s="23">
        <v>0.63489667999999999</v>
      </c>
      <c r="H1484">
        <v>52756</v>
      </c>
      <c r="I1484">
        <v>68.142189999999999</v>
      </c>
      <c r="J1484">
        <v>6.0765000000000003E-3</v>
      </c>
      <c r="N1484" s="1"/>
    </row>
    <row r="1485" spans="1:14" x14ac:dyDescent="0.25">
      <c r="A1485" t="s">
        <v>52</v>
      </c>
      <c r="B1485">
        <v>10</v>
      </c>
      <c r="C1485" s="1" t="s">
        <v>3</v>
      </c>
      <c r="D1485" s="1">
        <v>41526</v>
      </c>
      <c r="E1485">
        <v>1</v>
      </c>
      <c r="F1485" t="str">
        <f t="shared" si="23"/>
        <v>Both10Greater Bay Area415261</v>
      </c>
      <c r="G1485" s="23">
        <v>0.64693460999999997</v>
      </c>
      <c r="H1485">
        <v>52756</v>
      </c>
      <c r="I1485">
        <v>68.142189999999999</v>
      </c>
      <c r="J1485">
        <v>6.0765000000000003E-3</v>
      </c>
      <c r="N1485" s="1"/>
    </row>
    <row r="1486" spans="1:14" x14ac:dyDescent="0.25">
      <c r="A1486" t="s">
        <v>52</v>
      </c>
      <c r="B1486">
        <v>10</v>
      </c>
      <c r="C1486" s="1" t="s">
        <v>3</v>
      </c>
      <c r="D1486" s="1">
        <v>41527</v>
      </c>
      <c r="E1486">
        <v>0</v>
      </c>
      <c r="F1486" t="str">
        <f t="shared" si="23"/>
        <v>Both10Greater Bay Area415270</v>
      </c>
      <c r="G1486" s="23">
        <v>0.61772245000000003</v>
      </c>
      <c r="H1486">
        <v>52743</v>
      </c>
      <c r="I1486">
        <v>65.973399999999998</v>
      </c>
      <c r="J1486">
        <v>5.8655000000000001E-3</v>
      </c>
      <c r="N1486" s="1"/>
    </row>
    <row r="1487" spans="1:14" x14ac:dyDescent="0.25">
      <c r="A1487" t="s">
        <v>52</v>
      </c>
      <c r="B1487">
        <v>10</v>
      </c>
      <c r="C1487" s="1" t="s">
        <v>3</v>
      </c>
      <c r="D1487" s="1">
        <v>41527</v>
      </c>
      <c r="E1487">
        <v>1</v>
      </c>
      <c r="F1487" t="str">
        <f t="shared" si="23"/>
        <v>Both10Greater Bay Area415271</v>
      </c>
      <c r="G1487" s="23">
        <v>0.63521457999999997</v>
      </c>
      <c r="H1487">
        <v>52743</v>
      </c>
      <c r="I1487">
        <v>65.973399999999998</v>
      </c>
      <c r="J1487">
        <v>5.8655000000000001E-3</v>
      </c>
      <c r="N1487" s="1"/>
    </row>
    <row r="1488" spans="1:14" x14ac:dyDescent="0.25">
      <c r="A1488" t="s">
        <v>52</v>
      </c>
      <c r="B1488">
        <v>10</v>
      </c>
      <c r="C1488" s="1" t="s">
        <v>3</v>
      </c>
      <c r="D1488" s="1">
        <v>41505</v>
      </c>
      <c r="E1488">
        <v>0</v>
      </c>
      <c r="F1488" t="str">
        <f t="shared" si="23"/>
        <v>Both10Greater Bay Area415050</v>
      </c>
      <c r="G1488" s="23">
        <v>0.70071846999999998</v>
      </c>
      <c r="H1488">
        <v>52687</v>
      </c>
      <c r="I1488">
        <v>72.978309999999993</v>
      </c>
      <c r="J1488">
        <v>6.8791E-3</v>
      </c>
      <c r="N1488" s="1"/>
    </row>
    <row r="1489" spans="1:14" x14ac:dyDescent="0.25">
      <c r="A1489" t="s">
        <v>52</v>
      </c>
      <c r="B1489">
        <v>10</v>
      </c>
      <c r="C1489" s="1" t="s">
        <v>3</v>
      </c>
      <c r="D1489" s="1">
        <v>41505</v>
      </c>
      <c r="E1489">
        <v>1</v>
      </c>
      <c r="F1489" t="str">
        <f t="shared" si="23"/>
        <v>Both10Greater Bay Area415051</v>
      </c>
      <c r="G1489" s="23">
        <v>0.70700006999999998</v>
      </c>
      <c r="H1489">
        <v>52687</v>
      </c>
      <c r="I1489">
        <v>72.978309999999993</v>
      </c>
      <c r="J1489">
        <v>6.8791E-3</v>
      </c>
      <c r="N1489" s="1"/>
    </row>
    <row r="1490" spans="1:14" x14ac:dyDescent="0.25">
      <c r="A1490" t="s">
        <v>52</v>
      </c>
      <c r="B1490">
        <v>10</v>
      </c>
      <c r="C1490" s="1" t="s">
        <v>3</v>
      </c>
      <c r="D1490" s="1">
        <v>41474</v>
      </c>
      <c r="E1490">
        <v>0</v>
      </c>
      <c r="F1490" t="str">
        <f t="shared" si="23"/>
        <v>Both10Greater Bay Area414740</v>
      </c>
      <c r="G1490" s="23">
        <v>0.62079172000000005</v>
      </c>
      <c r="H1490">
        <v>52392</v>
      </c>
      <c r="I1490">
        <v>64.235489999999999</v>
      </c>
      <c r="J1490">
        <v>5.8722999999999996E-3</v>
      </c>
      <c r="N1490" s="1"/>
    </row>
    <row r="1491" spans="1:14" x14ac:dyDescent="0.25">
      <c r="A1491" t="s">
        <v>52</v>
      </c>
      <c r="B1491">
        <v>10</v>
      </c>
      <c r="C1491" s="1" t="s">
        <v>3</v>
      </c>
      <c r="D1491" s="1">
        <v>41474</v>
      </c>
      <c r="E1491">
        <v>1</v>
      </c>
      <c r="F1491" t="str">
        <f t="shared" si="23"/>
        <v>Both10Greater Bay Area414741</v>
      </c>
      <c r="G1491" s="23">
        <v>0.64337255000000004</v>
      </c>
      <c r="H1491">
        <v>52392</v>
      </c>
      <c r="I1491">
        <v>64.235489999999999</v>
      </c>
      <c r="J1491">
        <v>5.8722999999999996E-3</v>
      </c>
      <c r="N1491" s="1"/>
    </row>
    <row r="1492" spans="1:14" x14ac:dyDescent="0.25">
      <c r="A1492" t="s">
        <v>52</v>
      </c>
      <c r="B1492">
        <v>10</v>
      </c>
      <c r="C1492" s="1" t="s">
        <v>3</v>
      </c>
      <c r="D1492" s="1">
        <v>41453</v>
      </c>
      <c r="E1492">
        <v>0</v>
      </c>
      <c r="F1492" t="str">
        <f t="shared" si="23"/>
        <v>Both10Greater Bay Area414530</v>
      </c>
      <c r="G1492" s="23">
        <v>0.74054799000000004</v>
      </c>
      <c r="H1492">
        <v>51785</v>
      </c>
      <c r="I1492">
        <v>76.977760000000004</v>
      </c>
      <c r="J1492">
        <v>7.5050000000000004E-3</v>
      </c>
      <c r="N1492" s="1"/>
    </row>
    <row r="1493" spans="1:14" x14ac:dyDescent="0.25">
      <c r="A1493" t="s">
        <v>52</v>
      </c>
      <c r="B1493">
        <v>10</v>
      </c>
      <c r="C1493" s="1" t="s">
        <v>3</v>
      </c>
      <c r="D1493" s="1">
        <v>41453</v>
      </c>
      <c r="E1493">
        <v>1</v>
      </c>
      <c r="F1493" t="str">
        <f t="shared" si="23"/>
        <v>Both10Greater Bay Area414531</v>
      </c>
      <c r="G1493" s="23">
        <v>0.73899598</v>
      </c>
      <c r="H1493">
        <v>51785</v>
      </c>
      <c r="I1493">
        <v>76.977760000000004</v>
      </c>
      <c r="J1493">
        <v>7.5050000000000004E-3</v>
      </c>
      <c r="N1493" s="1"/>
    </row>
    <row r="1494" spans="1:14" x14ac:dyDescent="0.25">
      <c r="A1494" t="s">
        <v>52</v>
      </c>
      <c r="B1494">
        <v>10</v>
      </c>
      <c r="C1494" s="1" t="s">
        <v>3</v>
      </c>
      <c r="D1494" s="1" t="s">
        <v>36</v>
      </c>
      <c r="E1494">
        <v>0</v>
      </c>
      <c r="F1494" t="str">
        <f t="shared" si="23"/>
        <v>Both10Greater Bay AreaAverage Event Day0</v>
      </c>
      <c r="G1494" s="23">
        <v>0.68944793999999998</v>
      </c>
      <c r="H1494">
        <v>52034</v>
      </c>
      <c r="I1494">
        <v>69.956959999999995</v>
      </c>
      <c r="J1494">
        <v>2.4436000000000002E-3</v>
      </c>
      <c r="N1494" s="1"/>
    </row>
    <row r="1495" spans="1:14" x14ac:dyDescent="0.25">
      <c r="A1495" t="s">
        <v>52</v>
      </c>
      <c r="B1495">
        <v>10</v>
      </c>
      <c r="C1495" s="1" t="s">
        <v>3</v>
      </c>
      <c r="D1495" s="1" t="s">
        <v>36</v>
      </c>
      <c r="E1495">
        <v>1</v>
      </c>
      <c r="F1495" t="str">
        <f t="shared" si="23"/>
        <v>Both10Greater Bay AreaAverage Event Day1</v>
      </c>
      <c r="G1495" s="23">
        <v>0.69669619999999999</v>
      </c>
      <c r="H1495">
        <v>52034</v>
      </c>
      <c r="I1495">
        <v>69.956959999999995</v>
      </c>
      <c r="J1495">
        <v>2.4436000000000002E-3</v>
      </c>
      <c r="N1495" s="1"/>
    </row>
    <row r="1496" spans="1:14" x14ac:dyDescent="0.25">
      <c r="A1496" t="s">
        <v>52</v>
      </c>
      <c r="B1496">
        <v>10</v>
      </c>
      <c r="C1496" s="1" t="s">
        <v>44</v>
      </c>
      <c r="D1496" s="1">
        <v>41456</v>
      </c>
      <c r="E1496">
        <v>0</v>
      </c>
      <c r="F1496" t="str">
        <f t="shared" si="23"/>
        <v>Both10Greater Fresno Area414560</v>
      </c>
      <c r="G1496" s="23">
        <v>1.5138768</v>
      </c>
      <c r="H1496">
        <v>9577</v>
      </c>
      <c r="I1496">
        <v>92</v>
      </c>
      <c r="J1496">
        <v>2.8703099999999999E-2</v>
      </c>
      <c r="N1496" s="1"/>
    </row>
    <row r="1497" spans="1:14" x14ac:dyDescent="0.25">
      <c r="A1497" t="s">
        <v>52</v>
      </c>
      <c r="B1497">
        <v>10</v>
      </c>
      <c r="C1497" s="1" t="s">
        <v>44</v>
      </c>
      <c r="D1497" s="1">
        <v>41456</v>
      </c>
      <c r="E1497">
        <v>1</v>
      </c>
      <c r="F1497" t="str">
        <f t="shared" si="23"/>
        <v>Both10Greater Fresno Area414561</v>
      </c>
      <c r="G1497" s="23">
        <v>1.5638437999999999</v>
      </c>
      <c r="H1497">
        <v>9577</v>
      </c>
      <c r="I1497">
        <v>92</v>
      </c>
      <c r="J1497">
        <v>2.8703099999999999E-2</v>
      </c>
      <c r="N1497" s="1"/>
    </row>
    <row r="1498" spans="1:14" x14ac:dyDescent="0.25">
      <c r="A1498" t="s">
        <v>52</v>
      </c>
      <c r="B1498">
        <v>10</v>
      </c>
      <c r="C1498" s="1" t="s">
        <v>44</v>
      </c>
      <c r="D1498" s="1">
        <v>41457</v>
      </c>
      <c r="E1498">
        <v>0</v>
      </c>
      <c r="F1498" t="str">
        <f t="shared" si="23"/>
        <v>Both10Greater Fresno Area414570</v>
      </c>
      <c r="G1498" s="23">
        <v>1.5491831</v>
      </c>
      <c r="H1498">
        <v>9566</v>
      </c>
      <c r="I1498">
        <v>90.5</v>
      </c>
      <c r="J1498">
        <v>2.9520100000000001E-2</v>
      </c>
      <c r="N1498" s="1"/>
    </row>
    <row r="1499" spans="1:14" x14ac:dyDescent="0.25">
      <c r="A1499" t="s">
        <v>52</v>
      </c>
      <c r="B1499">
        <v>10</v>
      </c>
      <c r="C1499" s="1" t="s">
        <v>44</v>
      </c>
      <c r="D1499" s="1">
        <v>41457</v>
      </c>
      <c r="E1499">
        <v>1</v>
      </c>
      <c r="F1499" t="str">
        <f t="shared" si="23"/>
        <v>Both10Greater Fresno Area414571</v>
      </c>
      <c r="G1499" s="23">
        <v>1.6327457999999999</v>
      </c>
      <c r="H1499">
        <v>9566</v>
      </c>
      <c r="I1499">
        <v>90.5</v>
      </c>
      <c r="J1499">
        <v>2.9520100000000001E-2</v>
      </c>
      <c r="N1499" s="1"/>
    </row>
    <row r="1500" spans="1:14" x14ac:dyDescent="0.25">
      <c r="A1500" t="s">
        <v>52</v>
      </c>
      <c r="B1500">
        <v>10</v>
      </c>
      <c r="C1500" s="1" t="s">
        <v>44</v>
      </c>
      <c r="D1500" s="1">
        <v>41432</v>
      </c>
      <c r="E1500">
        <v>0</v>
      </c>
      <c r="F1500" t="str">
        <f t="shared" si="23"/>
        <v>Both10Greater Fresno Area414320</v>
      </c>
      <c r="G1500" s="23">
        <v>1.0915021</v>
      </c>
      <c r="H1500">
        <v>9461</v>
      </c>
      <c r="I1500">
        <v>84</v>
      </c>
      <c r="J1500">
        <v>2.31343E-2</v>
      </c>
      <c r="N1500" s="1"/>
    </row>
    <row r="1501" spans="1:14" x14ac:dyDescent="0.25">
      <c r="A1501" t="s">
        <v>52</v>
      </c>
      <c r="B1501">
        <v>10</v>
      </c>
      <c r="C1501" s="1" t="s">
        <v>44</v>
      </c>
      <c r="D1501" s="1">
        <v>41432</v>
      </c>
      <c r="E1501">
        <v>1</v>
      </c>
      <c r="F1501" t="str">
        <f t="shared" si="23"/>
        <v>Both10Greater Fresno Area414321</v>
      </c>
      <c r="G1501" s="23">
        <v>1.0893921</v>
      </c>
      <c r="H1501">
        <v>9461</v>
      </c>
      <c r="I1501">
        <v>84</v>
      </c>
      <c r="J1501">
        <v>2.31343E-2</v>
      </c>
      <c r="N1501" s="1"/>
    </row>
    <row r="1502" spans="1:14" x14ac:dyDescent="0.25">
      <c r="A1502" t="s">
        <v>52</v>
      </c>
      <c r="B1502">
        <v>10</v>
      </c>
      <c r="C1502" s="1" t="s">
        <v>44</v>
      </c>
      <c r="D1502" s="1">
        <v>41526</v>
      </c>
      <c r="E1502">
        <v>0</v>
      </c>
      <c r="F1502" t="str">
        <f t="shared" si="23"/>
        <v>Both10Greater Fresno Area415260</v>
      </c>
      <c r="G1502" s="23">
        <v>0.93777553000000002</v>
      </c>
      <c r="H1502">
        <v>9624</v>
      </c>
      <c r="I1502">
        <v>83.5</v>
      </c>
      <c r="J1502">
        <v>2.0305299999999998E-2</v>
      </c>
      <c r="N1502" s="1"/>
    </row>
    <row r="1503" spans="1:14" x14ac:dyDescent="0.25">
      <c r="A1503" t="s">
        <v>52</v>
      </c>
      <c r="B1503">
        <v>10</v>
      </c>
      <c r="C1503" s="1" t="s">
        <v>44</v>
      </c>
      <c r="D1503" s="1">
        <v>41526</v>
      </c>
      <c r="E1503">
        <v>1</v>
      </c>
      <c r="F1503" t="str">
        <f t="shared" si="23"/>
        <v>Both10Greater Fresno Area415261</v>
      </c>
      <c r="G1503" s="23">
        <v>0.95850584999999999</v>
      </c>
      <c r="H1503">
        <v>9624</v>
      </c>
      <c r="I1503">
        <v>83.5</v>
      </c>
      <c r="J1503">
        <v>2.0305299999999998E-2</v>
      </c>
      <c r="N1503" s="1"/>
    </row>
    <row r="1504" spans="1:14" x14ac:dyDescent="0.25">
      <c r="A1504" t="s">
        <v>52</v>
      </c>
      <c r="B1504">
        <v>10</v>
      </c>
      <c r="C1504" s="1" t="s">
        <v>44</v>
      </c>
      <c r="D1504" s="1">
        <v>41527</v>
      </c>
      <c r="E1504">
        <v>0</v>
      </c>
      <c r="F1504" t="str">
        <f t="shared" si="23"/>
        <v>Both10Greater Fresno Area415270</v>
      </c>
      <c r="G1504" s="23">
        <v>0.90353611</v>
      </c>
      <c r="H1504">
        <v>9619</v>
      </c>
      <c r="I1504">
        <v>79.5</v>
      </c>
      <c r="J1504">
        <v>1.9794300000000001E-2</v>
      </c>
      <c r="N1504" s="1"/>
    </row>
    <row r="1505" spans="1:14" x14ac:dyDescent="0.25">
      <c r="A1505" t="s">
        <v>52</v>
      </c>
      <c r="B1505">
        <v>10</v>
      </c>
      <c r="C1505" s="1" t="s">
        <v>44</v>
      </c>
      <c r="D1505" s="1">
        <v>41527</v>
      </c>
      <c r="E1505">
        <v>1</v>
      </c>
      <c r="F1505" t="str">
        <f t="shared" si="23"/>
        <v>Both10Greater Fresno Area415271</v>
      </c>
      <c r="G1505" s="23">
        <v>0.92909090000000005</v>
      </c>
      <c r="H1505">
        <v>9619</v>
      </c>
      <c r="I1505">
        <v>79.5</v>
      </c>
      <c r="J1505">
        <v>1.9794300000000001E-2</v>
      </c>
      <c r="N1505" s="1"/>
    </row>
    <row r="1506" spans="1:14" x14ac:dyDescent="0.25">
      <c r="A1506" t="s">
        <v>52</v>
      </c>
      <c r="B1506">
        <v>10</v>
      </c>
      <c r="C1506" s="1" t="s">
        <v>44</v>
      </c>
      <c r="D1506" s="1">
        <v>41505</v>
      </c>
      <c r="E1506">
        <v>0</v>
      </c>
      <c r="F1506" t="str">
        <f t="shared" si="23"/>
        <v>Both10Greater Fresno Area415050</v>
      </c>
      <c r="G1506" s="23">
        <v>1.2602530999999999</v>
      </c>
      <c r="H1506">
        <v>9628</v>
      </c>
      <c r="I1506">
        <v>90</v>
      </c>
      <c r="J1506">
        <v>2.55622E-2</v>
      </c>
      <c r="N1506" s="1"/>
    </row>
    <row r="1507" spans="1:14" x14ac:dyDescent="0.25">
      <c r="A1507" t="s">
        <v>52</v>
      </c>
      <c r="B1507">
        <v>10</v>
      </c>
      <c r="C1507" s="1" t="s">
        <v>44</v>
      </c>
      <c r="D1507" s="1">
        <v>41505</v>
      </c>
      <c r="E1507">
        <v>1</v>
      </c>
      <c r="F1507" t="str">
        <f t="shared" si="23"/>
        <v>Both10Greater Fresno Area415051</v>
      </c>
      <c r="G1507" s="23">
        <v>1.2900125</v>
      </c>
      <c r="H1507">
        <v>9628</v>
      </c>
      <c r="I1507">
        <v>90</v>
      </c>
      <c r="J1507">
        <v>2.55622E-2</v>
      </c>
      <c r="N1507" s="1"/>
    </row>
    <row r="1508" spans="1:14" x14ac:dyDescent="0.25">
      <c r="A1508" t="s">
        <v>52</v>
      </c>
      <c r="B1508">
        <v>10</v>
      </c>
      <c r="C1508" s="1" t="s">
        <v>44</v>
      </c>
      <c r="D1508" s="1">
        <v>41474</v>
      </c>
      <c r="E1508">
        <v>0</v>
      </c>
      <c r="F1508" t="str">
        <f t="shared" si="23"/>
        <v>Both10Greater Fresno Area414740</v>
      </c>
      <c r="G1508" s="23">
        <v>1.0363119000000001</v>
      </c>
      <c r="H1508">
        <v>9595</v>
      </c>
      <c r="I1508">
        <v>83.5</v>
      </c>
      <c r="J1508">
        <v>2.1159299999999999E-2</v>
      </c>
      <c r="N1508" s="1"/>
    </row>
    <row r="1509" spans="1:14" x14ac:dyDescent="0.25">
      <c r="A1509" t="s">
        <v>52</v>
      </c>
      <c r="B1509">
        <v>10</v>
      </c>
      <c r="C1509" s="1" t="s">
        <v>44</v>
      </c>
      <c r="D1509" s="1">
        <v>41474</v>
      </c>
      <c r="E1509">
        <v>1</v>
      </c>
      <c r="F1509" t="str">
        <f t="shared" si="23"/>
        <v>Both10Greater Fresno Area414741</v>
      </c>
      <c r="G1509" s="23">
        <v>1.0552226</v>
      </c>
      <c r="H1509">
        <v>9595</v>
      </c>
      <c r="I1509">
        <v>83.5</v>
      </c>
      <c r="J1509">
        <v>2.1159299999999999E-2</v>
      </c>
      <c r="N1509" s="1"/>
    </row>
    <row r="1510" spans="1:14" x14ac:dyDescent="0.25">
      <c r="A1510" t="s">
        <v>52</v>
      </c>
      <c r="B1510">
        <v>10</v>
      </c>
      <c r="C1510" s="1" t="s">
        <v>44</v>
      </c>
      <c r="D1510" s="1">
        <v>41453</v>
      </c>
      <c r="E1510">
        <v>0</v>
      </c>
      <c r="F1510" t="str">
        <f t="shared" si="23"/>
        <v>Both10Greater Fresno Area414530</v>
      </c>
      <c r="G1510" s="23">
        <v>1.3123039999999999</v>
      </c>
      <c r="H1510">
        <v>9587</v>
      </c>
      <c r="I1510">
        <v>88</v>
      </c>
      <c r="J1510">
        <v>2.5994300000000001E-2</v>
      </c>
      <c r="N1510" s="1"/>
    </row>
    <row r="1511" spans="1:14" x14ac:dyDescent="0.25">
      <c r="A1511" t="s">
        <v>52</v>
      </c>
      <c r="B1511">
        <v>10</v>
      </c>
      <c r="C1511" s="1" t="s">
        <v>44</v>
      </c>
      <c r="D1511" s="1">
        <v>41453</v>
      </c>
      <c r="E1511">
        <v>1</v>
      </c>
      <c r="F1511" t="str">
        <f t="shared" si="23"/>
        <v>Both10Greater Fresno Area414531</v>
      </c>
      <c r="G1511" s="23">
        <v>1.3245609</v>
      </c>
      <c r="H1511">
        <v>9587</v>
      </c>
      <c r="I1511">
        <v>88</v>
      </c>
      <c r="J1511">
        <v>2.5994300000000001E-2</v>
      </c>
      <c r="N1511" s="1"/>
    </row>
    <row r="1512" spans="1:14" x14ac:dyDescent="0.25">
      <c r="A1512" t="s">
        <v>52</v>
      </c>
      <c r="B1512">
        <v>10</v>
      </c>
      <c r="C1512" s="1" t="s">
        <v>44</v>
      </c>
      <c r="D1512" s="1" t="s">
        <v>36</v>
      </c>
      <c r="E1512">
        <v>0</v>
      </c>
      <c r="F1512" t="str">
        <f t="shared" si="23"/>
        <v>Both10Greater Fresno AreaAverage Event Day0</v>
      </c>
      <c r="G1512" s="23">
        <v>1.2021721999999999</v>
      </c>
      <c r="H1512">
        <v>9582.125</v>
      </c>
      <c r="I1512">
        <v>86.388239999999996</v>
      </c>
      <c r="J1512">
        <v>8.8547999999999995E-3</v>
      </c>
      <c r="N1512" s="1"/>
    </row>
    <row r="1513" spans="1:14" x14ac:dyDescent="0.25">
      <c r="A1513" t="s">
        <v>52</v>
      </c>
      <c r="B1513">
        <v>10</v>
      </c>
      <c r="C1513" s="1" t="s">
        <v>44</v>
      </c>
      <c r="D1513" s="1" t="s">
        <v>36</v>
      </c>
      <c r="E1513">
        <v>1</v>
      </c>
      <c r="F1513" t="str">
        <f t="shared" si="23"/>
        <v>Both10Greater Fresno AreaAverage Event Day1</v>
      </c>
      <c r="G1513" s="23">
        <v>1.2309661999999999</v>
      </c>
      <c r="H1513">
        <v>9582.125</v>
      </c>
      <c r="I1513">
        <v>86.388239999999996</v>
      </c>
      <c r="J1513">
        <v>8.8547999999999995E-3</v>
      </c>
      <c r="N1513" s="1"/>
    </row>
    <row r="1514" spans="1:14" x14ac:dyDescent="0.25">
      <c r="A1514" t="s">
        <v>52</v>
      </c>
      <c r="B1514">
        <v>10</v>
      </c>
      <c r="C1514" s="1" t="s">
        <v>45</v>
      </c>
      <c r="D1514" s="1">
        <v>41456</v>
      </c>
      <c r="E1514">
        <v>0</v>
      </c>
      <c r="F1514" t="str">
        <f t="shared" si="23"/>
        <v>Both10Humboldt414560</v>
      </c>
      <c r="G1514" s="23">
        <v>0.97641829999999996</v>
      </c>
      <c r="H1514">
        <v>1123</v>
      </c>
      <c r="I1514">
        <v>73.634169999999997</v>
      </c>
      <c r="J1514">
        <v>6.7010399999999998E-2</v>
      </c>
      <c r="N1514" s="1"/>
    </row>
    <row r="1515" spans="1:14" x14ac:dyDescent="0.25">
      <c r="A1515" t="s">
        <v>52</v>
      </c>
      <c r="B1515">
        <v>10</v>
      </c>
      <c r="C1515" s="1" t="s">
        <v>45</v>
      </c>
      <c r="D1515" s="1">
        <v>41456</v>
      </c>
      <c r="E1515">
        <v>1</v>
      </c>
      <c r="F1515" t="str">
        <f t="shared" si="23"/>
        <v>Both10Humboldt414561</v>
      </c>
      <c r="G1515" s="23">
        <v>1.0854250000000001</v>
      </c>
      <c r="H1515">
        <v>1123</v>
      </c>
      <c r="I1515">
        <v>73.634169999999997</v>
      </c>
      <c r="J1515">
        <v>6.7010399999999998E-2</v>
      </c>
      <c r="N1515" s="1"/>
    </row>
    <row r="1516" spans="1:14" x14ac:dyDescent="0.25">
      <c r="A1516" t="s">
        <v>52</v>
      </c>
      <c r="B1516">
        <v>10</v>
      </c>
      <c r="C1516" s="1" t="s">
        <v>45</v>
      </c>
      <c r="D1516" s="1">
        <v>41457</v>
      </c>
      <c r="E1516">
        <v>0</v>
      </c>
      <c r="F1516" t="str">
        <f t="shared" si="23"/>
        <v>Both10Humboldt414570</v>
      </c>
      <c r="G1516" s="23">
        <v>1.1461318</v>
      </c>
      <c r="H1516">
        <v>1130</v>
      </c>
      <c r="I1516">
        <v>79.781829999999999</v>
      </c>
      <c r="J1516">
        <v>7.5629000000000002E-2</v>
      </c>
      <c r="N1516" s="1"/>
    </row>
    <row r="1517" spans="1:14" x14ac:dyDescent="0.25">
      <c r="A1517" t="s">
        <v>52</v>
      </c>
      <c r="B1517">
        <v>10</v>
      </c>
      <c r="C1517" s="1" t="s">
        <v>45</v>
      </c>
      <c r="D1517" s="1">
        <v>41457</v>
      </c>
      <c r="E1517">
        <v>1</v>
      </c>
      <c r="F1517" t="str">
        <f t="shared" si="23"/>
        <v>Both10Humboldt414571</v>
      </c>
      <c r="G1517" s="23">
        <v>1.2683826</v>
      </c>
      <c r="H1517">
        <v>1130</v>
      </c>
      <c r="I1517">
        <v>79.781829999999999</v>
      </c>
      <c r="J1517">
        <v>7.5629000000000002E-2</v>
      </c>
      <c r="N1517" s="1"/>
    </row>
    <row r="1518" spans="1:14" x14ac:dyDescent="0.25">
      <c r="A1518" t="s">
        <v>52</v>
      </c>
      <c r="B1518">
        <v>10</v>
      </c>
      <c r="C1518" s="1" t="s">
        <v>45</v>
      </c>
      <c r="D1518" s="1">
        <v>41432</v>
      </c>
      <c r="E1518">
        <v>0</v>
      </c>
      <c r="F1518" t="str">
        <f t="shared" si="23"/>
        <v>Both10Humboldt414320</v>
      </c>
      <c r="G1518" s="23">
        <v>0.87839261000000002</v>
      </c>
      <c r="H1518">
        <v>1077</v>
      </c>
      <c r="I1518">
        <v>69.834010000000006</v>
      </c>
      <c r="J1518">
        <v>6.0894299999999998E-2</v>
      </c>
      <c r="N1518" s="1"/>
    </row>
    <row r="1519" spans="1:14" x14ac:dyDescent="0.25">
      <c r="A1519" t="s">
        <v>52</v>
      </c>
      <c r="B1519">
        <v>10</v>
      </c>
      <c r="C1519" s="1" t="s">
        <v>45</v>
      </c>
      <c r="D1519" s="1">
        <v>41432</v>
      </c>
      <c r="E1519">
        <v>1</v>
      </c>
      <c r="F1519" t="str">
        <f t="shared" si="23"/>
        <v>Both10Humboldt414321</v>
      </c>
      <c r="G1519" s="23">
        <v>0.99125733999999999</v>
      </c>
      <c r="H1519">
        <v>1077</v>
      </c>
      <c r="I1519">
        <v>69.834010000000006</v>
      </c>
      <c r="J1519">
        <v>6.0894299999999998E-2</v>
      </c>
      <c r="N1519" s="1"/>
    </row>
    <row r="1520" spans="1:14" x14ac:dyDescent="0.25">
      <c r="A1520" t="s">
        <v>52</v>
      </c>
      <c r="B1520">
        <v>10</v>
      </c>
      <c r="C1520" s="1" t="s">
        <v>45</v>
      </c>
      <c r="D1520" s="1">
        <v>41526</v>
      </c>
      <c r="E1520">
        <v>0</v>
      </c>
      <c r="F1520" t="str">
        <f t="shared" si="23"/>
        <v>Both10Humboldt415260</v>
      </c>
      <c r="G1520" s="23">
        <v>0.79991835</v>
      </c>
      <c r="H1520">
        <v>1146</v>
      </c>
      <c r="I1520">
        <v>70.958849999999998</v>
      </c>
      <c r="J1520">
        <v>5.1440600000000003E-2</v>
      </c>
      <c r="N1520" s="1"/>
    </row>
    <row r="1521" spans="1:14" x14ac:dyDescent="0.25">
      <c r="A1521" t="s">
        <v>52</v>
      </c>
      <c r="B1521">
        <v>10</v>
      </c>
      <c r="C1521" s="1" t="s">
        <v>45</v>
      </c>
      <c r="D1521" s="1">
        <v>41526</v>
      </c>
      <c r="E1521">
        <v>1</v>
      </c>
      <c r="F1521" t="str">
        <f t="shared" si="23"/>
        <v>Both10Humboldt415261</v>
      </c>
      <c r="G1521" s="23">
        <v>0.85991530000000005</v>
      </c>
      <c r="H1521">
        <v>1146</v>
      </c>
      <c r="I1521">
        <v>70.958849999999998</v>
      </c>
      <c r="J1521">
        <v>5.1440600000000003E-2</v>
      </c>
      <c r="N1521" s="1"/>
    </row>
    <row r="1522" spans="1:14" x14ac:dyDescent="0.25">
      <c r="A1522" t="s">
        <v>52</v>
      </c>
      <c r="B1522">
        <v>10</v>
      </c>
      <c r="C1522" s="1" t="s">
        <v>45</v>
      </c>
      <c r="D1522" s="1">
        <v>41527</v>
      </c>
      <c r="E1522">
        <v>0</v>
      </c>
      <c r="F1522" t="str">
        <f t="shared" si="23"/>
        <v>Both10Humboldt415270</v>
      </c>
      <c r="G1522" s="23">
        <v>0.76609689000000003</v>
      </c>
      <c r="H1522">
        <v>1145</v>
      </c>
      <c r="I1522">
        <v>66.418430000000001</v>
      </c>
      <c r="J1522">
        <v>4.9197200000000003E-2</v>
      </c>
      <c r="N1522" s="1"/>
    </row>
    <row r="1523" spans="1:14" x14ac:dyDescent="0.25">
      <c r="A1523" t="s">
        <v>52</v>
      </c>
      <c r="B1523">
        <v>10</v>
      </c>
      <c r="C1523" s="1" t="s">
        <v>45</v>
      </c>
      <c r="D1523" s="1">
        <v>41527</v>
      </c>
      <c r="E1523">
        <v>1</v>
      </c>
      <c r="F1523" t="str">
        <f t="shared" si="23"/>
        <v>Both10Humboldt415271</v>
      </c>
      <c r="G1523" s="23">
        <v>0.84472846000000001</v>
      </c>
      <c r="H1523">
        <v>1145</v>
      </c>
      <c r="I1523">
        <v>66.418430000000001</v>
      </c>
      <c r="J1523">
        <v>4.9197200000000003E-2</v>
      </c>
      <c r="N1523" s="1"/>
    </row>
    <row r="1524" spans="1:14" x14ac:dyDescent="0.25">
      <c r="A1524" t="s">
        <v>52</v>
      </c>
      <c r="B1524">
        <v>10</v>
      </c>
      <c r="C1524" s="1" t="s">
        <v>45</v>
      </c>
      <c r="D1524" s="1">
        <v>41505</v>
      </c>
      <c r="E1524">
        <v>0</v>
      </c>
      <c r="F1524" t="str">
        <f t="shared" si="23"/>
        <v>Both10Humboldt415050</v>
      </c>
      <c r="G1524" s="23">
        <v>0.91316494000000004</v>
      </c>
      <c r="H1524">
        <v>1142</v>
      </c>
      <c r="I1524">
        <v>75.026309999999995</v>
      </c>
      <c r="J1524">
        <v>5.7614400000000003E-2</v>
      </c>
      <c r="N1524" s="1"/>
    </row>
    <row r="1525" spans="1:14" x14ac:dyDescent="0.25">
      <c r="A1525" t="s">
        <v>52</v>
      </c>
      <c r="B1525">
        <v>10</v>
      </c>
      <c r="C1525" s="1" t="s">
        <v>45</v>
      </c>
      <c r="D1525" s="1">
        <v>41505</v>
      </c>
      <c r="E1525">
        <v>1</v>
      </c>
      <c r="F1525" t="str">
        <f t="shared" si="23"/>
        <v>Both10Humboldt415051</v>
      </c>
      <c r="G1525" s="23">
        <v>0.94678775999999998</v>
      </c>
      <c r="H1525">
        <v>1142</v>
      </c>
      <c r="I1525">
        <v>75.026309999999995</v>
      </c>
      <c r="J1525">
        <v>5.7614400000000003E-2</v>
      </c>
      <c r="N1525" s="1"/>
    </row>
    <row r="1526" spans="1:14" x14ac:dyDescent="0.25">
      <c r="A1526" t="s">
        <v>52</v>
      </c>
      <c r="B1526">
        <v>10</v>
      </c>
      <c r="C1526" s="1" t="s">
        <v>45</v>
      </c>
      <c r="D1526" s="1">
        <v>41474</v>
      </c>
      <c r="E1526">
        <v>0</v>
      </c>
      <c r="F1526" t="str">
        <f t="shared" si="23"/>
        <v>Both10Humboldt414740</v>
      </c>
      <c r="G1526" s="23">
        <v>0.93696862000000003</v>
      </c>
      <c r="H1526">
        <v>1136</v>
      </c>
      <c r="I1526">
        <v>70.741439999999997</v>
      </c>
      <c r="J1526">
        <v>5.9721700000000003E-2</v>
      </c>
      <c r="N1526" s="1"/>
    </row>
    <row r="1527" spans="1:14" x14ac:dyDescent="0.25">
      <c r="A1527" t="s">
        <v>52</v>
      </c>
      <c r="B1527">
        <v>10</v>
      </c>
      <c r="C1527" s="1" t="s">
        <v>45</v>
      </c>
      <c r="D1527" s="1">
        <v>41474</v>
      </c>
      <c r="E1527">
        <v>1</v>
      </c>
      <c r="F1527" t="str">
        <f t="shared" si="23"/>
        <v>Both10Humboldt414741</v>
      </c>
      <c r="G1527" s="23">
        <v>0.94612156000000003</v>
      </c>
      <c r="H1527">
        <v>1136</v>
      </c>
      <c r="I1527">
        <v>70.741439999999997</v>
      </c>
      <c r="J1527">
        <v>5.9721700000000003E-2</v>
      </c>
      <c r="N1527" s="1"/>
    </row>
    <row r="1528" spans="1:14" x14ac:dyDescent="0.25">
      <c r="A1528" t="s">
        <v>52</v>
      </c>
      <c r="B1528">
        <v>10</v>
      </c>
      <c r="C1528" s="1" t="s">
        <v>45</v>
      </c>
      <c r="D1528" s="1">
        <v>41453</v>
      </c>
      <c r="E1528">
        <v>0</v>
      </c>
      <c r="F1528" t="str">
        <f t="shared" si="23"/>
        <v>Both10Humboldt414530</v>
      </c>
      <c r="G1528" s="23">
        <v>0.95825592999999998</v>
      </c>
      <c r="H1528">
        <v>1121</v>
      </c>
      <c r="I1528">
        <v>74.608890000000002</v>
      </c>
      <c r="J1528">
        <v>6.27775E-2</v>
      </c>
      <c r="N1528" s="1"/>
    </row>
    <row r="1529" spans="1:14" x14ac:dyDescent="0.25">
      <c r="A1529" t="s">
        <v>52</v>
      </c>
      <c r="B1529">
        <v>10</v>
      </c>
      <c r="C1529" s="1" t="s">
        <v>45</v>
      </c>
      <c r="D1529" s="1">
        <v>41453</v>
      </c>
      <c r="E1529">
        <v>1</v>
      </c>
      <c r="F1529" t="str">
        <f t="shared" si="23"/>
        <v>Both10Humboldt414531</v>
      </c>
      <c r="G1529" s="23">
        <v>0.96634357000000004</v>
      </c>
      <c r="H1529">
        <v>1121</v>
      </c>
      <c r="I1529">
        <v>74.608890000000002</v>
      </c>
      <c r="J1529">
        <v>6.27775E-2</v>
      </c>
      <c r="N1529" s="1"/>
    </row>
    <row r="1530" spans="1:14" x14ac:dyDescent="0.25">
      <c r="A1530" t="s">
        <v>52</v>
      </c>
      <c r="B1530">
        <v>10</v>
      </c>
      <c r="C1530" s="1" t="s">
        <v>45</v>
      </c>
      <c r="D1530" s="1" t="s">
        <v>36</v>
      </c>
      <c r="E1530">
        <v>0</v>
      </c>
      <c r="F1530" t="str">
        <f t="shared" si="23"/>
        <v>Both10HumboldtAverage Event Day0</v>
      </c>
      <c r="G1530" s="23">
        <v>0.92228708000000004</v>
      </c>
      <c r="H1530">
        <v>1127.5</v>
      </c>
      <c r="I1530">
        <v>72.634</v>
      </c>
      <c r="J1530">
        <v>2.1776199999999999E-2</v>
      </c>
      <c r="N1530" s="1"/>
    </row>
    <row r="1531" spans="1:14" x14ac:dyDescent="0.25">
      <c r="A1531" t="s">
        <v>52</v>
      </c>
      <c r="B1531">
        <v>10</v>
      </c>
      <c r="C1531" s="1" t="s">
        <v>45</v>
      </c>
      <c r="D1531" s="1" t="s">
        <v>36</v>
      </c>
      <c r="E1531">
        <v>1</v>
      </c>
      <c r="F1531" t="str">
        <f t="shared" si="23"/>
        <v>Both10HumboldtAverage Event Day1</v>
      </c>
      <c r="G1531" s="23">
        <v>0.98800474000000005</v>
      </c>
      <c r="H1531">
        <v>1127.5</v>
      </c>
      <c r="I1531">
        <v>72.634</v>
      </c>
      <c r="J1531">
        <v>2.1776199999999999E-2</v>
      </c>
      <c r="N1531" s="1"/>
    </row>
    <row r="1532" spans="1:14" x14ac:dyDescent="0.25">
      <c r="A1532" t="s">
        <v>52</v>
      </c>
      <c r="B1532">
        <v>10</v>
      </c>
      <c r="C1532" s="1" t="s">
        <v>4</v>
      </c>
      <c r="D1532" s="1">
        <v>41456</v>
      </c>
      <c r="E1532">
        <v>0</v>
      </c>
      <c r="F1532" t="str">
        <f t="shared" si="23"/>
        <v>Both10Kern414560</v>
      </c>
      <c r="G1532" s="23">
        <v>1.4720498</v>
      </c>
      <c r="H1532">
        <v>8713</v>
      </c>
      <c r="I1532">
        <v>90.5</v>
      </c>
      <c r="J1532">
        <v>2.5465000000000002E-2</v>
      </c>
      <c r="N1532" s="1"/>
    </row>
    <row r="1533" spans="1:14" x14ac:dyDescent="0.25">
      <c r="A1533" t="s">
        <v>52</v>
      </c>
      <c r="B1533">
        <v>10</v>
      </c>
      <c r="C1533" s="1" t="s">
        <v>4</v>
      </c>
      <c r="D1533" s="1">
        <v>41456</v>
      </c>
      <c r="E1533">
        <v>1</v>
      </c>
      <c r="F1533" t="str">
        <f t="shared" si="23"/>
        <v>Both10Kern414561</v>
      </c>
      <c r="G1533" s="23">
        <v>1.5194306</v>
      </c>
      <c r="H1533">
        <v>8713</v>
      </c>
      <c r="I1533">
        <v>90.5</v>
      </c>
      <c r="J1533">
        <v>2.5465000000000002E-2</v>
      </c>
      <c r="N1533" s="1"/>
    </row>
    <row r="1534" spans="1:14" x14ac:dyDescent="0.25">
      <c r="A1534" t="s">
        <v>52</v>
      </c>
      <c r="B1534">
        <v>10</v>
      </c>
      <c r="C1534" s="1" t="s">
        <v>4</v>
      </c>
      <c r="D1534" s="1">
        <v>41457</v>
      </c>
      <c r="E1534">
        <v>0</v>
      </c>
      <c r="F1534" t="str">
        <f t="shared" si="23"/>
        <v>Both10Kern414570</v>
      </c>
      <c r="G1534" s="23">
        <v>1.5432699999999999</v>
      </c>
      <c r="H1534">
        <v>8714</v>
      </c>
      <c r="I1534">
        <v>97</v>
      </c>
      <c r="J1534">
        <v>2.7028900000000002E-2</v>
      </c>
      <c r="N1534" s="1"/>
    </row>
    <row r="1535" spans="1:14" x14ac:dyDescent="0.25">
      <c r="A1535" t="s">
        <v>52</v>
      </c>
      <c r="B1535">
        <v>10</v>
      </c>
      <c r="C1535" s="1" t="s">
        <v>4</v>
      </c>
      <c r="D1535" s="1">
        <v>41457</v>
      </c>
      <c r="E1535">
        <v>1</v>
      </c>
      <c r="F1535" t="str">
        <f t="shared" si="23"/>
        <v>Both10Kern414571</v>
      </c>
      <c r="G1535" s="23">
        <v>1.5979513000000001</v>
      </c>
      <c r="H1535">
        <v>8714</v>
      </c>
      <c r="I1535">
        <v>97</v>
      </c>
      <c r="J1535">
        <v>2.7028900000000002E-2</v>
      </c>
      <c r="N1535" s="1"/>
    </row>
    <row r="1536" spans="1:14" x14ac:dyDescent="0.25">
      <c r="A1536" t="s">
        <v>52</v>
      </c>
      <c r="B1536">
        <v>10</v>
      </c>
      <c r="C1536" s="1" t="s">
        <v>4</v>
      </c>
      <c r="D1536" s="1">
        <v>41432</v>
      </c>
      <c r="E1536">
        <v>0</v>
      </c>
      <c r="F1536" t="str">
        <f t="shared" si="23"/>
        <v>Both10Kern414320</v>
      </c>
      <c r="G1536" s="23">
        <v>1.1118295</v>
      </c>
      <c r="H1536">
        <v>8671</v>
      </c>
      <c r="I1536">
        <v>84.5</v>
      </c>
      <c r="J1536">
        <v>2.08308E-2</v>
      </c>
      <c r="N1536" s="1"/>
    </row>
    <row r="1537" spans="1:14" x14ac:dyDescent="0.25">
      <c r="A1537" t="s">
        <v>52</v>
      </c>
      <c r="B1537">
        <v>10</v>
      </c>
      <c r="C1537" s="1" t="s">
        <v>4</v>
      </c>
      <c r="D1537" s="1">
        <v>41432</v>
      </c>
      <c r="E1537">
        <v>1</v>
      </c>
      <c r="F1537" t="str">
        <f t="shared" si="23"/>
        <v>Both10Kern414321</v>
      </c>
      <c r="G1537" s="23">
        <v>1.1341387000000001</v>
      </c>
      <c r="H1537">
        <v>8671</v>
      </c>
      <c r="I1537">
        <v>84.5</v>
      </c>
      <c r="J1537">
        <v>2.08308E-2</v>
      </c>
      <c r="N1537" s="1"/>
    </row>
    <row r="1538" spans="1:14" x14ac:dyDescent="0.25">
      <c r="A1538" t="s">
        <v>52</v>
      </c>
      <c r="B1538">
        <v>10</v>
      </c>
      <c r="C1538" s="1" t="s">
        <v>4</v>
      </c>
      <c r="D1538" s="1">
        <v>41526</v>
      </c>
      <c r="E1538">
        <v>0</v>
      </c>
      <c r="F1538" t="str">
        <f t="shared" si="23"/>
        <v>Both10Kern415260</v>
      </c>
      <c r="G1538" s="23">
        <v>0.94050080999999996</v>
      </c>
      <c r="H1538">
        <v>8704</v>
      </c>
      <c r="I1538">
        <v>83.5</v>
      </c>
      <c r="J1538">
        <v>1.8074199999999999E-2</v>
      </c>
      <c r="N1538" s="1"/>
    </row>
    <row r="1539" spans="1:14" x14ac:dyDescent="0.25">
      <c r="A1539" t="s">
        <v>52</v>
      </c>
      <c r="B1539">
        <v>10</v>
      </c>
      <c r="C1539" s="1" t="s">
        <v>4</v>
      </c>
      <c r="D1539" s="1">
        <v>41526</v>
      </c>
      <c r="E1539">
        <v>1</v>
      </c>
      <c r="F1539" t="str">
        <f t="shared" ref="F1539:F1602" si="24">CONCATENATE(A1539,B1539,C1539,D1539,E1539)</f>
        <v>Both10Kern415261</v>
      </c>
      <c r="G1539" s="23">
        <v>0.96579305999999998</v>
      </c>
      <c r="H1539">
        <v>8704</v>
      </c>
      <c r="I1539">
        <v>83.5</v>
      </c>
      <c r="J1539">
        <v>1.8074199999999999E-2</v>
      </c>
      <c r="N1539" s="1"/>
    </row>
    <row r="1540" spans="1:14" x14ac:dyDescent="0.25">
      <c r="A1540" t="s">
        <v>52</v>
      </c>
      <c r="B1540">
        <v>10</v>
      </c>
      <c r="C1540" s="1" t="s">
        <v>4</v>
      </c>
      <c r="D1540" s="1">
        <v>41527</v>
      </c>
      <c r="E1540">
        <v>0</v>
      </c>
      <c r="F1540" t="str">
        <f t="shared" si="24"/>
        <v>Both10Kern415270</v>
      </c>
      <c r="G1540" s="23">
        <v>0.90618505999999999</v>
      </c>
      <c r="H1540">
        <v>8703</v>
      </c>
      <c r="I1540">
        <v>85</v>
      </c>
      <c r="J1540">
        <v>1.7658500000000001E-2</v>
      </c>
      <c r="N1540" s="1"/>
    </row>
    <row r="1541" spans="1:14" x14ac:dyDescent="0.25">
      <c r="A1541" t="s">
        <v>52</v>
      </c>
      <c r="B1541">
        <v>10</v>
      </c>
      <c r="C1541" s="1" t="s">
        <v>4</v>
      </c>
      <c r="D1541" s="1">
        <v>41527</v>
      </c>
      <c r="E1541">
        <v>1</v>
      </c>
      <c r="F1541" t="str">
        <f t="shared" si="24"/>
        <v>Both10Kern415271</v>
      </c>
      <c r="G1541" s="23">
        <v>0.93931324000000005</v>
      </c>
      <c r="H1541">
        <v>8703</v>
      </c>
      <c r="I1541">
        <v>85</v>
      </c>
      <c r="J1541">
        <v>1.7658500000000001E-2</v>
      </c>
      <c r="N1541" s="1"/>
    </row>
    <row r="1542" spans="1:14" x14ac:dyDescent="0.25">
      <c r="A1542" t="s">
        <v>52</v>
      </c>
      <c r="B1542">
        <v>10</v>
      </c>
      <c r="C1542" s="1" t="s">
        <v>4</v>
      </c>
      <c r="D1542" s="1">
        <v>41505</v>
      </c>
      <c r="E1542">
        <v>0</v>
      </c>
      <c r="F1542" t="str">
        <f t="shared" si="24"/>
        <v>Both10Kern415050</v>
      </c>
      <c r="G1542" s="23">
        <v>1.2170015000000001</v>
      </c>
      <c r="H1542">
        <v>8701</v>
      </c>
      <c r="I1542">
        <v>91</v>
      </c>
      <c r="J1542">
        <v>2.2634499999999998E-2</v>
      </c>
      <c r="N1542" s="1"/>
    </row>
    <row r="1543" spans="1:14" x14ac:dyDescent="0.25">
      <c r="A1543" t="s">
        <v>52</v>
      </c>
      <c r="B1543">
        <v>10</v>
      </c>
      <c r="C1543" s="1" t="s">
        <v>4</v>
      </c>
      <c r="D1543" s="1">
        <v>41505</v>
      </c>
      <c r="E1543">
        <v>1</v>
      </c>
      <c r="F1543" t="str">
        <f t="shared" si="24"/>
        <v>Both10Kern415051</v>
      </c>
      <c r="G1543" s="23">
        <v>1.2568337000000001</v>
      </c>
      <c r="H1543">
        <v>8701</v>
      </c>
      <c r="I1543">
        <v>91</v>
      </c>
      <c r="J1543">
        <v>2.2634499999999998E-2</v>
      </c>
      <c r="N1543" s="1"/>
    </row>
    <row r="1544" spans="1:14" x14ac:dyDescent="0.25">
      <c r="A1544" t="s">
        <v>52</v>
      </c>
      <c r="B1544">
        <v>10</v>
      </c>
      <c r="C1544" s="1" t="s">
        <v>4</v>
      </c>
      <c r="D1544" s="1">
        <v>41474</v>
      </c>
      <c r="E1544">
        <v>0</v>
      </c>
      <c r="F1544" t="str">
        <f t="shared" si="24"/>
        <v>Both10Kern414740</v>
      </c>
      <c r="G1544" s="23">
        <v>1.0402191999999999</v>
      </c>
      <c r="H1544">
        <v>8697</v>
      </c>
      <c r="I1544">
        <v>84</v>
      </c>
      <c r="J1544">
        <v>1.92547E-2</v>
      </c>
      <c r="N1544" s="1"/>
    </row>
    <row r="1545" spans="1:14" x14ac:dyDescent="0.25">
      <c r="A1545" t="s">
        <v>52</v>
      </c>
      <c r="B1545">
        <v>10</v>
      </c>
      <c r="C1545" s="1" t="s">
        <v>4</v>
      </c>
      <c r="D1545" s="1">
        <v>41474</v>
      </c>
      <c r="E1545">
        <v>1</v>
      </c>
      <c r="F1545" t="str">
        <f t="shared" si="24"/>
        <v>Both10Kern414741</v>
      </c>
      <c r="G1545" s="23">
        <v>1.0598375</v>
      </c>
      <c r="H1545">
        <v>8697</v>
      </c>
      <c r="I1545">
        <v>84</v>
      </c>
      <c r="J1545">
        <v>1.92547E-2</v>
      </c>
      <c r="N1545" s="1"/>
    </row>
    <row r="1546" spans="1:14" x14ac:dyDescent="0.25">
      <c r="A1546" t="s">
        <v>52</v>
      </c>
      <c r="B1546">
        <v>10</v>
      </c>
      <c r="C1546" s="1" t="s">
        <v>4</v>
      </c>
      <c r="D1546" s="1">
        <v>41453</v>
      </c>
      <c r="E1546">
        <v>0</v>
      </c>
      <c r="F1546" t="str">
        <f t="shared" si="24"/>
        <v>Both10Kern414530</v>
      </c>
      <c r="G1546" s="23">
        <v>1.3656164</v>
      </c>
      <c r="H1546">
        <v>8706</v>
      </c>
      <c r="I1546">
        <v>87.5</v>
      </c>
      <c r="J1546">
        <v>2.4475899999999998E-2</v>
      </c>
      <c r="N1546" s="1"/>
    </row>
    <row r="1547" spans="1:14" x14ac:dyDescent="0.25">
      <c r="A1547" t="s">
        <v>52</v>
      </c>
      <c r="B1547">
        <v>10</v>
      </c>
      <c r="C1547" s="1" t="s">
        <v>4</v>
      </c>
      <c r="D1547" s="1">
        <v>41453</v>
      </c>
      <c r="E1547">
        <v>1</v>
      </c>
      <c r="F1547" t="str">
        <f t="shared" si="24"/>
        <v>Both10Kern414531</v>
      </c>
      <c r="G1547" s="23">
        <v>1.4060629</v>
      </c>
      <c r="H1547">
        <v>8706</v>
      </c>
      <c r="I1547">
        <v>87.5</v>
      </c>
      <c r="J1547">
        <v>2.4475899999999998E-2</v>
      </c>
      <c r="N1547" s="1"/>
    </row>
    <row r="1548" spans="1:14" x14ac:dyDescent="0.25">
      <c r="A1548" t="s">
        <v>52</v>
      </c>
      <c r="B1548">
        <v>10</v>
      </c>
      <c r="C1548" s="1" t="s">
        <v>4</v>
      </c>
      <c r="D1548" s="1" t="s">
        <v>36</v>
      </c>
      <c r="E1548">
        <v>0</v>
      </c>
      <c r="F1548" t="str">
        <f t="shared" si="24"/>
        <v>Both10KernAverage Event Day0</v>
      </c>
      <c r="G1548" s="23">
        <v>1.2013971999999999</v>
      </c>
      <c r="H1548">
        <v>8701.125</v>
      </c>
      <c r="I1548">
        <v>87.886880000000005</v>
      </c>
      <c r="J1548">
        <v>8.0295999999999996E-3</v>
      </c>
      <c r="N1548" s="1"/>
    </row>
    <row r="1549" spans="1:14" x14ac:dyDescent="0.25">
      <c r="A1549" t="s">
        <v>52</v>
      </c>
      <c r="B1549">
        <v>10</v>
      </c>
      <c r="C1549" s="1" t="s">
        <v>4</v>
      </c>
      <c r="D1549" s="1" t="s">
        <v>36</v>
      </c>
      <c r="E1549">
        <v>1</v>
      </c>
      <c r="F1549" t="str">
        <f t="shared" si="24"/>
        <v>Both10KernAverage Event Day1</v>
      </c>
      <c r="G1549" s="23">
        <v>1.2354457000000001</v>
      </c>
      <c r="H1549">
        <v>8701.125</v>
      </c>
      <c r="I1549">
        <v>87.886880000000005</v>
      </c>
      <c r="J1549">
        <v>8.0295999999999996E-3</v>
      </c>
      <c r="N1549" s="1"/>
    </row>
    <row r="1550" spans="1:14" x14ac:dyDescent="0.25">
      <c r="A1550" t="s">
        <v>52</v>
      </c>
      <c r="B1550">
        <v>10</v>
      </c>
      <c r="C1550" s="1" t="s">
        <v>46</v>
      </c>
      <c r="D1550" s="1">
        <v>41456</v>
      </c>
      <c r="E1550">
        <v>0</v>
      </c>
      <c r="F1550" t="str">
        <f t="shared" si="24"/>
        <v>Both10North Coast and North Bay414560</v>
      </c>
      <c r="G1550" s="23">
        <v>0.81158025</v>
      </c>
      <c r="H1550">
        <v>5241</v>
      </c>
      <c r="I1550">
        <v>74.190640000000002</v>
      </c>
      <c r="J1550">
        <v>2.4530300000000001E-2</v>
      </c>
      <c r="N1550" s="1"/>
    </row>
    <row r="1551" spans="1:14" x14ac:dyDescent="0.25">
      <c r="A1551" t="s">
        <v>52</v>
      </c>
      <c r="B1551">
        <v>10</v>
      </c>
      <c r="C1551" s="1" t="s">
        <v>46</v>
      </c>
      <c r="D1551" s="1">
        <v>41456</v>
      </c>
      <c r="E1551">
        <v>1</v>
      </c>
      <c r="F1551" t="str">
        <f t="shared" si="24"/>
        <v>Both10North Coast and North Bay414561</v>
      </c>
      <c r="G1551" s="23">
        <v>0.80991599000000003</v>
      </c>
      <c r="H1551">
        <v>5241</v>
      </c>
      <c r="I1551">
        <v>74.190640000000002</v>
      </c>
      <c r="J1551">
        <v>2.4530300000000001E-2</v>
      </c>
      <c r="N1551" s="1"/>
    </row>
    <row r="1552" spans="1:14" x14ac:dyDescent="0.25">
      <c r="A1552" t="s">
        <v>52</v>
      </c>
      <c r="B1552">
        <v>10</v>
      </c>
      <c r="C1552" s="1" t="s">
        <v>46</v>
      </c>
      <c r="D1552" s="1">
        <v>41457</v>
      </c>
      <c r="E1552">
        <v>0</v>
      </c>
      <c r="F1552" t="str">
        <f t="shared" si="24"/>
        <v>Both10North Coast and North Bay414570</v>
      </c>
      <c r="G1552" s="23">
        <v>0.86681145999999998</v>
      </c>
      <c r="H1552">
        <v>5245</v>
      </c>
      <c r="I1552">
        <v>74.885249999999999</v>
      </c>
      <c r="J1552">
        <v>2.78091E-2</v>
      </c>
      <c r="N1552" s="1"/>
    </row>
    <row r="1553" spans="1:14" x14ac:dyDescent="0.25">
      <c r="A1553" t="s">
        <v>52</v>
      </c>
      <c r="B1553">
        <v>10</v>
      </c>
      <c r="C1553" s="1" t="s">
        <v>46</v>
      </c>
      <c r="D1553" s="1">
        <v>41457</v>
      </c>
      <c r="E1553">
        <v>1</v>
      </c>
      <c r="F1553" t="str">
        <f t="shared" si="24"/>
        <v>Both10North Coast and North Bay414571</v>
      </c>
      <c r="G1553" s="23">
        <v>0.89099662999999996</v>
      </c>
      <c r="H1553">
        <v>5245</v>
      </c>
      <c r="I1553">
        <v>74.885249999999999</v>
      </c>
      <c r="J1553">
        <v>2.78091E-2</v>
      </c>
      <c r="N1553" s="1"/>
    </row>
    <row r="1554" spans="1:14" x14ac:dyDescent="0.25">
      <c r="A1554" t="s">
        <v>52</v>
      </c>
      <c r="B1554">
        <v>10</v>
      </c>
      <c r="C1554" s="1" t="s">
        <v>46</v>
      </c>
      <c r="D1554" s="1">
        <v>41432</v>
      </c>
      <c r="E1554">
        <v>0</v>
      </c>
      <c r="F1554" t="str">
        <f t="shared" si="24"/>
        <v>Both10North Coast and North Bay414320</v>
      </c>
      <c r="G1554" s="23">
        <v>0.68649181000000004</v>
      </c>
      <c r="H1554">
        <v>5129</v>
      </c>
      <c r="I1554">
        <v>61.474029999999999</v>
      </c>
      <c r="J1554">
        <v>2.1912500000000001E-2</v>
      </c>
      <c r="N1554" s="1"/>
    </row>
    <row r="1555" spans="1:14" x14ac:dyDescent="0.25">
      <c r="A1555" t="s">
        <v>52</v>
      </c>
      <c r="B1555">
        <v>10</v>
      </c>
      <c r="C1555" s="1" t="s">
        <v>46</v>
      </c>
      <c r="D1555" s="1">
        <v>41432</v>
      </c>
      <c r="E1555">
        <v>1</v>
      </c>
      <c r="F1555" t="str">
        <f t="shared" si="24"/>
        <v>Both10North Coast and North Bay414321</v>
      </c>
      <c r="G1555" s="23">
        <v>0.71008506999999998</v>
      </c>
      <c r="H1555">
        <v>5129</v>
      </c>
      <c r="I1555">
        <v>61.474029999999999</v>
      </c>
      <c r="J1555">
        <v>2.1912500000000001E-2</v>
      </c>
      <c r="N1555" s="1"/>
    </row>
    <row r="1556" spans="1:14" x14ac:dyDescent="0.25">
      <c r="A1556" t="s">
        <v>52</v>
      </c>
      <c r="B1556">
        <v>10</v>
      </c>
      <c r="C1556" s="1" t="s">
        <v>46</v>
      </c>
      <c r="D1556" s="1">
        <v>41526</v>
      </c>
      <c r="E1556">
        <v>0</v>
      </c>
      <c r="F1556" t="str">
        <f t="shared" si="24"/>
        <v>Both10North Coast and North Bay415260</v>
      </c>
      <c r="G1556" s="23">
        <v>0.70413934</v>
      </c>
      <c r="H1556">
        <v>5291</v>
      </c>
      <c r="I1556">
        <v>65.895160000000004</v>
      </c>
      <c r="J1556">
        <v>2.1385000000000001E-2</v>
      </c>
      <c r="N1556" s="1"/>
    </row>
    <row r="1557" spans="1:14" x14ac:dyDescent="0.25">
      <c r="A1557" t="s">
        <v>52</v>
      </c>
      <c r="B1557">
        <v>10</v>
      </c>
      <c r="C1557" s="1" t="s">
        <v>46</v>
      </c>
      <c r="D1557" s="1">
        <v>41526</v>
      </c>
      <c r="E1557">
        <v>1</v>
      </c>
      <c r="F1557" t="str">
        <f t="shared" si="24"/>
        <v>Both10North Coast and North Bay415261</v>
      </c>
      <c r="G1557" s="23">
        <v>0.71575776999999996</v>
      </c>
      <c r="H1557">
        <v>5291</v>
      </c>
      <c r="I1557">
        <v>65.895160000000004</v>
      </c>
      <c r="J1557">
        <v>2.1385000000000001E-2</v>
      </c>
      <c r="N1557" s="1"/>
    </row>
    <row r="1558" spans="1:14" x14ac:dyDescent="0.25">
      <c r="A1558" t="s">
        <v>52</v>
      </c>
      <c r="B1558">
        <v>10</v>
      </c>
      <c r="C1558" s="1" t="s">
        <v>46</v>
      </c>
      <c r="D1558" s="1">
        <v>41527</v>
      </c>
      <c r="E1558">
        <v>0</v>
      </c>
      <c r="F1558" t="str">
        <f t="shared" si="24"/>
        <v>Both10North Coast and North Bay415270</v>
      </c>
      <c r="G1558" s="23">
        <v>0.68520972999999996</v>
      </c>
      <c r="H1558">
        <v>5287</v>
      </c>
      <c r="I1558">
        <v>62.505119999999998</v>
      </c>
      <c r="J1558">
        <v>2.0580600000000001E-2</v>
      </c>
      <c r="N1558" s="1"/>
    </row>
    <row r="1559" spans="1:14" x14ac:dyDescent="0.25">
      <c r="A1559" t="s">
        <v>52</v>
      </c>
      <c r="B1559">
        <v>10</v>
      </c>
      <c r="C1559" s="1" t="s">
        <v>46</v>
      </c>
      <c r="D1559" s="1">
        <v>41527</v>
      </c>
      <c r="E1559">
        <v>1</v>
      </c>
      <c r="F1559" t="str">
        <f t="shared" si="24"/>
        <v>Both10North Coast and North Bay415271</v>
      </c>
      <c r="G1559" s="23">
        <v>0.70751227999999999</v>
      </c>
      <c r="H1559">
        <v>5287</v>
      </c>
      <c r="I1559">
        <v>62.505119999999998</v>
      </c>
      <c r="J1559">
        <v>2.0580600000000001E-2</v>
      </c>
      <c r="N1559" s="1"/>
    </row>
    <row r="1560" spans="1:14" x14ac:dyDescent="0.25">
      <c r="A1560" t="s">
        <v>52</v>
      </c>
      <c r="B1560">
        <v>10</v>
      </c>
      <c r="C1560" s="1" t="s">
        <v>46</v>
      </c>
      <c r="D1560" s="1">
        <v>41505</v>
      </c>
      <c r="E1560">
        <v>0</v>
      </c>
      <c r="F1560" t="str">
        <f t="shared" si="24"/>
        <v>Both10North Coast and North Bay415050</v>
      </c>
      <c r="G1560" s="23">
        <v>0.75181297000000002</v>
      </c>
      <c r="H1560">
        <v>5283</v>
      </c>
      <c r="I1560">
        <v>73.782730000000001</v>
      </c>
      <c r="J1560">
        <v>2.2716400000000001E-2</v>
      </c>
      <c r="N1560" s="1"/>
    </row>
    <row r="1561" spans="1:14" x14ac:dyDescent="0.25">
      <c r="A1561" t="s">
        <v>52</v>
      </c>
      <c r="B1561">
        <v>10</v>
      </c>
      <c r="C1561" s="1" t="s">
        <v>46</v>
      </c>
      <c r="D1561" s="1">
        <v>41505</v>
      </c>
      <c r="E1561">
        <v>1</v>
      </c>
      <c r="F1561" t="str">
        <f t="shared" si="24"/>
        <v>Both10North Coast and North Bay415051</v>
      </c>
      <c r="G1561" s="23">
        <v>0.76765724000000002</v>
      </c>
      <c r="H1561">
        <v>5283</v>
      </c>
      <c r="I1561">
        <v>73.782730000000001</v>
      </c>
      <c r="J1561">
        <v>2.2716400000000001E-2</v>
      </c>
      <c r="N1561" s="1"/>
    </row>
    <row r="1562" spans="1:14" x14ac:dyDescent="0.25">
      <c r="A1562" t="s">
        <v>52</v>
      </c>
      <c r="B1562">
        <v>10</v>
      </c>
      <c r="C1562" s="1" t="s">
        <v>46</v>
      </c>
      <c r="D1562" s="1">
        <v>41474</v>
      </c>
      <c r="E1562">
        <v>0</v>
      </c>
      <c r="F1562" t="str">
        <f t="shared" si="24"/>
        <v>Both10North Coast and North Bay414740</v>
      </c>
      <c r="G1562" s="23">
        <v>0.69348385000000001</v>
      </c>
      <c r="H1562">
        <v>5274</v>
      </c>
      <c r="I1562">
        <v>59.985819999999997</v>
      </c>
      <c r="J1562">
        <v>2.1348499999999999E-2</v>
      </c>
      <c r="N1562" s="1"/>
    </row>
    <row r="1563" spans="1:14" x14ac:dyDescent="0.25">
      <c r="A1563" t="s">
        <v>52</v>
      </c>
      <c r="B1563">
        <v>10</v>
      </c>
      <c r="C1563" s="1" t="s">
        <v>46</v>
      </c>
      <c r="D1563" s="1">
        <v>41474</v>
      </c>
      <c r="E1563">
        <v>1</v>
      </c>
      <c r="F1563" t="str">
        <f t="shared" si="24"/>
        <v>Both10North Coast and North Bay414741</v>
      </c>
      <c r="G1563" s="23">
        <v>0.73390085000000005</v>
      </c>
      <c r="H1563">
        <v>5274</v>
      </c>
      <c r="I1563">
        <v>59.985819999999997</v>
      </c>
      <c r="J1563">
        <v>2.1348499999999999E-2</v>
      </c>
      <c r="N1563" s="1"/>
    </row>
    <row r="1564" spans="1:14" x14ac:dyDescent="0.25">
      <c r="A1564" t="s">
        <v>52</v>
      </c>
      <c r="B1564">
        <v>10</v>
      </c>
      <c r="C1564" s="1" t="s">
        <v>46</v>
      </c>
      <c r="D1564" s="1">
        <v>41453</v>
      </c>
      <c r="E1564">
        <v>0</v>
      </c>
      <c r="F1564" t="str">
        <f t="shared" si="24"/>
        <v>Both10North Coast and North Bay414530</v>
      </c>
      <c r="G1564" s="23">
        <v>0.80813190999999995</v>
      </c>
      <c r="H1564">
        <v>5232</v>
      </c>
      <c r="I1564">
        <v>78.279560000000004</v>
      </c>
      <c r="J1564">
        <v>2.6414799999999999E-2</v>
      </c>
      <c r="N1564" s="1"/>
    </row>
    <row r="1565" spans="1:14" x14ac:dyDescent="0.25">
      <c r="A1565" t="s">
        <v>52</v>
      </c>
      <c r="B1565">
        <v>10</v>
      </c>
      <c r="C1565" s="1" t="s">
        <v>46</v>
      </c>
      <c r="D1565" s="1">
        <v>41453</v>
      </c>
      <c r="E1565">
        <v>1</v>
      </c>
      <c r="F1565" t="str">
        <f t="shared" si="24"/>
        <v>Both10North Coast and North Bay414531</v>
      </c>
      <c r="G1565" s="23">
        <v>0.83885900000000002</v>
      </c>
      <c r="H1565">
        <v>5232</v>
      </c>
      <c r="I1565">
        <v>78.279560000000004</v>
      </c>
      <c r="J1565">
        <v>2.6414799999999999E-2</v>
      </c>
      <c r="N1565" s="1"/>
    </row>
    <row r="1566" spans="1:14" x14ac:dyDescent="0.25">
      <c r="A1566" t="s">
        <v>52</v>
      </c>
      <c r="B1566">
        <v>10</v>
      </c>
      <c r="C1566" s="1" t="s">
        <v>46</v>
      </c>
      <c r="D1566" s="1" t="s">
        <v>36</v>
      </c>
      <c r="E1566">
        <v>0</v>
      </c>
      <c r="F1566" t="str">
        <f t="shared" si="24"/>
        <v>Both10North Coast and North BayAverage Event Day0</v>
      </c>
      <c r="G1566" s="23">
        <v>0.75118342999999999</v>
      </c>
      <c r="H1566">
        <v>5247.75</v>
      </c>
      <c r="I1566">
        <v>68.890780000000007</v>
      </c>
      <c r="J1566">
        <v>8.3397000000000002E-3</v>
      </c>
      <c r="N1566" s="1"/>
    </row>
    <row r="1567" spans="1:14" x14ac:dyDescent="0.25">
      <c r="A1567" t="s">
        <v>52</v>
      </c>
      <c r="B1567">
        <v>10</v>
      </c>
      <c r="C1567" s="1" t="s">
        <v>46</v>
      </c>
      <c r="D1567" s="1" t="s">
        <v>36</v>
      </c>
      <c r="E1567">
        <v>1</v>
      </c>
      <c r="F1567" t="str">
        <f t="shared" si="24"/>
        <v>Both10North Coast and North BayAverage Event Day1</v>
      </c>
      <c r="G1567" s="23">
        <v>0.77194432999999996</v>
      </c>
      <c r="H1567">
        <v>5247.75</v>
      </c>
      <c r="I1567">
        <v>68.890780000000007</v>
      </c>
      <c r="J1567">
        <v>8.3397000000000002E-3</v>
      </c>
      <c r="N1567" s="1"/>
    </row>
    <row r="1568" spans="1:14" x14ac:dyDescent="0.25">
      <c r="A1568" t="s">
        <v>52</v>
      </c>
      <c r="B1568">
        <v>10</v>
      </c>
      <c r="C1568" s="1" t="s">
        <v>5</v>
      </c>
      <c r="D1568" s="1">
        <v>41456</v>
      </c>
      <c r="E1568">
        <v>0</v>
      </c>
      <c r="F1568" t="str">
        <f t="shared" si="24"/>
        <v>Both10Other414560</v>
      </c>
      <c r="G1568" s="23">
        <v>1.0852624</v>
      </c>
      <c r="H1568">
        <v>22373</v>
      </c>
      <c r="I1568">
        <v>80.813940000000002</v>
      </c>
      <c r="J1568">
        <v>1.5468900000000001E-2</v>
      </c>
      <c r="N1568" s="1"/>
    </row>
    <row r="1569" spans="1:14" x14ac:dyDescent="0.25">
      <c r="A1569" t="s">
        <v>52</v>
      </c>
      <c r="B1569">
        <v>10</v>
      </c>
      <c r="C1569" s="1" t="s">
        <v>5</v>
      </c>
      <c r="D1569" s="1">
        <v>41456</v>
      </c>
      <c r="E1569">
        <v>1</v>
      </c>
      <c r="F1569" t="str">
        <f t="shared" si="24"/>
        <v>Both10Other414561</v>
      </c>
      <c r="G1569" s="23">
        <v>1.1120783999999999</v>
      </c>
      <c r="H1569">
        <v>22373</v>
      </c>
      <c r="I1569">
        <v>80.813940000000002</v>
      </c>
      <c r="J1569">
        <v>1.5468900000000001E-2</v>
      </c>
      <c r="N1569" s="1"/>
    </row>
    <row r="1570" spans="1:14" x14ac:dyDescent="0.25">
      <c r="A1570" t="s">
        <v>52</v>
      </c>
      <c r="B1570">
        <v>10</v>
      </c>
      <c r="C1570" s="1" t="s">
        <v>5</v>
      </c>
      <c r="D1570" s="1">
        <v>41457</v>
      </c>
      <c r="E1570">
        <v>0</v>
      </c>
      <c r="F1570" t="str">
        <f t="shared" si="24"/>
        <v>Both10Other414570</v>
      </c>
      <c r="G1570" s="23">
        <v>1.2256651999999999</v>
      </c>
      <c r="H1570">
        <v>22392</v>
      </c>
      <c r="I1570">
        <v>85.724620000000002</v>
      </c>
      <c r="J1570">
        <v>1.7509199999999999E-2</v>
      </c>
      <c r="N1570" s="1"/>
    </row>
    <row r="1571" spans="1:14" x14ac:dyDescent="0.25">
      <c r="A1571" t="s">
        <v>52</v>
      </c>
      <c r="B1571">
        <v>10</v>
      </c>
      <c r="C1571" s="1" t="s">
        <v>5</v>
      </c>
      <c r="D1571" s="1">
        <v>41457</v>
      </c>
      <c r="E1571">
        <v>1</v>
      </c>
      <c r="F1571" t="str">
        <f t="shared" si="24"/>
        <v>Both10Other414571</v>
      </c>
      <c r="G1571" s="23">
        <v>1.3203727999999999</v>
      </c>
      <c r="H1571">
        <v>22392</v>
      </c>
      <c r="I1571">
        <v>85.724620000000002</v>
      </c>
      <c r="J1571">
        <v>1.7509199999999999E-2</v>
      </c>
      <c r="N1571" s="1"/>
    </row>
    <row r="1572" spans="1:14" x14ac:dyDescent="0.25">
      <c r="A1572" t="s">
        <v>52</v>
      </c>
      <c r="B1572">
        <v>10</v>
      </c>
      <c r="C1572" s="1" t="s">
        <v>5</v>
      </c>
      <c r="D1572" s="1">
        <v>41432</v>
      </c>
      <c r="E1572">
        <v>0</v>
      </c>
      <c r="F1572" t="str">
        <f t="shared" si="24"/>
        <v>Both10Other414320</v>
      </c>
      <c r="G1572" s="23">
        <v>0.85610834000000002</v>
      </c>
      <c r="H1572">
        <v>21460</v>
      </c>
      <c r="I1572">
        <v>72.866979999999998</v>
      </c>
      <c r="J1572">
        <v>1.27796E-2</v>
      </c>
      <c r="N1572" s="1"/>
    </row>
    <row r="1573" spans="1:14" x14ac:dyDescent="0.25">
      <c r="A1573" t="s">
        <v>52</v>
      </c>
      <c r="B1573">
        <v>10</v>
      </c>
      <c r="C1573" s="1" t="s">
        <v>5</v>
      </c>
      <c r="D1573" s="1">
        <v>41432</v>
      </c>
      <c r="E1573">
        <v>1</v>
      </c>
      <c r="F1573" t="str">
        <f t="shared" si="24"/>
        <v>Both10Other414321</v>
      </c>
      <c r="G1573" s="23">
        <v>0.85976441000000003</v>
      </c>
      <c r="H1573">
        <v>21460</v>
      </c>
      <c r="I1573">
        <v>72.866979999999998</v>
      </c>
      <c r="J1573">
        <v>1.27796E-2</v>
      </c>
      <c r="N1573" s="1"/>
    </row>
    <row r="1574" spans="1:14" x14ac:dyDescent="0.25">
      <c r="A1574" t="s">
        <v>52</v>
      </c>
      <c r="B1574">
        <v>10</v>
      </c>
      <c r="C1574" s="1" t="s">
        <v>5</v>
      </c>
      <c r="D1574" s="1">
        <v>41526</v>
      </c>
      <c r="E1574">
        <v>0</v>
      </c>
      <c r="F1574" t="str">
        <f t="shared" si="24"/>
        <v>Both10Other415260</v>
      </c>
      <c r="G1574" s="23">
        <v>0.80162429999999996</v>
      </c>
      <c r="H1574">
        <v>22818</v>
      </c>
      <c r="I1574">
        <v>75.399929999999998</v>
      </c>
      <c r="J1574">
        <v>1.16033E-2</v>
      </c>
      <c r="N1574" s="1"/>
    </row>
    <row r="1575" spans="1:14" x14ac:dyDescent="0.25">
      <c r="A1575" t="s">
        <v>52</v>
      </c>
      <c r="B1575">
        <v>10</v>
      </c>
      <c r="C1575" s="1" t="s">
        <v>5</v>
      </c>
      <c r="D1575" s="1">
        <v>41526</v>
      </c>
      <c r="E1575">
        <v>1</v>
      </c>
      <c r="F1575" t="str">
        <f t="shared" si="24"/>
        <v>Both10Other415261</v>
      </c>
      <c r="G1575" s="23">
        <v>0.81797330000000001</v>
      </c>
      <c r="H1575">
        <v>22818</v>
      </c>
      <c r="I1575">
        <v>75.399929999999998</v>
      </c>
      <c r="J1575">
        <v>1.16033E-2</v>
      </c>
      <c r="N1575" s="1"/>
    </row>
    <row r="1576" spans="1:14" x14ac:dyDescent="0.25">
      <c r="A1576" t="s">
        <v>52</v>
      </c>
      <c r="B1576">
        <v>10</v>
      </c>
      <c r="C1576" s="1" t="s">
        <v>5</v>
      </c>
      <c r="D1576" s="1">
        <v>41527</v>
      </c>
      <c r="E1576">
        <v>0</v>
      </c>
      <c r="F1576" t="str">
        <f t="shared" si="24"/>
        <v>Both10Other415270</v>
      </c>
      <c r="G1576" s="23">
        <v>0.76074757999999998</v>
      </c>
      <c r="H1576">
        <v>22817</v>
      </c>
      <c r="I1576">
        <v>71.430179999999993</v>
      </c>
      <c r="J1576">
        <v>1.10093E-2</v>
      </c>
      <c r="N1576" s="1"/>
    </row>
    <row r="1577" spans="1:14" x14ac:dyDescent="0.25">
      <c r="A1577" t="s">
        <v>52</v>
      </c>
      <c r="B1577">
        <v>10</v>
      </c>
      <c r="C1577" s="1" t="s">
        <v>5</v>
      </c>
      <c r="D1577" s="1">
        <v>41527</v>
      </c>
      <c r="E1577">
        <v>1</v>
      </c>
      <c r="F1577" t="str">
        <f t="shared" si="24"/>
        <v>Both10Other415271</v>
      </c>
      <c r="G1577" s="23">
        <v>0.79846980999999995</v>
      </c>
      <c r="H1577">
        <v>22817</v>
      </c>
      <c r="I1577">
        <v>71.430179999999993</v>
      </c>
      <c r="J1577">
        <v>1.10093E-2</v>
      </c>
      <c r="N1577" s="1"/>
    </row>
    <row r="1578" spans="1:14" x14ac:dyDescent="0.25">
      <c r="A1578" t="s">
        <v>52</v>
      </c>
      <c r="B1578">
        <v>10</v>
      </c>
      <c r="C1578" s="1" t="s">
        <v>5</v>
      </c>
      <c r="D1578" s="1">
        <v>41505</v>
      </c>
      <c r="E1578">
        <v>0</v>
      </c>
      <c r="F1578" t="str">
        <f t="shared" si="24"/>
        <v>Both10Other415050</v>
      </c>
      <c r="G1578" s="23">
        <v>0.90284953999999995</v>
      </c>
      <c r="H1578">
        <v>22846</v>
      </c>
      <c r="I1578">
        <v>76.835380000000001</v>
      </c>
      <c r="J1578">
        <v>1.29648E-2</v>
      </c>
      <c r="N1578" s="1"/>
    </row>
    <row r="1579" spans="1:14" x14ac:dyDescent="0.25">
      <c r="A1579" t="s">
        <v>52</v>
      </c>
      <c r="B1579">
        <v>10</v>
      </c>
      <c r="C1579" s="1" t="s">
        <v>5</v>
      </c>
      <c r="D1579" s="1">
        <v>41505</v>
      </c>
      <c r="E1579">
        <v>1</v>
      </c>
      <c r="F1579" t="str">
        <f t="shared" si="24"/>
        <v>Both10Other415051</v>
      </c>
      <c r="G1579" s="23">
        <v>0.93245219999999995</v>
      </c>
      <c r="H1579">
        <v>22846</v>
      </c>
      <c r="I1579">
        <v>76.835380000000001</v>
      </c>
      <c r="J1579">
        <v>1.29648E-2</v>
      </c>
      <c r="N1579" s="1"/>
    </row>
    <row r="1580" spans="1:14" x14ac:dyDescent="0.25">
      <c r="A1580" t="s">
        <v>52</v>
      </c>
      <c r="B1580">
        <v>10</v>
      </c>
      <c r="C1580" s="1" t="s">
        <v>5</v>
      </c>
      <c r="D1580" s="1">
        <v>41474</v>
      </c>
      <c r="E1580">
        <v>0</v>
      </c>
      <c r="F1580" t="str">
        <f t="shared" si="24"/>
        <v>Both10Other414740</v>
      </c>
      <c r="G1580" s="23">
        <v>0.82527306</v>
      </c>
      <c r="H1580">
        <v>22721</v>
      </c>
      <c r="I1580">
        <v>71.786500000000004</v>
      </c>
      <c r="J1580">
        <v>1.1701400000000001E-2</v>
      </c>
      <c r="N1580" s="1"/>
    </row>
    <row r="1581" spans="1:14" x14ac:dyDescent="0.25">
      <c r="A1581" t="s">
        <v>52</v>
      </c>
      <c r="B1581">
        <v>10</v>
      </c>
      <c r="C1581" s="1" t="s">
        <v>5</v>
      </c>
      <c r="D1581" s="1">
        <v>41474</v>
      </c>
      <c r="E1581">
        <v>1</v>
      </c>
      <c r="F1581" t="str">
        <f t="shared" si="24"/>
        <v>Both10Other414741</v>
      </c>
      <c r="G1581" s="23">
        <v>0.84257736000000005</v>
      </c>
      <c r="H1581">
        <v>22721</v>
      </c>
      <c r="I1581">
        <v>71.786500000000004</v>
      </c>
      <c r="J1581">
        <v>1.1701400000000001E-2</v>
      </c>
      <c r="N1581" s="1"/>
    </row>
    <row r="1582" spans="1:14" x14ac:dyDescent="0.25">
      <c r="A1582" t="s">
        <v>52</v>
      </c>
      <c r="B1582">
        <v>10</v>
      </c>
      <c r="C1582" s="1" t="s">
        <v>5</v>
      </c>
      <c r="D1582" s="1">
        <v>41453</v>
      </c>
      <c r="E1582">
        <v>0</v>
      </c>
      <c r="F1582" t="str">
        <f t="shared" si="24"/>
        <v>Both10Other414530</v>
      </c>
      <c r="G1582" s="23">
        <v>1.0296441000000001</v>
      </c>
      <c r="H1582">
        <v>22332</v>
      </c>
      <c r="I1582">
        <v>82.360990000000001</v>
      </c>
      <c r="J1582">
        <v>1.4867200000000001E-2</v>
      </c>
      <c r="N1582" s="1"/>
    </row>
    <row r="1583" spans="1:14" x14ac:dyDescent="0.25">
      <c r="A1583" t="s">
        <v>52</v>
      </c>
      <c r="B1583">
        <v>10</v>
      </c>
      <c r="C1583" s="1" t="s">
        <v>5</v>
      </c>
      <c r="D1583" s="1">
        <v>41453</v>
      </c>
      <c r="E1583">
        <v>1</v>
      </c>
      <c r="F1583" t="str">
        <f t="shared" si="24"/>
        <v>Both10Other414531</v>
      </c>
      <c r="G1583" s="23">
        <v>1.0399753</v>
      </c>
      <c r="H1583">
        <v>22332</v>
      </c>
      <c r="I1583">
        <v>82.360990000000001</v>
      </c>
      <c r="J1583">
        <v>1.4867200000000001E-2</v>
      </c>
      <c r="N1583" s="1"/>
    </row>
    <row r="1584" spans="1:14" x14ac:dyDescent="0.25">
      <c r="A1584" t="s">
        <v>52</v>
      </c>
      <c r="B1584">
        <v>10</v>
      </c>
      <c r="C1584" s="1" t="s">
        <v>5</v>
      </c>
      <c r="D1584" s="1" t="s">
        <v>36</v>
      </c>
      <c r="E1584">
        <v>0</v>
      </c>
      <c r="F1584" t="str">
        <f t="shared" si="24"/>
        <v>Both10OtherAverage Event Day0</v>
      </c>
      <c r="G1584" s="23">
        <v>0.93670436999999995</v>
      </c>
      <c r="H1584">
        <v>22469.88</v>
      </c>
      <c r="I1584">
        <v>77.149119999999996</v>
      </c>
      <c r="J1584">
        <v>4.8935000000000003E-3</v>
      </c>
      <c r="N1584" s="1"/>
    </row>
    <row r="1585" spans="1:14" x14ac:dyDescent="0.25">
      <c r="A1585" t="s">
        <v>52</v>
      </c>
      <c r="B1585">
        <v>10</v>
      </c>
      <c r="C1585" s="1" t="s">
        <v>5</v>
      </c>
      <c r="D1585" s="1" t="s">
        <v>36</v>
      </c>
      <c r="E1585">
        <v>1</v>
      </c>
      <c r="F1585" t="str">
        <f t="shared" si="24"/>
        <v>Both10OtherAverage Event Day1</v>
      </c>
      <c r="G1585" s="23">
        <v>0.96507540000000003</v>
      </c>
      <c r="H1585">
        <v>22469.88</v>
      </c>
      <c r="I1585">
        <v>77.149119999999996</v>
      </c>
      <c r="J1585">
        <v>4.8935000000000003E-3</v>
      </c>
      <c r="N1585" s="1"/>
    </row>
    <row r="1586" spans="1:14" x14ac:dyDescent="0.25">
      <c r="A1586" t="s">
        <v>52</v>
      </c>
      <c r="B1586">
        <v>10</v>
      </c>
      <c r="C1586" s="1" t="s">
        <v>6</v>
      </c>
      <c r="D1586" s="1">
        <v>41456</v>
      </c>
      <c r="E1586">
        <v>0</v>
      </c>
      <c r="F1586" t="str">
        <f t="shared" si="24"/>
        <v>Both10Sierra414560</v>
      </c>
      <c r="G1586" s="23">
        <v>1.3716754</v>
      </c>
      <c r="H1586">
        <v>9739</v>
      </c>
      <c r="I1586">
        <v>85.925359999999998</v>
      </c>
      <c r="J1586">
        <v>2.8367099999999999E-2</v>
      </c>
      <c r="N1586" s="1"/>
    </row>
    <row r="1587" spans="1:14" x14ac:dyDescent="0.25">
      <c r="A1587" t="s">
        <v>52</v>
      </c>
      <c r="B1587">
        <v>10</v>
      </c>
      <c r="C1587" s="1" t="s">
        <v>6</v>
      </c>
      <c r="D1587" s="1">
        <v>41456</v>
      </c>
      <c r="E1587">
        <v>1</v>
      </c>
      <c r="F1587" t="str">
        <f t="shared" si="24"/>
        <v>Both10Sierra414561</v>
      </c>
      <c r="G1587" s="23">
        <v>1.4823058</v>
      </c>
      <c r="H1587">
        <v>9739</v>
      </c>
      <c r="I1587">
        <v>85.925359999999998</v>
      </c>
      <c r="J1587">
        <v>2.8367099999999999E-2</v>
      </c>
      <c r="N1587" s="1"/>
    </row>
    <row r="1588" spans="1:14" x14ac:dyDescent="0.25">
      <c r="A1588" t="s">
        <v>52</v>
      </c>
      <c r="B1588">
        <v>10</v>
      </c>
      <c r="C1588" s="1" t="s">
        <v>6</v>
      </c>
      <c r="D1588" s="1">
        <v>41457</v>
      </c>
      <c r="E1588">
        <v>0</v>
      </c>
      <c r="F1588" t="str">
        <f t="shared" si="24"/>
        <v>Both10Sierra414570</v>
      </c>
      <c r="G1588" s="23">
        <v>1.5893826</v>
      </c>
      <c r="H1588">
        <v>9738</v>
      </c>
      <c r="I1588">
        <v>87.665030000000002</v>
      </c>
      <c r="J1588">
        <v>3.17664E-2</v>
      </c>
      <c r="N1588" s="1"/>
    </row>
    <row r="1589" spans="1:14" x14ac:dyDescent="0.25">
      <c r="A1589" t="s">
        <v>52</v>
      </c>
      <c r="B1589">
        <v>10</v>
      </c>
      <c r="C1589" s="1" t="s">
        <v>6</v>
      </c>
      <c r="D1589" s="1">
        <v>41457</v>
      </c>
      <c r="E1589">
        <v>1</v>
      </c>
      <c r="F1589" t="str">
        <f t="shared" si="24"/>
        <v>Both10Sierra414571</v>
      </c>
      <c r="G1589" s="23">
        <v>1.7406216999999999</v>
      </c>
      <c r="H1589">
        <v>9738</v>
      </c>
      <c r="I1589">
        <v>87.665030000000002</v>
      </c>
      <c r="J1589">
        <v>3.17664E-2</v>
      </c>
      <c r="N1589" s="1"/>
    </row>
    <row r="1590" spans="1:14" x14ac:dyDescent="0.25">
      <c r="A1590" t="s">
        <v>52</v>
      </c>
      <c r="B1590">
        <v>10</v>
      </c>
      <c r="C1590" s="1" t="s">
        <v>6</v>
      </c>
      <c r="D1590" s="1">
        <v>41432</v>
      </c>
      <c r="E1590">
        <v>0</v>
      </c>
      <c r="F1590" t="str">
        <f t="shared" si="24"/>
        <v>Both10Sierra414320</v>
      </c>
      <c r="G1590" s="23">
        <v>0.99899837999999996</v>
      </c>
      <c r="H1590">
        <v>9602</v>
      </c>
      <c r="I1590">
        <v>81.561509999999998</v>
      </c>
      <c r="J1590">
        <v>2.1419799999999999E-2</v>
      </c>
      <c r="N1590" s="1"/>
    </row>
    <row r="1591" spans="1:14" x14ac:dyDescent="0.25">
      <c r="A1591" t="s">
        <v>52</v>
      </c>
      <c r="B1591">
        <v>10</v>
      </c>
      <c r="C1591" s="1" t="s">
        <v>6</v>
      </c>
      <c r="D1591" s="1">
        <v>41432</v>
      </c>
      <c r="E1591">
        <v>1</v>
      </c>
      <c r="F1591" t="str">
        <f t="shared" si="24"/>
        <v>Both10Sierra414321</v>
      </c>
      <c r="G1591" s="23">
        <v>1.0138627</v>
      </c>
      <c r="H1591">
        <v>9602</v>
      </c>
      <c r="I1591">
        <v>81.561509999999998</v>
      </c>
      <c r="J1591">
        <v>2.1419799999999999E-2</v>
      </c>
      <c r="N1591" s="1"/>
    </row>
    <row r="1592" spans="1:14" x14ac:dyDescent="0.25">
      <c r="A1592" t="s">
        <v>52</v>
      </c>
      <c r="B1592">
        <v>10</v>
      </c>
      <c r="C1592" s="1" t="s">
        <v>6</v>
      </c>
      <c r="D1592" s="1">
        <v>41526</v>
      </c>
      <c r="E1592">
        <v>0</v>
      </c>
      <c r="F1592" t="str">
        <f t="shared" si="24"/>
        <v>Both10Sierra415260</v>
      </c>
      <c r="G1592" s="23">
        <v>0.8907967</v>
      </c>
      <c r="H1592">
        <v>9730</v>
      </c>
      <c r="I1592">
        <v>79.175799999999995</v>
      </c>
      <c r="J1592">
        <v>1.9419499999999999E-2</v>
      </c>
      <c r="N1592" s="1"/>
    </row>
    <row r="1593" spans="1:14" x14ac:dyDescent="0.25">
      <c r="A1593" t="s">
        <v>52</v>
      </c>
      <c r="B1593">
        <v>10</v>
      </c>
      <c r="C1593" s="1" t="s">
        <v>6</v>
      </c>
      <c r="D1593" s="1">
        <v>41526</v>
      </c>
      <c r="E1593">
        <v>1</v>
      </c>
      <c r="F1593" t="str">
        <f t="shared" si="24"/>
        <v>Both10Sierra415261</v>
      </c>
      <c r="G1593" s="23">
        <v>0.93721237999999996</v>
      </c>
      <c r="H1593">
        <v>9730</v>
      </c>
      <c r="I1593">
        <v>79.175799999999995</v>
      </c>
      <c r="J1593">
        <v>1.9419499999999999E-2</v>
      </c>
      <c r="N1593" s="1"/>
    </row>
    <row r="1594" spans="1:14" x14ac:dyDescent="0.25">
      <c r="A1594" t="s">
        <v>52</v>
      </c>
      <c r="B1594">
        <v>10</v>
      </c>
      <c r="C1594" s="1" t="s">
        <v>6</v>
      </c>
      <c r="D1594" s="1">
        <v>41527</v>
      </c>
      <c r="E1594">
        <v>0</v>
      </c>
      <c r="F1594" t="str">
        <f t="shared" si="24"/>
        <v>Both10Sierra415270</v>
      </c>
      <c r="G1594" s="23">
        <v>0.88983336999999996</v>
      </c>
      <c r="H1594">
        <v>9724</v>
      </c>
      <c r="I1594">
        <v>78.684060000000002</v>
      </c>
      <c r="J1594">
        <v>1.8821999999999998E-2</v>
      </c>
      <c r="N1594" s="1"/>
    </row>
    <row r="1595" spans="1:14" x14ac:dyDescent="0.25">
      <c r="A1595" t="s">
        <v>52</v>
      </c>
      <c r="B1595">
        <v>10</v>
      </c>
      <c r="C1595" s="1" t="s">
        <v>6</v>
      </c>
      <c r="D1595" s="1">
        <v>41527</v>
      </c>
      <c r="E1595">
        <v>1</v>
      </c>
      <c r="F1595" t="str">
        <f t="shared" si="24"/>
        <v>Both10Sierra415271</v>
      </c>
      <c r="G1595" s="23">
        <v>0.93648359000000003</v>
      </c>
      <c r="H1595">
        <v>9724</v>
      </c>
      <c r="I1595">
        <v>78.684060000000002</v>
      </c>
      <c r="J1595">
        <v>1.8821999999999998E-2</v>
      </c>
      <c r="N1595" s="1"/>
    </row>
    <row r="1596" spans="1:14" x14ac:dyDescent="0.25">
      <c r="A1596" t="s">
        <v>52</v>
      </c>
      <c r="B1596">
        <v>10</v>
      </c>
      <c r="C1596" s="1" t="s">
        <v>6</v>
      </c>
      <c r="D1596" s="1">
        <v>41505</v>
      </c>
      <c r="E1596">
        <v>0</v>
      </c>
      <c r="F1596" t="str">
        <f t="shared" si="24"/>
        <v>Both10Sierra415050</v>
      </c>
      <c r="G1596" s="23">
        <v>1.1208016000000001</v>
      </c>
      <c r="H1596">
        <v>9730</v>
      </c>
      <c r="I1596">
        <v>80.638390000000001</v>
      </c>
      <c r="J1596">
        <v>2.3982699999999999E-2</v>
      </c>
      <c r="N1596" s="1"/>
    </row>
    <row r="1597" spans="1:14" x14ac:dyDescent="0.25">
      <c r="A1597" t="s">
        <v>52</v>
      </c>
      <c r="B1597">
        <v>10</v>
      </c>
      <c r="C1597" s="1" t="s">
        <v>6</v>
      </c>
      <c r="D1597" s="1">
        <v>41505</v>
      </c>
      <c r="E1597">
        <v>1</v>
      </c>
      <c r="F1597" t="str">
        <f t="shared" si="24"/>
        <v>Both10Sierra415051</v>
      </c>
      <c r="G1597" s="23">
        <v>1.2317229999999999</v>
      </c>
      <c r="H1597">
        <v>9730</v>
      </c>
      <c r="I1597">
        <v>80.638390000000001</v>
      </c>
      <c r="J1597">
        <v>2.3982699999999999E-2</v>
      </c>
      <c r="N1597" s="1"/>
    </row>
    <row r="1598" spans="1:14" x14ac:dyDescent="0.25">
      <c r="A1598" t="s">
        <v>52</v>
      </c>
      <c r="B1598">
        <v>10</v>
      </c>
      <c r="C1598" s="1" t="s">
        <v>6</v>
      </c>
      <c r="D1598" s="1">
        <v>41474</v>
      </c>
      <c r="E1598">
        <v>0</v>
      </c>
      <c r="F1598" t="str">
        <f t="shared" si="24"/>
        <v>Both10Sierra414740</v>
      </c>
      <c r="G1598" s="23">
        <v>0.95583010000000002</v>
      </c>
      <c r="H1598">
        <v>9734</v>
      </c>
      <c r="I1598">
        <v>80.894649999999999</v>
      </c>
      <c r="J1598">
        <v>1.99096E-2</v>
      </c>
      <c r="N1598" s="1"/>
    </row>
    <row r="1599" spans="1:14" x14ac:dyDescent="0.25">
      <c r="A1599" t="s">
        <v>52</v>
      </c>
      <c r="B1599">
        <v>10</v>
      </c>
      <c r="C1599" s="1" t="s">
        <v>6</v>
      </c>
      <c r="D1599" s="1">
        <v>41474</v>
      </c>
      <c r="E1599">
        <v>1</v>
      </c>
      <c r="F1599" t="str">
        <f t="shared" si="24"/>
        <v>Both10Sierra414741</v>
      </c>
      <c r="G1599" s="23">
        <v>0.99052180000000001</v>
      </c>
      <c r="H1599">
        <v>9734</v>
      </c>
      <c r="I1599">
        <v>80.894649999999999</v>
      </c>
      <c r="J1599">
        <v>1.99096E-2</v>
      </c>
      <c r="N1599" s="1"/>
    </row>
    <row r="1600" spans="1:14" x14ac:dyDescent="0.25">
      <c r="A1600" t="s">
        <v>52</v>
      </c>
      <c r="B1600">
        <v>10</v>
      </c>
      <c r="C1600" s="1" t="s">
        <v>6</v>
      </c>
      <c r="D1600" s="1">
        <v>41453</v>
      </c>
      <c r="E1600">
        <v>0</v>
      </c>
      <c r="F1600" t="str">
        <f t="shared" si="24"/>
        <v>Both10Sierra414530</v>
      </c>
      <c r="G1600" s="23">
        <v>1.1627460999999999</v>
      </c>
      <c r="H1600">
        <v>9746</v>
      </c>
      <c r="I1600">
        <v>84.587639999999993</v>
      </c>
      <c r="J1600">
        <v>2.5071400000000001E-2</v>
      </c>
      <c r="N1600" s="1"/>
    </row>
    <row r="1601" spans="1:14" x14ac:dyDescent="0.25">
      <c r="A1601" t="s">
        <v>52</v>
      </c>
      <c r="B1601">
        <v>10</v>
      </c>
      <c r="C1601" s="1" t="s">
        <v>6</v>
      </c>
      <c r="D1601" s="1">
        <v>41453</v>
      </c>
      <c r="E1601">
        <v>1</v>
      </c>
      <c r="F1601" t="str">
        <f t="shared" si="24"/>
        <v>Both10Sierra414531</v>
      </c>
      <c r="G1601" s="23">
        <v>1.1973461000000001</v>
      </c>
      <c r="H1601">
        <v>9746</v>
      </c>
      <c r="I1601">
        <v>84.587639999999993</v>
      </c>
      <c r="J1601">
        <v>2.5071400000000001E-2</v>
      </c>
      <c r="N1601" s="1"/>
    </row>
    <row r="1602" spans="1:14" x14ac:dyDescent="0.25">
      <c r="A1602" t="s">
        <v>52</v>
      </c>
      <c r="B1602">
        <v>10</v>
      </c>
      <c r="C1602" s="1" t="s">
        <v>6</v>
      </c>
      <c r="D1602" s="1" t="s">
        <v>36</v>
      </c>
      <c r="E1602">
        <v>0</v>
      </c>
      <c r="F1602" t="str">
        <f t="shared" si="24"/>
        <v>Both10SierraAverage Event Day0</v>
      </c>
      <c r="G1602" s="23">
        <v>1.1234652000000001</v>
      </c>
      <c r="H1602">
        <v>9717.875</v>
      </c>
      <c r="I1602">
        <v>82.40016</v>
      </c>
      <c r="J1602">
        <v>8.6896999999999999E-3</v>
      </c>
      <c r="N1602" s="1"/>
    </row>
    <row r="1603" spans="1:14" x14ac:dyDescent="0.25">
      <c r="A1603" t="s">
        <v>52</v>
      </c>
      <c r="B1603">
        <v>10</v>
      </c>
      <c r="C1603" s="1" t="s">
        <v>6</v>
      </c>
      <c r="D1603" s="1" t="s">
        <v>36</v>
      </c>
      <c r="E1603">
        <v>1</v>
      </c>
      <c r="F1603" t="str">
        <f t="shared" ref="F1603:F1666" si="25">CONCATENATE(A1603,B1603,C1603,D1603,E1603)</f>
        <v>Both10SierraAverage Event Day1</v>
      </c>
      <c r="G1603" s="23">
        <v>1.1919462999999999</v>
      </c>
      <c r="H1603">
        <v>9717.875</v>
      </c>
      <c r="I1603">
        <v>82.40016</v>
      </c>
      <c r="J1603">
        <v>8.6896999999999999E-3</v>
      </c>
      <c r="N1603" s="1"/>
    </row>
    <row r="1604" spans="1:14" x14ac:dyDescent="0.25">
      <c r="A1604" t="s">
        <v>52</v>
      </c>
      <c r="B1604">
        <v>10</v>
      </c>
      <c r="C1604" s="1" t="s">
        <v>7</v>
      </c>
      <c r="D1604" s="1">
        <v>41456</v>
      </c>
      <c r="E1604">
        <v>0</v>
      </c>
      <c r="F1604" t="str">
        <f t="shared" si="25"/>
        <v>Both10Stockton414560</v>
      </c>
      <c r="G1604" s="23">
        <v>1.2307288999999999</v>
      </c>
      <c r="H1604">
        <v>9283</v>
      </c>
      <c r="I1604">
        <v>83.155680000000004</v>
      </c>
      <c r="J1604">
        <v>2.6388999999999999E-2</v>
      </c>
      <c r="N1604" s="1"/>
    </row>
    <row r="1605" spans="1:14" x14ac:dyDescent="0.25">
      <c r="A1605" t="s">
        <v>52</v>
      </c>
      <c r="B1605">
        <v>10</v>
      </c>
      <c r="C1605" s="1" t="s">
        <v>7</v>
      </c>
      <c r="D1605" s="1">
        <v>41456</v>
      </c>
      <c r="E1605">
        <v>1</v>
      </c>
      <c r="F1605" t="str">
        <f t="shared" si="25"/>
        <v>Both10Stockton414561</v>
      </c>
      <c r="G1605" s="23">
        <v>1.2506826</v>
      </c>
      <c r="H1605">
        <v>9283</v>
      </c>
      <c r="I1605">
        <v>83.155680000000004</v>
      </c>
      <c r="J1605">
        <v>2.6388999999999999E-2</v>
      </c>
      <c r="N1605" s="1"/>
    </row>
    <row r="1606" spans="1:14" x14ac:dyDescent="0.25">
      <c r="A1606" t="s">
        <v>52</v>
      </c>
      <c r="B1606">
        <v>10</v>
      </c>
      <c r="C1606" s="1" t="s">
        <v>7</v>
      </c>
      <c r="D1606" s="1">
        <v>41457</v>
      </c>
      <c r="E1606">
        <v>0</v>
      </c>
      <c r="F1606" t="str">
        <f t="shared" si="25"/>
        <v>Both10Stockton414570</v>
      </c>
      <c r="G1606" s="23">
        <v>1.5290550000000001</v>
      </c>
      <c r="H1606">
        <v>9279</v>
      </c>
      <c r="I1606">
        <v>91.299890000000005</v>
      </c>
      <c r="J1606">
        <v>3.12167E-2</v>
      </c>
      <c r="N1606" s="1"/>
    </row>
    <row r="1607" spans="1:14" x14ac:dyDescent="0.25">
      <c r="A1607" t="s">
        <v>52</v>
      </c>
      <c r="B1607">
        <v>10</v>
      </c>
      <c r="C1607" s="1" t="s">
        <v>7</v>
      </c>
      <c r="D1607" s="1">
        <v>41457</v>
      </c>
      <c r="E1607">
        <v>1</v>
      </c>
      <c r="F1607" t="str">
        <f t="shared" si="25"/>
        <v>Both10Stockton414571</v>
      </c>
      <c r="G1607" s="23">
        <v>1.5895949</v>
      </c>
      <c r="H1607">
        <v>9279</v>
      </c>
      <c r="I1607">
        <v>91.299890000000005</v>
      </c>
      <c r="J1607">
        <v>3.12167E-2</v>
      </c>
      <c r="N1607" s="1"/>
    </row>
    <row r="1608" spans="1:14" x14ac:dyDescent="0.25">
      <c r="A1608" t="s">
        <v>52</v>
      </c>
      <c r="B1608">
        <v>10</v>
      </c>
      <c r="C1608" s="1" t="s">
        <v>7</v>
      </c>
      <c r="D1608" s="1">
        <v>41432</v>
      </c>
      <c r="E1608">
        <v>0</v>
      </c>
      <c r="F1608" t="str">
        <f t="shared" si="25"/>
        <v>Both10Stockton414320</v>
      </c>
      <c r="G1608" s="23">
        <v>0.83484603999999996</v>
      </c>
      <c r="H1608">
        <v>9238</v>
      </c>
      <c r="I1608">
        <v>73.339299999999994</v>
      </c>
      <c r="J1608">
        <v>1.9125099999999999E-2</v>
      </c>
      <c r="N1608" s="1"/>
    </row>
    <row r="1609" spans="1:14" x14ac:dyDescent="0.25">
      <c r="A1609" t="s">
        <v>52</v>
      </c>
      <c r="B1609">
        <v>10</v>
      </c>
      <c r="C1609" s="1" t="s">
        <v>7</v>
      </c>
      <c r="D1609" s="1">
        <v>41432</v>
      </c>
      <c r="E1609">
        <v>1</v>
      </c>
      <c r="F1609" t="str">
        <f t="shared" si="25"/>
        <v>Both10Stockton414321</v>
      </c>
      <c r="G1609" s="23">
        <v>0.82830990000000004</v>
      </c>
      <c r="H1609">
        <v>9238</v>
      </c>
      <c r="I1609">
        <v>73.339299999999994</v>
      </c>
      <c r="J1609">
        <v>1.9125099999999999E-2</v>
      </c>
      <c r="N1609" s="1"/>
    </row>
    <row r="1610" spans="1:14" x14ac:dyDescent="0.25">
      <c r="A1610" t="s">
        <v>52</v>
      </c>
      <c r="B1610">
        <v>10</v>
      </c>
      <c r="C1610" s="1" t="s">
        <v>7</v>
      </c>
      <c r="D1610" s="1">
        <v>41526</v>
      </c>
      <c r="E1610">
        <v>0</v>
      </c>
      <c r="F1610" t="str">
        <f t="shared" si="25"/>
        <v>Both10Stockton415260</v>
      </c>
      <c r="G1610" s="23">
        <v>0.81540140000000005</v>
      </c>
      <c r="H1610">
        <v>9251</v>
      </c>
      <c r="I1610">
        <v>76.628119999999996</v>
      </c>
      <c r="J1610">
        <v>1.8659800000000001E-2</v>
      </c>
      <c r="N1610" s="1"/>
    </row>
    <row r="1611" spans="1:14" x14ac:dyDescent="0.25">
      <c r="A1611" t="s">
        <v>52</v>
      </c>
      <c r="B1611">
        <v>10</v>
      </c>
      <c r="C1611" s="1" t="s">
        <v>7</v>
      </c>
      <c r="D1611" s="1">
        <v>41526</v>
      </c>
      <c r="E1611">
        <v>1</v>
      </c>
      <c r="F1611" t="str">
        <f t="shared" si="25"/>
        <v>Both10Stockton415261</v>
      </c>
      <c r="G1611" s="23">
        <v>0.8375937</v>
      </c>
      <c r="H1611">
        <v>9251</v>
      </c>
      <c r="I1611">
        <v>76.628119999999996</v>
      </c>
      <c r="J1611">
        <v>1.8659800000000001E-2</v>
      </c>
      <c r="N1611" s="1"/>
    </row>
    <row r="1612" spans="1:14" x14ac:dyDescent="0.25">
      <c r="A1612" t="s">
        <v>52</v>
      </c>
      <c r="B1612">
        <v>10</v>
      </c>
      <c r="C1612" s="1" t="s">
        <v>7</v>
      </c>
      <c r="D1612" s="1">
        <v>41527</v>
      </c>
      <c r="E1612">
        <v>0</v>
      </c>
      <c r="F1612" t="str">
        <f t="shared" si="25"/>
        <v>Both10Stockton415270</v>
      </c>
      <c r="G1612" s="23">
        <v>0.80225937999999997</v>
      </c>
      <c r="H1612">
        <v>9250</v>
      </c>
      <c r="I1612">
        <v>74.32808</v>
      </c>
      <c r="J1612">
        <v>1.81821E-2</v>
      </c>
      <c r="N1612" s="1"/>
    </row>
    <row r="1613" spans="1:14" x14ac:dyDescent="0.25">
      <c r="A1613" t="s">
        <v>52</v>
      </c>
      <c r="B1613">
        <v>10</v>
      </c>
      <c r="C1613" s="1" t="s">
        <v>7</v>
      </c>
      <c r="D1613" s="1">
        <v>41527</v>
      </c>
      <c r="E1613">
        <v>1</v>
      </c>
      <c r="F1613" t="str">
        <f t="shared" si="25"/>
        <v>Both10Stockton415271</v>
      </c>
      <c r="G1613" s="23">
        <v>0.83429531000000001</v>
      </c>
      <c r="H1613">
        <v>9250</v>
      </c>
      <c r="I1613">
        <v>74.32808</v>
      </c>
      <c r="J1613">
        <v>1.81821E-2</v>
      </c>
      <c r="N1613" s="1"/>
    </row>
    <row r="1614" spans="1:14" x14ac:dyDescent="0.25">
      <c r="A1614" t="s">
        <v>52</v>
      </c>
      <c r="B1614">
        <v>10</v>
      </c>
      <c r="C1614" s="1" t="s">
        <v>7</v>
      </c>
      <c r="D1614" s="1">
        <v>41505</v>
      </c>
      <c r="E1614">
        <v>0</v>
      </c>
      <c r="F1614" t="str">
        <f t="shared" si="25"/>
        <v>Both10Stockton415050</v>
      </c>
      <c r="G1614" s="23">
        <v>1.0198961</v>
      </c>
      <c r="H1614">
        <v>9261</v>
      </c>
      <c r="I1614">
        <v>83.374459999999999</v>
      </c>
      <c r="J1614">
        <v>2.2720400000000002E-2</v>
      </c>
      <c r="N1614" s="1"/>
    </row>
    <row r="1615" spans="1:14" x14ac:dyDescent="0.25">
      <c r="A1615" t="s">
        <v>52</v>
      </c>
      <c r="B1615">
        <v>10</v>
      </c>
      <c r="C1615" s="1" t="s">
        <v>7</v>
      </c>
      <c r="D1615" s="1">
        <v>41505</v>
      </c>
      <c r="E1615">
        <v>1</v>
      </c>
      <c r="F1615" t="str">
        <f t="shared" si="25"/>
        <v>Both10Stockton415051</v>
      </c>
      <c r="G1615" s="23">
        <v>1.0435125000000001</v>
      </c>
      <c r="H1615">
        <v>9261</v>
      </c>
      <c r="I1615">
        <v>83.374459999999999</v>
      </c>
      <c r="J1615">
        <v>2.2720400000000002E-2</v>
      </c>
      <c r="N1615" s="1"/>
    </row>
    <row r="1616" spans="1:14" x14ac:dyDescent="0.25">
      <c r="A1616" t="s">
        <v>52</v>
      </c>
      <c r="B1616">
        <v>10</v>
      </c>
      <c r="C1616" s="1" t="s">
        <v>7</v>
      </c>
      <c r="D1616" s="1">
        <v>41474</v>
      </c>
      <c r="E1616">
        <v>0</v>
      </c>
      <c r="F1616" t="str">
        <f t="shared" si="25"/>
        <v>Both10Stockton414740</v>
      </c>
      <c r="G1616" s="23">
        <v>0.80521812000000004</v>
      </c>
      <c r="H1616">
        <v>9261</v>
      </c>
      <c r="I1616">
        <v>74.737369999999999</v>
      </c>
      <c r="J1616">
        <v>1.85063E-2</v>
      </c>
      <c r="N1616" s="1"/>
    </row>
    <row r="1617" spans="1:14" x14ac:dyDescent="0.25">
      <c r="A1617" t="s">
        <v>52</v>
      </c>
      <c r="B1617">
        <v>10</v>
      </c>
      <c r="C1617" s="1" t="s">
        <v>7</v>
      </c>
      <c r="D1617" s="1">
        <v>41474</v>
      </c>
      <c r="E1617">
        <v>1</v>
      </c>
      <c r="F1617" t="str">
        <f t="shared" si="25"/>
        <v>Both10Stockton414741</v>
      </c>
      <c r="G1617" s="23">
        <v>0.82763903000000005</v>
      </c>
      <c r="H1617">
        <v>9261</v>
      </c>
      <c r="I1617">
        <v>74.737369999999999</v>
      </c>
      <c r="J1617">
        <v>1.85063E-2</v>
      </c>
      <c r="N1617" s="1"/>
    </row>
    <row r="1618" spans="1:14" x14ac:dyDescent="0.25">
      <c r="A1618" t="s">
        <v>52</v>
      </c>
      <c r="B1618">
        <v>10</v>
      </c>
      <c r="C1618" s="1" t="s">
        <v>7</v>
      </c>
      <c r="D1618" s="1">
        <v>41453</v>
      </c>
      <c r="E1618">
        <v>0</v>
      </c>
      <c r="F1618" t="str">
        <f t="shared" si="25"/>
        <v>Both10Stockton414530</v>
      </c>
      <c r="G1618" s="23">
        <v>1.1455207000000001</v>
      </c>
      <c r="H1618">
        <v>9287</v>
      </c>
      <c r="I1618">
        <v>83.602620000000002</v>
      </c>
      <c r="J1618">
        <v>2.5327700000000002E-2</v>
      </c>
      <c r="N1618" s="1"/>
    </row>
    <row r="1619" spans="1:14" x14ac:dyDescent="0.25">
      <c r="A1619" t="s">
        <v>52</v>
      </c>
      <c r="B1619">
        <v>10</v>
      </c>
      <c r="C1619" s="1" t="s">
        <v>7</v>
      </c>
      <c r="D1619" s="1">
        <v>41453</v>
      </c>
      <c r="E1619">
        <v>1</v>
      </c>
      <c r="F1619" t="str">
        <f t="shared" si="25"/>
        <v>Both10Stockton414531</v>
      </c>
      <c r="G1619" s="23">
        <v>1.1514708</v>
      </c>
      <c r="H1619">
        <v>9287</v>
      </c>
      <c r="I1619">
        <v>83.602620000000002</v>
      </c>
      <c r="J1619">
        <v>2.5327700000000002E-2</v>
      </c>
      <c r="N1619" s="1"/>
    </row>
    <row r="1620" spans="1:14" x14ac:dyDescent="0.25">
      <c r="A1620" t="s">
        <v>52</v>
      </c>
      <c r="B1620">
        <v>10</v>
      </c>
      <c r="C1620" s="1" t="s">
        <v>7</v>
      </c>
      <c r="D1620" s="1" t="s">
        <v>36</v>
      </c>
      <c r="E1620">
        <v>0</v>
      </c>
      <c r="F1620" t="str">
        <f t="shared" si="25"/>
        <v>Both10StocktonAverage Event Day0</v>
      </c>
      <c r="G1620" s="23">
        <v>1.0241673</v>
      </c>
      <c r="H1620">
        <v>9263.75</v>
      </c>
      <c r="I1620">
        <v>80.078720000000004</v>
      </c>
      <c r="J1620">
        <v>8.3424999999999992E-3</v>
      </c>
      <c r="N1620" s="1"/>
    </row>
    <row r="1621" spans="1:14" x14ac:dyDescent="0.25">
      <c r="A1621" t="s">
        <v>52</v>
      </c>
      <c r="B1621">
        <v>10</v>
      </c>
      <c r="C1621" s="1" t="s">
        <v>7</v>
      </c>
      <c r="D1621" s="1" t="s">
        <v>36</v>
      </c>
      <c r="E1621">
        <v>1</v>
      </c>
      <c r="F1621" t="str">
        <f t="shared" si="25"/>
        <v>Both10StocktonAverage Event Day1</v>
      </c>
      <c r="G1621" s="23">
        <v>1.0461286000000001</v>
      </c>
      <c r="H1621">
        <v>9263.75</v>
      </c>
      <c r="I1621">
        <v>80.078720000000004</v>
      </c>
      <c r="J1621">
        <v>8.3424999999999992E-3</v>
      </c>
      <c r="N1621" s="1"/>
    </row>
    <row r="1622" spans="1:14" x14ac:dyDescent="0.25">
      <c r="A1622" t="s">
        <v>52</v>
      </c>
      <c r="B1622">
        <v>11</v>
      </c>
      <c r="C1622" s="1" t="s">
        <v>17</v>
      </c>
      <c r="D1622" s="1">
        <v>41456</v>
      </c>
      <c r="E1622">
        <v>0</v>
      </c>
      <c r="F1622" t="str">
        <f t="shared" si="25"/>
        <v>Both11All414560</v>
      </c>
      <c r="G1622" s="23">
        <v>1.1588622</v>
      </c>
      <c r="H1622">
        <v>117919</v>
      </c>
      <c r="I1622">
        <v>83.867490000000004</v>
      </c>
      <c r="J1622">
        <v>7.4720999999999997E-3</v>
      </c>
      <c r="N1622" s="1"/>
    </row>
    <row r="1623" spans="1:14" x14ac:dyDescent="0.25">
      <c r="A1623" t="s">
        <v>52</v>
      </c>
      <c r="B1623">
        <v>11</v>
      </c>
      <c r="C1623" s="1" t="s">
        <v>17</v>
      </c>
      <c r="D1623" s="1">
        <v>41456</v>
      </c>
      <c r="E1623">
        <v>1</v>
      </c>
      <c r="F1623" t="str">
        <f t="shared" si="25"/>
        <v>Both11All414561</v>
      </c>
      <c r="G1623" s="23">
        <v>1.1787808</v>
      </c>
      <c r="H1623">
        <v>117919</v>
      </c>
      <c r="I1623">
        <v>83.867490000000004</v>
      </c>
      <c r="J1623">
        <v>7.4720999999999997E-3</v>
      </c>
      <c r="N1623" s="1"/>
    </row>
    <row r="1624" spans="1:14" x14ac:dyDescent="0.25">
      <c r="A1624" t="s">
        <v>52</v>
      </c>
      <c r="B1624">
        <v>11</v>
      </c>
      <c r="C1624" s="1" t="s">
        <v>17</v>
      </c>
      <c r="D1624" s="1">
        <v>41457</v>
      </c>
      <c r="E1624">
        <v>0</v>
      </c>
      <c r="F1624" t="str">
        <f t="shared" si="25"/>
        <v>Both11All414570</v>
      </c>
      <c r="G1624" s="23">
        <v>1.2865287999999999</v>
      </c>
      <c r="H1624">
        <v>117977</v>
      </c>
      <c r="I1624">
        <v>84.795289999999994</v>
      </c>
      <c r="J1624">
        <v>8.2786000000000005E-3</v>
      </c>
      <c r="N1624" s="1"/>
    </row>
    <row r="1625" spans="1:14" x14ac:dyDescent="0.25">
      <c r="A1625" t="s">
        <v>52</v>
      </c>
      <c r="B1625">
        <v>11</v>
      </c>
      <c r="C1625" s="1" t="s">
        <v>17</v>
      </c>
      <c r="D1625" s="1">
        <v>41457</v>
      </c>
      <c r="E1625">
        <v>1</v>
      </c>
      <c r="F1625" t="str">
        <f t="shared" si="25"/>
        <v>Both11All414571</v>
      </c>
      <c r="G1625" s="23">
        <v>1.3288884999999999</v>
      </c>
      <c r="H1625">
        <v>117977</v>
      </c>
      <c r="I1625">
        <v>84.795289999999994</v>
      </c>
      <c r="J1625">
        <v>8.2786000000000005E-3</v>
      </c>
      <c r="N1625" s="1"/>
    </row>
    <row r="1626" spans="1:14" x14ac:dyDescent="0.25">
      <c r="A1626" t="s">
        <v>52</v>
      </c>
      <c r="B1626">
        <v>11</v>
      </c>
      <c r="C1626" s="1" t="s">
        <v>17</v>
      </c>
      <c r="D1626" s="1">
        <v>41432</v>
      </c>
      <c r="E1626">
        <v>0</v>
      </c>
      <c r="F1626" t="str">
        <f t="shared" si="25"/>
        <v>Both11All414320</v>
      </c>
      <c r="G1626" s="23">
        <v>0.84916499999999995</v>
      </c>
      <c r="H1626">
        <v>114764</v>
      </c>
      <c r="I1626">
        <v>75.5321</v>
      </c>
      <c r="J1626">
        <v>5.7216000000000003E-3</v>
      </c>
      <c r="N1626" s="1"/>
    </row>
    <row r="1627" spans="1:14" x14ac:dyDescent="0.25">
      <c r="A1627" t="s">
        <v>52</v>
      </c>
      <c r="B1627">
        <v>11</v>
      </c>
      <c r="C1627" s="1" t="s">
        <v>17</v>
      </c>
      <c r="D1627" s="1">
        <v>41432</v>
      </c>
      <c r="E1627">
        <v>1</v>
      </c>
      <c r="F1627" t="str">
        <f t="shared" si="25"/>
        <v>Both11All414321</v>
      </c>
      <c r="G1627" s="23">
        <v>0.86207880999999997</v>
      </c>
      <c r="H1627">
        <v>114764</v>
      </c>
      <c r="I1627">
        <v>75.5321</v>
      </c>
      <c r="J1627">
        <v>5.7216000000000003E-3</v>
      </c>
      <c r="N1627" s="1"/>
    </row>
    <row r="1628" spans="1:14" x14ac:dyDescent="0.25">
      <c r="A1628" t="s">
        <v>52</v>
      </c>
      <c r="B1628">
        <v>11</v>
      </c>
      <c r="C1628" s="1" t="s">
        <v>17</v>
      </c>
      <c r="D1628" s="1">
        <v>41526</v>
      </c>
      <c r="E1628">
        <v>0</v>
      </c>
      <c r="F1628" t="str">
        <f t="shared" si="25"/>
        <v>Both11All415260</v>
      </c>
      <c r="G1628" s="23">
        <v>0.80986497000000002</v>
      </c>
      <c r="H1628">
        <v>119320</v>
      </c>
      <c r="I1628">
        <v>77.993390000000005</v>
      </c>
      <c r="J1628">
        <v>5.3017999999999997E-3</v>
      </c>
      <c r="N1628" s="1"/>
    </row>
    <row r="1629" spans="1:14" x14ac:dyDescent="0.25">
      <c r="A1629" t="s">
        <v>52</v>
      </c>
      <c r="B1629">
        <v>11</v>
      </c>
      <c r="C1629" s="1" t="s">
        <v>17</v>
      </c>
      <c r="D1629" s="1">
        <v>41526</v>
      </c>
      <c r="E1629">
        <v>1</v>
      </c>
      <c r="F1629" t="str">
        <f t="shared" si="25"/>
        <v>Both11All415261</v>
      </c>
      <c r="G1629" s="23">
        <v>0.82910578999999995</v>
      </c>
      <c r="H1629">
        <v>119320</v>
      </c>
      <c r="I1629">
        <v>77.993390000000005</v>
      </c>
      <c r="J1629">
        <v>5.3017999999999997E-3</v>
      </c>
      <c r="N1629" s="1"/>
    </row>
    <row r="1630" spans="1:14" x14ac:dyDescent="0.25">
      <c r="A1630" t="s">
        <v>52</v>
      </c>
      <c r="B1630">
        <v>11</v>
      </c>
      <c r="C1630" s="1" t="s">
        <v>17</v>
      </c>
      <c r="D1630" s="1">
        <v>41527</v>
      </c>
      <c r="E1630">
        <v>0</v>
      </c>
      <c r="F1630" t="str">
        <f t="shared" si="25"/>
        <v>Both11All415270</v>
      </c>
      <c r="G1630" s="23">
        <v>0.77686522999999996</v>
      </c>
      <c r="H1630">
        <v>119288</v>
      </c>
      <c r="I1630">
        <v>74.631720000000001</v>
      </c>
      <c r="J1630">
        <v>5.0838999999999997E-3</v>
      </c>
      <c r="N1630" s="1"/>
    </row>
    <row r="1631" spans="1:14" x14ac:dyDescent="0.25">
      <c r="A1631" t="s">
        <v>52</v>
      </c>
      <c r="B1631">
        <v>11</v>
      </c>
      <c r="C1631" s="1" t="s">
        <v>17</v>
      </c>
      <c r="D1631" s="1">
        <v>41527</v>
      </c>
      <c r="E1631">
        <v>1</v>
      </c>
      <c r="F1631" t="str">
        <f t="shared" si="25"/>
        <v>Both11All415271</v>
      </c>
      <c r="G1631" s="23">
        <v>0.80158499999999999</v>
      </c>
      <c r="H1631">
        <v>119288</v>
      </c>
      <c r="I1631">
        <v>74.631720000000001</v>
      </c>
      <c r="J1631">
        <v>5.0838999999999997E-3</v>
      </c>
      <c r="N1631" s="1"/>
    </row>
    <row r="1632" spans="1:14" x14ac:dyDescent="0.25">
      <c r="A1632" t="s">
        <v>52</v>
      </c>
      <c r="B1632">
        <v>11</v>
      </c>
      <c r="C1632" s="1" t="s">
        <v>17</v>
      </c>
      <c r="D1632" s="1">
        <v>41505</v>
      </c>
      <c r="E1632">
        <v>0</v>
      </c>
      <c r="F1632" t="str">
        <f t="shared" si="25"/>
        <v>Both11All415050</v>
      </c>
      <c r="G1632" s="23">
        <v>0.98903706999999996</v>
      </c>
      <c r="H1632">
        <v>119278</v>
      </c>
      <c r="I1632">
        <v>81.680170000000004</v>
      </c>
      <c r="J1632">
        <v>6.4764999999999996E-3</v>
      </c>
      <c r="N1632" s="1"/>
    </row>
    <row r="1633" spans="1:14" x14ac:dyDescent="0.25">
      <c r="A1633" t="s">
        <v>52</v>
      </c>
      <c r="B1633">
        <v>11</v>
      </c>
      <c r="C1633" s="1" t="s">
        <v>17</v>
      </c>
      <c r="D1633" s="1">
        <v>41505</v>
      </c>
      <c r="E1633">
        <v>1</v>
      </c>
      <c r="F1633" t="str">
        <f t="shared" si="25"/>
        <v>Both11All415051</v>
      </c>
      <c r="G1633" s="23">
        <v>1.0119335</v>
      </c>
      <c r="H1633">
        <v>119278</v>
      </c>
      <c r="I1633">
        <v>81.680170000000004</v>
      </c>
      <c r="J1633">
        <v>6.4764999999999996E-3</v>
      </c>
      <c r="N1633" s="1"/>
    </row>
    <row r="1634" spans="1:14" x14ac:dyDescent="0.25">
      <c r="A1634" t="s">
        <v>52</v>
      </c>
      <c r="B1634">
        <v>11</v>
      </c>
      <c r="C1634" s="1" t="s">
        <v>17</v>
      </c>
      <c r="D1634" s="1">
        <v>41474</v>
      </c>
      <c r="E1634">
        <v>0</v>
      </c>
      <c r="F1634" t="str">
        <f t="shared" si="25"/>
        <v>Both11All414740</v>
      </c>
      <c r="G1634" s="23">
        <v>0.83415845</v>
      </c>
      <c r="H1634">
        <v>118810</v>
      </c>
      <c r="I1634">
        <v>74.643590000000003</v>
      </c>
      <c r="J1634">
        <v>5.3699000000000004E-3</v>
      </c>
      <c r="N1634" s="1"/>
    </row>
    <row r="1635" spans="1:14" x14ac:dyDescent="0.25">
      <c r="A1635" t="s">
        <v>52</v>
      </c>
      <c r="B1635">
        <v>11</v>
      </c>
      <c r="C1635" s="1" t="s">
        <v>17</v>
      </c>
      <c r="D1635" s="1">
        <v>41474</v>
      </c>
      <c r="E1635">
        <v>1</v>
      </c>
      <c r="F1635" t="str">
        <f t="shared" si="25"/>
        <v>Both11All414741</v>
      </c>
      <c r="G1635" s="23">
        <v>0.8534931</v>
      </c>
      <c r="H1635">
        <v>118810</v>
      </c>
      <c r="I1635">
        <v>74.643590000000003</v>
      </c>
      <c r="J1635">
        <v>5.3699000000000004E-3</v>
      </c>
      <c r="N1635" s="1"/>
    </row>
    <row r="1636" spans="1:14" x14ac:dyDescent="0.25">
      <c r="A1636" t="s">
        <v>52</v>
      </c>
      <c r="B1636">
        <v>11</v>
      </c>
      <c r="C1636" s="1" t="s">
        <v>17</v>
      </c>
      <c r="D1636" s="1">
        <v>41453</v>
      </c>
      <c r="E1636">
        <v>0</v>
      </c>
      <c r="F1636" t="str">
        <f t="shared" si="25"/>
        <v>Both11All414530</v>
      </c>
      <c r="G1636" s="23">
        <v>1.0902598999999999</v>
      </c>
      <c r="H1636">
        <v>117796</v>
      </c>
      <c r="I1636">
        <v>84.803089999999997</v>
      </c>
      <c r="J1636">
        <v>7.1346999999999999E-3</v>
      </c>
      <c r="N1636" s="1"/>
    </row>
    <row r="1637" spans="1:14" x14ac:dyDescent="0.25">
      <c r="A1637" t="s">
        <v>52</v>
      </c>
      <c r="B1637">
        <v>11</v>
      </c>
      <c r="C1637" s="1" t="s">
        <v>17</v>
      </c>
      <c r="D1637" s="1">
        <v>41453</v>
      </c>
      <c r="E1637">
        <v>1</v>
      </c>
      <c r="F1637" t="str">
        <f t="shared" si="25"/>
        <v>Both11All414531</v>
      </c>
      <c r="G1637" s="23">
        <v>1.0936724</v>
      </c>
      <c r="H1637">
        <v>117796</v>
      </c>
      <c r="I1637">
        <v>84.803089999999997</v>
      </c>
      <c r="J1637">
        <v>7.1346999999999999E-3</v>
      </c>
      <c r="N1637" s="1"/>
    </row>
    <row r="1638" spans="1:14" x14ac:dyDescent="0.25">
      <c r="A1638" t="s">
        <v>52</v>
      </c>
      <c r="B1638">
        <v>11</v>
      </c>
      <c r="C1638" s="1" t="s">
        <v>17</v>
      </c>
      <c r="D1638" s="1" t="s">
        <v>36</v>
      </c>
      <c r="E1638">
        <v>0</v>
      </c>
      <c r="F1638" t="str">
        <f t="shared" si="25"/>
        <v>Both11AllAverage Event Day0</v>
      </c>
      <c r="G1638" s="23">
        <v>0.97526526999999996</v>
      </c>
      <c r="H1638">
        <v>118144</v>
      </c>
      <c r="I1638">
        <v>79.751149999999996</v>
      </c>
      <c r="J1638">
        <v>2.3148999999999999E-3</v>
      </c>
      <c r="N1638" s="1"/>
    </row>
    <row r="1639" spans="1:14" x14ac:dyDescent="0.25">
      <c r="A1639" t="s">
        <v>52</v>
      </c>
      <c r="B1639">
        <v>11</v>
      </c>
      <c r="C1639" s="1" t="s">
        <v>17</v>
      </c>
      <c r="D1639" s="1" t="s">
        <v>36</v>
      </c>
      <c r="E1639">
        <v>1</v>
      </c>
      <c r="F1639" t="str">
        <f t="shared" si="25"/>
        <v>Both11AllAverage Event Day1</v>
      </c>
      <c r="G1639" s="23">
        <v>0.99500763999999997</v>
      </c>
      <c r="H1639">
        <v>118144</v>
      </c>
      <c r="I1639">
        <v>79.751149999999996</v>
      </c>
      <c r="J1639">
        <v>2.3148999999999999E-3</v>
      </c>
      <c r="N1639" s="1"/>
    </row>
    <row r="1640" spans="1:14" x14ac:dyDescent="0.25">
      <c r="A1640" t="s">
        <v>52</v>
      </c>
      <c r="B1640">
        <v>11</v>
      </c>
      <c r="C1640" s="1" t="s">
        <v>3</v>
      </c>
      <c r="D1640" s="1">
        <v>41456</v>
      </c>
      <c r="E1640">
        <v>0</v>
      </c>
      <c r="F1640" t="str">
        <f t="shared" si="25"/>
        <v>Both11Greater Bay Area414560</v>
      </c>
      <c r="G1640" s="23">
        <v>0.83191473000000005</v>
      </c>
      <c r="H1640">
        <v>51870</v>
      </c>
      <c r="I1640">
        <v>78.364699999999999</v>
      </c>
      <c r="J1640">
        <v>8.7458999999999992E-3</v>
      </c>
      <c r="N1640" s="1"/>
    </row>
    <row r="1641" spans="1:14" x14ac:dyDescent="0.25">
      <c r="A1641" t="s">
        <v>52</v>
      </c>
      <c r="B1641">
        <v>11</v>
      </c>
      <c r="C1641" s="1" t="s">
        <v>3</v>
      </c>
      <c r="D1641" s="1">
        <v>41456</v>
      </c>
      <c r="E1641">
        <v>1</v>
      </c>
      <c r="F1641" t="str">
        <f t="shared" si="25"/>
        <v>Both11Greater Bay Area414561</v>
      </c>
      <c r="G1641" s="23">
        <v>0.81925278999999995</v>
      </c>
      <c r="H1641">
        <v>51870</v>
      </c>
      <c r="I1641">
        <v>78.364699999999999</v>
      </c>
      <c r="J1641">
        <v>8.7458999999999992E-3</v>
      </c>
      <c r="N1641" s="1"/>
    </row>
    <row r="1642" spans="1:14" x14ac:dyDescent="0.25">
      <c r="A1642" t="s">
        <v>52</v>
      </c>
      <c r="B1642">
        <v>11</v>
      </c>
      <c r="C1642" s="1" t="s">
        <v>3</v>
      </c>
      <c r="D1642" s="1">
        <v>41457</v>
      </c>
      <c r="E1642">
        <v>0</v>
      </c>
      <c r="F1642" t="str">
        <f t="shared" si="25"/>
        <v>Both11Greater Bay Area414570</v>
      </c>
      <c r="G1642" s="23">
        <v>0.91661784999999996</v>
      </c>
      <c r="H1642">
        <v>51913</v>
      </c>
      <c r="I1642">
        <v>76.528239999999997</v>
      </c>
      <c r="J1642">
        <v>9.8727999999999993E-3</v>
      </c>
      <c r="N1642" s="1"/>
    </row>
    <row r="1643" spans="1:14" x14ac:dyDescent="0.25">
      <c r="A1643" t="s">
        <v>52</v>
      </c>
      <c r="B1643">
        <v>11</v>
      </c>
      <c r="C1643" s="1" t="s">
        <v>3</v>
      </c>
      <c r="D1643" s="1">
        <v>41457</v>
      </c>
      <c r="E1643">
        <v>1</v>
      </c>
      <c r="F1643" t="str">
        <f t="shared" si="25"/>
        <v>Both11Greater Bay Area414571</v>
      </c>
      <c r="G1643" s="23">
        <v>0.90354051000000002</v>
      </c>
      <c r="H1643">
        <v>51913</v>
      </c>
      <c r="I1643">
        <v>76.528239999999997</v>
      </c>
      <c r="J1643">
        <v>9.8727999999999993E-3</v>
      </c>
      <c r="N1643" s="1"/>
    </row>
    <row r="1644" spans="1:14" x14ac:dyDescent="0.25">
      <c r="A1644" t="s">
        <v>52</v>
      </c>
      <c r="B1644">
        <v>11</v>
      </c>
      <c r="C1644" s="1" t="s">
        <v>3</v>
      </c>
      <c r="D1644" s="1">
        <v>41432</v>
      </c>
      <c r="E1644">
        <v>0</v>
      </c>
      <c r="F1644" t="str">
        <f t="shared" si="25"/>
        <v>Both11Greater Bay Area414320</v>
      </c>
      <c r="G1644" s="23">
        <v>0.62868990000000002</v>
      </c>
      <c r="H1644">
        <v>50126</v>
      </c>
      <c r="I1644">
        <v>68.693600000000004</v>
      </c>
      <c r="J1644">
        <v>6.4996999999999997E-3</v>
      </c>
      <c r="N1644" s="1"/>
    </row>
    <row r="1645" spans="1:14" x14ac:dyDescent="0.25">
      <c r="A1645" t="s">
        <v>52</v>
      </c>
      <c r="B1645">
        <v>11</v>
      </c>
      <c r="C1645" s="1" t="s">
        <v>3</v>
      </c>
      <c r="D1645" s="1">
        <v>41432</v>
      </c>
      <c r="E1645">
        <v>1</v>
      </c>
      <c r="F1645" t="str">
        <f t="shared" si="25"/>
        <v>Both11Greater Bay Area414321</v>
      </c>
      <c r="G1645" s="23">
        <v>0.64729552000000001</v>
      </c>
      <c r="H1645">
        <v>50126</v>
      </c>
      <c r="I1645">
        <v>68.693600000000004</v>
      </c>
      <c r="J1645">
        <v>6.4996999999999997E-3</v>
      </c>
      <c r="N1645" s="1"/>
    </row>
    <row r="1646" spans="1:14" x14ac:dyDescent="0.25">
      <c r="A1646" t="s">
        <v>52</v>
      </c>
      <c r="B1646">
        <v>11</v>
      </c>
      <c r="C1646" s="1" t="s">
        <v>3</v>
      </c>
      <c r="D1646" s="1">
        <v>41526</v>
      </c>
      <c r="E1646">
        <v>0</v>
      </c>
      <c r="F1646" t="str">
        <f t="shared" si="25"/>
        <v>Both11Greater Bay Area415260</v>
      </c>
      <c r="G1646" s="23">
        <v>0.66747475999999994</v>
      </c>
      <c r="H1646">
        <v>52756</v>
      </c>
      <c r="I1646">
        <v>72.537319999999994</v>
      </c>
      <c r="J1646">
        <v>6.7726000000000001E-3</v>
      </c>
      <c r="N1646" s="1"/>
    </row>
    <row r="1647" spans="1:14" x14ac:dyDescent="0.25">
      <c r="A1647" t="s">
        <v>52</v>
      </c>
      <c r="B1647">
        <v>11</v>
      </c>
      <c r="C1647" s="1" t="s">
        <v>3</v>
      </c>
      <c r="D1647" s="1">
        <v>41526</v>
      </c>
      <c r="E1647">
        <v>1</v>
      </c>
      <c r="F1647" t="str">
        <f t="shared" si="25"/>
        <v>Both11Greater Bay Area415261</v>
      </c>
      <c r="G1647" s="23">
        <v>0.67885055000000005</v>
      </c>
      <c r="H1647">
        <v>52756</v>
      </c>
      <c r="I1647">
        <v>72.537319999999994</v>
      </c>
      <c r="J1647">
        <v>6.7726000000000001E-3</v>
      </c>
      <c r="N1647" s="1"/>
    </row>
    <row r="1648" spans="1:14" x14ac:dyDescent="0.25">
      <c r="A1648" t="s">
        <v>52</v>
      </c>
      <c r="B1648">
        <v>11</v>
      </c>
      <c r="C1648" s="1" t="s">
        <v>3</v>
      </c>
      <c r="D1648" s="1">
        <v>41527</v>
      </c>
      <c r="E1648">
        <v>0</v>
      </c>
      <c r="F1648" t="str">
        <f t="shared" si="25"/>
        <v>Both11Greater Bay Area415270</v>
      </c>
      <c r="G1648" s="23">
        <v>0.63518827</v>
      </c>
      <c r="H1648">
        <v>52743</v>
      </c>
      <c r="I1648">
        <v>69.339749999999995</v>
      </c>
      <c r="J1648">
        <v>6.3930000000000002E-3</v>
      </c>
      <c r="N1648" s="1"/>
    </row>
    <row r="1649" spans="1:14" x14ac:dyDescent="0.25">
      <c r="A1649" t="s">
        <v>52</v>
      </c>
      <c r="B1649">
        <v>11</v>
      </c>
      <c r="C1649" s="1" t="s">
        <v>3</v>
      </c>
      <c r="D1649" s="1">
        <v>41527</v>
      </c>
      <c r="E1649">
        <v>1</v>
      </c>
      <c r="F1649" t="str">
        <f t="shared" si="25"/>
        <v>Both11Greater Bay Area415271</v>
      </c>
      <c r="G1649" s="23">
        <v>0.64797663000000005</v>
      </c>
      <c r="H1649">
        <v>52743</v>
      </c>
      <c r="I1649">
        <v>69.339749999999995</v>
      </c>
      <c r="J1649">
        <v>6.3930000000000002E-3</v>
      </c>
      <c r="N1649" s="1"/>
    </row>
    <row r="1650" spans="1:14" x14ac:dyDescent="0.25">
      <c r="A1650" t="s">
        <v>52</v>
      </c>
      <c r="B1650">
        <v>11</v>
      </c>
      <c r="C1650" s="1" t="s">
        <v>3</v>
      </c>
      <c r="D1650" s="1">
        <v>41505</v>
      </c>
      <c r="E1650">
        <v>0</v>
      </c>
      <c r="F1650" t="str">
        <f t="shared" si="25"/>
        <v>Both11Greater Bay Area415050</v>
      </c>
      <c r="G1650" s="23">
        <v>0.76318858000000001</v>
      </c>
      <c r="H1650">
        <v>52687</v>
      </c>
      <c r="I1650">
        <v>76.412409999999994</v>
      </c>
      <c r="J1650">
        <v>7.9594000000000002E-3</v>
      </c>
      <c r="N1650" s="1"/>
    </row>
    <row r="1651" spans="1:14" x14ac:dyDescent="0.25">
      <c r="A1651" t="s">
        <v>52</v>
      </c>
      <c r="B1651">
        <v>11</v>
      </c>
      <c r="C1651" s="1" t="s">
        <v>3</v>
      </c>
      <c r="D1651" s="1">
        <v>41505</v>
      </c>
      <c r="E1651">
        <v>1</v>
      </c>
      <c r="F1651" t="str">
        <f t="shared" si="25"/>
        <v>Both11Greater Bay Area415051</v>
      </c>
      <c r="G1651" s="23">
        <v>0.76828187999999997</v>
      </c>
      <c r="H1651">
        <v>52687</v>
      </c>
      <c r="I1651">
        <v>76.412409999999994</v>
      </c>
      <c r="J1651">
        <v>7.9594000000000002E-3</v>
      </c>
      <c r="N1651" s="1"/>
    </row>
    <row r="1652" spans="1:14" x14ac:dyDescent="0.25">
      <c r="A1652" t="s">
        <v>52</v>
      </c>
      <c r="B1652">
        <v>11</v>
      </c>
      <c r="C1652" s="1" t="s">
        <v>3</v>
      </c>
      <c r="D1652" s="1">
        <v>41474</v>
      </c>
      <c r="E1652">
        <v>0</v>
      </c>
      <c r="F1652" t="str">
        <f t="shared" si="25"/>
        <v>Both11Greater Bay Area414740</v>
      </c>
      <c r="G1652" s="23">
        <v>0.64354060000000002</v>
      </c>
      <c r="H1652">
        <v>52392</v>
      </c>
      <c r="I1652">
        <v>67.744799999999998</v>
      </c>
      <c r="J1652">
        <v>6.3674999999999999E-3</v>
      </c>
      <c r="N1652" s="1"/>
    </row>
    <row r="1653" spans="1:14" x14ac:dyDescent="0.25">
      <c r="A1653" t="s">
        <v>52</v>
      </c>
      <c r="B1653">
        <v>11</v>
      </c>
      <c r="C1653" s="1" t="s">
        <v>3</v>
      </c>
      <c r="D1653" s="1">
        <v>41474</v>
      </c>
      <c r="E1653">
        <v>1</v>
      </c>
      <c r="F1653" t="str">
        <f t="shared" si="25"/>
        <v>Both11Greater Bay Area414741</v>
      </c>
      <c r="G1653" s="23">
        <v>0.66573625000000003</v>
      </c>
      <c r="H1653">
        <v>52392</v>
      </c>
      <c r="I1653">
        <v>67.744799999999998</v>
      </c>
      <c r="J1653">
        <v>6.3674999999999999E-3</v>
      </c>
      <c r="N1653" s="1"/>
    </row>
    <row r="1654" spans="1:14" x14ac:dyDescent="0.25">
      <c r="A1654" t="s">
        <v>52</v>
      </c>
      <c r="B1654">
        <v>11</v>
      </c>
      <c r="C1654" s="1" t="s">
        <v>3</v>
      </c>
      <c r="D1654" s="1">
        <v>41453</v>
      </c>
      <c r="E1654">
        <v>0</v>
      </c>
      <c r="F1654" t="str">
        <f t="shared" si="25"/>
        <v>Both11Greater Bay Area414530</v>
      </c>
      <c r="G1654" s="23">
        <v>0.82220504000000005</v>
      </c>
      <c r="H1654">
        <v>51785</v>
      </c>
      <c r="I1654">
        <v>81.392399999999995</v>
      </c>
      <c r="J1654">
        <v>8.7667999999999999E-3</v>
      </c>
      <c r="N1654" s="1"/>
    </row>
    <row r="1655" spans="1:14" x14ac:dyDescent="0.25">
      <c r="A1655" t="s">
        <v>52</v>
      </c>
      <c r="B1655">
        <v>11</v>
      </c>
      <c r="C1655" s="1" t="s">
        <v>3</v>
      </c>
      <c r="D1655" s="1">
        <v>41453</v>
      </c>
      <c r="E1655">
        <v>1</v>
      </c>
      <c r="F1655" t="str">
        <f t="shared" si="25"/>
        <v>Both11Greater Bay Area414531</v>
      </c>
      <c r="G1655" s="23">
        <v>0.81095801000000001</v>
      </c>
      <c r="H1655">
        <v>51785</v>
      </c>
      <c r="I1655">
        <v>81.392399999999995</v>
      </c>
      <c r="J1655">
        <v>8.7667999999999999E-3</v>
      </c>
      <c r="N1655" s="1"/>
    </row>
    <row r="1656" spans="1:14" x14ac:dyDescent="0.25">
      <c r="A1656" t="s">
        <v>52</v>
      </c>
      <c r="B1656">
        <v>11</v>
      </c>
      <c r="C1656" s="1" t="s">
        <v>3</v>
      </c>
      <c r="D1656" s="1" t="s">
        <v>36</v>
      </c>
      <c r="E1656">
        <v>0</v>
      </c>
      <c r="F1656" t="str">
        <f t="shared" si="25"/>
        <v>Both11Greater Bay AreaAverage Event Day0</v>
      </c>
      <c r="G1656" s="23">
        <v>0.73907902999999997</v>
      </c>
      <c r="H1656">
        <v>52034</v>
      </c>
      <c r="I1656">
        <v>73.886430000000004</v>
      </c>
      <c r="J1656">
        <v>2.7761999999999999E-3</v>
      </c>
      <c r="N1656" s="1"/>
    </row>
    <row r="1657" spans="1:14" x14ac:dyDescent="0.25">
      <c r="A1657" t="s">
        <v>52</v>
      </c>
      <c r="B1657">
        <v>11</v>
      </c>
      <c r="C1657" s="1" t="s">
        <v>3</v>
      </c>
      <c r="D1657" s="1" t="s">
        <v>36</v>
      </c>
      <c r="E1657">
        <v>1</v>
      </c>
      <c r="F1657" t="str">
        <f t="shared" si="25"/>
        <v>Both11Greater Bay AreaAverage Event Day1</v>
      </c>
      <c r="G1657" s="23">
        <v>0.74287687000000002</v>
      </c>
      <c r="H1657">
        <v>52034</v>
      </c>
      <c r="I1657">
        <v>73.886430000000004</v>
      </c>
      <c r="J1657">
        <v>2.7761999999999999E-3</v>
      </c>
      <c r="N1657" s="1"/>
    </row>
    <row r="1658" spans="1:14" x14ac:dyDescent="0.25">
      <c r="A1658" t="s">
        <v>52</v>
      </c>
      <c r="B1658">
        <v>11</v>
      </c>
      <c r="C1658" s="1" t="s">
        <v>44</v>
      </c>
      <c r="D1658" s="1">
        <v>41456</v>
      </c>
      <c r="E1658">
        <v>0</v>
      </c>
      <c r="F1658" t="str">
        <f t="shared" si="25"/>
        <v>Both11Greater Fresno Area414560</v>
      </c>
      <c r="G1658" s="23">
        <v>1.7783409999999999</v>
      </c>
      <c r="H1658">
        <v>9577</v>
      </c>
      <c r="I1658">
        <v>95</v>
      </c>
      <c r="J1658">
        <v>3.2532999999999999E-2</v>
      </c>
      <c r="N1658" s="1"/>
    </row>
    <row r="1659" spans="1:14" x14ac:dyDescent="0.25">
      <c r="A1659" t="s">
        <v>52</v>
      </c>
      <c r="B1659">
        <v>11</v>
      </c>
      <c r="C1659" s="1" t="s">
        <v>44</v>
      </c>
      <c r="D1659" s="1">
        <v>41456</v>
      </c>
      <c r="E1659">
        <v>1</v>
      </c>
      <c r="F1659" t="str">
        <f t="shared" si="25"/>
        <v>Both11Greater Fresno Area414561</v>
      </c>
      <c r="G1659" s="23">
        <v>1.8404891999999999</v>
      </c>
      <c r="H1659">
        <v>9577</v>
      </c>
      <c r="I1659">
        <v>95</v>
      </c>
      <c r="J1659">
        <v>3.2532999999999999E-2</v>
      </c>
      <c r="N1659" s="1"/>
    </row>
    <row r="1660" spans="1:14" x14ac:dyDescent="0.25">
      <c r="A1660" t="s">
        <v>52</v>
      </c>
      <c r="B1660">
        <v>11</v>
      </c>
      <c r="C1660" s="1" t="s">
        <v>44</v>
      </c>
      <c r="D1660" s="1">
        <v>41457</v>
      </c>
      <c r="E1660">
        <v>0</v>
      </c>
      <c r="F1660" t="str">
        <f t="shared" si="25"/>
        <v>Both11Greater Fresno Area414570</v>
      </c>
      <c r="G1660" s="23">
        <v>1.816001</v>
      </c>
      <c r="H1660">
        <v>9566</v>
      </c>
      <c r="I1660">
        <v>96.5</v>
      </c>
      <c r="J1660">
        <v>3.30815E-2</v>
      </c>
      <c r="N1660" s="1"/>
    </row>
    <row r="1661" spans="1:14" x14ac:dyDescent="0.25">
      <c r="A1661" t="s">
        <v>52</v>
      </c>
      <c r="B1661">
        <v>11</v>
      </c>
      <c r="C1661" s="1" t="s">
        <v>44</v>
      </c>
      <c r="D1661" s="1">
        <v>41457</v>
      </c>
      <c r="E1661">
        <v>1</v>
      </c>
      <c r="F1661" t="str">
        <f t="shared" si="25"/>
        <v>Both11Greater Fresno Area414571</v>
      </c>
      <c r="G1661" s="23">
        <v>1.8930469999999999</v>
      </c>
      <c r="H1661">
        <v>9566</v>
      </c>
      <c r="I1661">
        <v>96.5</v>
      </c>
      <c r="J1661">
        <v>3.30815E-2</v>
      </c>
      <c r="N1661" s="1"/>
    </row>
    <row r="1662" spans="1:14" x14ac:dyDescent="0.25">
      <c r="A1662" t="s">
        <v>52</v>
      </c>
      <c r="B1662">
        <v>11</v>
      </c>
      <c r="C1662" s="1" t="s">
        <v>44</v>
      </c>
      <c r="D1662" s="1">
        <v>41432</v>
      </c>
      <c r="E1662">
        <v>0</v>
      </c>
      <c r="F1662" t="str">
        <f t="shared" si="25"/>
        <v>Both11Greater Fresno Area414320</v>
      </c>
      <c r="G1662" s="23">
        <v>1.2513699</v>
      </c>
      <c r="H1662">
        <v>9461</v>
      </c>
      <c r="I1662">
        <v>88</v>
      </c>
      <c r="J1662">
        <v>2.5691499999999999E-2</v>
      </c>
      <c r="N1662" s="1"/>
    </row>
    <row r="1663" spans="1:14" x14ac:dyDescent="0.25">
      <c r="A1663" t="s">
        <v>52</v>
      </c>
      <c r="B1663">
        <v>11</v>
      </c>
      <c r="C1663" s="1" t="s">
        <v>44</v>
      </c>
      <c r="D1663" s="1">
        <v>41432</v>
      </c>
      <c r="E1663">
        <v>1</v>
      </c>
      <c r="F1663" t="str">
        <f t="shared" si="25"/>
        <v>Both11Greater Fresno Area414321</v>
      </c>
      <c r="G1663" s="23">
        <v>1.2416752</v>
      </c>
      <c r="H1663">
        <v>9461</v>
      </c>
      <c r="I1663">
        <v>88</v>
      </c>
      <c r="J1663">
        <v>2.5691499999999999E-2</v>
      </c>
      <c r="N1663" s="1"/>
    </row>
    <row r="1664" spans="1:14" x14ac:dyDescent="0.25">
      <c r="A1664" t="s">
        <v>52</v>
      </c>
      <c r="B1664">
        <v>11</v>
      </c>
      <c r="C1664" s="1" t="s">
        <v>44</v>
      </c>
      <c r="D1664" s="1">
        <v>41526</v>
      </c>
      <c r="E1664">
        <v>0</v>
      </c>
      <c r="F1664" t="str">
        <f t="shared" si="25"/>
        <v>Both11Greater Fresno Area415260</v>
      </c>
      <c r="G1664" s="23">
        <v>1.0642875999999999</v>
      </c>
      <c r="H1664">
        <v>9624</v>
      </c>
      <c r="I1664">
        <v>88</v>
      </c>
      <c r="J1664">
        <v>2.2656800000000001E-2</v>
      </c>
      <c r="N1664" s="1"/>
    </row>
    <row r="1665" spans="1:14" x14ac:dyDescent="0.25">
      <c r="A1665" t="s">
        <v>52</v>
      </c>
      <c r="B1665">
        <v>11</v>
      </c>
      <c r="C1665" s="1" t="s">
        <v>44</v>
      </c>
      <c r="D1665" s="1">
        <v>41526</v>
      </c>
      <c r="E1665">
        <v>1</v>
      </c>
      <c r="F1665" t="str">
        <f t="shared" si="25"/>
        <v>Both11Greater Fresno Area415261</v>
      </c>
      <c r="G1665" s="23">
        <v>1.0758464000000001</v>
      </c>
      <c r="H1665">
        <v>9624</v>
      </c>
      <c r="I1665">
        <v>88</v>
      </c>
      <c r="J1665">
        <v>2.2656800000000001E-2</v>
      </c>
      <c r="N1665" s="1"/>
    </row>
    <row r="1666" spans="1:14" x14ac:dyDescent="0.25">
      <c r="A1666" t="s">
        <v>52</v>
      </c>
      <c r="B1666">
        <v>11</v>
      </c>
      <c r="C1666" s="1" t="s">
        <v>44</v>
      </c>
      <c r="D1666" s="1">
        <v>41527</v>
      </c>
      <c r="E1666">
        <v>0</v>
      </c>
      <c r="F1666" t="str">
        <f t="shared" si="25"/>
        <v>Both11Greater Fresno Area415270</v>
      </c>
      <c r="G1666" s="23">
        <v>1.0083637999999999</v>
      </c>
      <c r="H1666">
        <v>9619</v>
      </c>
      <c r="I1666">
        <v>84.5</v>
      </c>
      <c r="J1666">
        <v>2.1857000000000001E-2</v>
      </c>
      <c r="N1666" s="1"/>
    </row>
    <row r="1667" spans="1:14" x14ac:dyDescent="0.25">
      <c r="A1667" t="s">
        <v>52</v>
      </c>
      <c r="B1667">
        <v>11</v>
      </c>
      <c r="C1667" s="1" t="s">
        <v>44</v>
      </c>
      <c r="D1667" s="1">
        <v>41527</v>
      </c>
      <c r="E1667">
        <v>1</v>
      </c>
      <c r="F1667" t="str">
        <f t="shared" ref="F1667:F1730" si="26">CONCATENATE(A1667,B1667,C1667,D1667,E1667)</f>
        <v>Both11Greater Fresno Area415271</v>
      </c>
      <c r="G1667" s="23">
        <v>1.0398471</v>
      </c>
      <c r="H1667">
        <v>9619</v>
      </c>
      <c r="I1667">
        <v>84.5</v>
      </c>
      <c r="J1667">
        <v>2.1857000000000001E-2</v>
      </c>
      <c r="N1667" s="1"/>
    </row>
    <row r="1668" spans="1:14" x14ac:dyDescent="0.25">
      <c r="A1668" t="s">
        <v>52</v>
      </c>
      <c r="B1668">
        <v>11</v>
      </c>
      <c r="C1668" s="1" t="s">
        <v>44</v>
      </c>
      <c r="D1668" s="1">
        <v>41505</v>
      </c>
      <c r="E1668">
        <v>0</v>
      </c>
      <c r="F1668" t="str">
        <f t="shared" si="26"/>
        <v>Both11Greater Fresno Area415050</v>
      </c>
      <c r="G1668" s="23">
        <v>1.4843128000000001</v>
      </c>
      <c r="H1668">
        <v>9628</v>
      </c>
      <c r="I1668">
        <v>93.5</v>
      </c>
      <c r="J1668">
        <v>2.9318799999999999E-2</v>
      </c>
      <c r="N1668" s="1"/>
    </row>
    <row r="1669" spans="1:14" x14ac:dyDescent="0.25">
      <c r="A1669" t="s">
        <v>52</v>
      </c>
      <c r="B1669">
        <v>11</v>
      </c>
      <c r="C1669" s="1" t="s">
        <v>44</v>
      </c>
      <c r="D1669" s="1">
        <v>41505</v>
      </c>
      <c r="E1669">
        <v>1</v>
      </c>
      <c r="F1669" t="str">
        <f t="shared" si="26"/>
        <v>Both11Greater Fresno Area415051</v>
      </c>
      <c r="G1669" s="23">
        <v>1.5247831999999999</v>
      </c>
      <c r="H1669">
        <v>9628</v>
      </c>
      <c r="I1669">
        <v>93.5</v>
      </c>
      <c r="J1669">
        <v>2.9318799999999999E-2</v>
      </c>
      <c r="N1669" s="1"/>
    </row>
    <row r="1670" spans="1:14" x14ac:dyDescent="0.25">
      <c r="A1670" t="s">
        <v>52</v>
      </c>
      <c r="B1670">
        <v>11</v>
      </c>
      <c r="C1670" s="1" t="s">
        <v>44</v>
      </c>
      <c r="D1670" s="1">
        <v>41474</v>
      </c>
      <c r="E1670">
        <v>0</v>
      </c>
      <c r="F1670" t="str">
        <f t="shared" si="26"/>
        <v>Both11Greater Fresno Area414740</v>
      </c>
      <c r="G1670" s="23">
        <v>1.2007753000000001</v>
      </c>
      <c r="H1670">
        <v>9595</v>
      </c>
      <c r="I1670">
        <v>88</v>
      </c>
      <c r="J1670">
        <v>2.42273E-2</v>
      </c>
      <c r="N1670" s="1"/>
    </row>
    <row r="1671" spans="1:14" x14ac:dyDescent="0.25">
      <c r="A1671" t="s">
        <v>52</v>
      </c>
      <c r="B1671">
        <v>11</v>
      </c>
      <c r="C1671" s="1" t="s">
        <v>44</v>
      </c>
      <c r="D1671" s="1">
        <v>41474</v>
      </c>
      <c r="E1671">
        <v>1</v>
      </c>
      <c r="F1671" t="str">
        <f t="shared" si="26"/>
        <v>Both11Greater Fresno Area414741</v>
      </c>
      <c r="G1671" s="23">
        <v>1.2101672000000001</v>
      </c>
      <c r="H1671">
        <v>9595</v>
      </c>
      <c r="I1671">
        <v>88</v>
      </c>
      <c r="J1671">
        <v>2.42273E-2</v>
      </c>
      <c r="N1671" s="1"/>
    </row>
    <row r="1672" spans="1:14" x14ac:dyDescent="0.25">
      <c r="A1672" t="s">
        <v>52</v>
      </c>
      <c r="B1672">
        <v>11</v>
      </c>
      <c r="C1672" s="1" t="s">
        <v>44</v>
      </c>
      <c r="D1672" s="1">
        <v>41453</v>
      </c>
      <c r="E1672">
        <v>0</v>
      </c>
      <c r="F1672" t="str">
        <f t="shared" si="26"/>
        <v>Both11Greater Fresno Area414530</v>
      </c>
      <c r="G1672" s="23">
        <v>1.5359643000000001</v>
      </c>
      <c r="H1672">
        <v>9587</v>
      </c>
      <c r="I1672">
        <v>91</v>
      </c>
      <c r="J1672">
        <v>2.95617E-2</v>
      </c>
      <c r="N1672" s="1"/>
    </row>
    <row r="1673" spans="1:14" x14ac:dyDescent="0.25">
      <c r="A1673" t="s">
        <v>52</v>
      </c>
      <c r="B1673">
        <v>11</v>
      </c>
      <c r="C1673" s="1" t="s">
        <v>44</v>
      </c>
      <c r="D1673" s="1">
        <v>41453</v>
      </c>
      <c r="E1673">
        <v>1</v>
      </c>
      <c r="F1673" t="str">
        <f t="shared" si="26"/>
        <v>Both11Greater Fresno Area414531</v>
      </c>
      <c r="G1673" s="23">
        <v>1.5282895000000001</v>
      </c>
      <c r="H1673">
        <v>9587</v>
      </c>
      <c r="I1673">
        <v>91</v>
      </c>
      <c r="J1673">
        <v>2.95617E-2</v>
      </c>
      <c r="N1673" s="1"/>
    </row>
    <row r="1674" spans="1:14" x14ac:dyDescent="0.25">
      <c r="A1674" t="s">
        <v>52</v>
      </c>
      <c r="B1674">
        <v>11</v>
      </c>
      <c r="C1674" s="1" t="s">
        <v>44</v>
      </c>
      <c r="D1674" s="1" t="s">
        <v>36</v>
      </c>
      <c r="E1674">
        <v>0</v>
      </c>
      <c r="F1674" t="str">
        <f t="shared" si="26"/>
        <v>Both11Greater Fresno AreaAverage Event Day0</v>
      </c>
      <c r="G1674" s="23">
        <v>1.3944723000000001</v>
      </c>
      <c r="H1674">
        <v>9582.125</v>
      </c>
      <c r="I1674">
        <v>90.575580000000002</v>
      </c>
      <c r="J1674">
        <v>1.00339E-2</v>
      </c>
      <c r="N1674" s="1"/>
    </row>
    <row r="1675" spans="1:14" x14ac:dyDescent="0.25">
      <c r="A1675" t="s">
        <v>52</v>
      </c>
      <c r="B1675">
        <v>11</v>
      </c>
      <c r="C1675" s="1" t="s">
        <v>44</v>
      </c>
      <c r="D1675" s="1" t="s">
        <v>36</v>
      </c>
      <c r="E1675">
        <v>1</v>
      </c>
      <c r="F1675" t="str">
        <f t="shared" si="26"/>
        <v>Both11Greater Fresno AreaAverage Event Day1</v>
      </c>
      <c r="G1675" s="23">
        <v>1.4199686</v>
      </c>
      <c r="H1675">
        <v>9582.125</v>
      </c>
      <c r="I1675">
        <v>90.575580000000002</v>
      </c>
      <c r="J1675">
        <v>1.00339E-2</v>
      </c>
      <c r="N1675" s="1"/>
    </row>
    <row r="1676" spans="1:14" x14ac:dyDescent="0.25">
      <c r="A1676" t="s">
        <v>52</v>
      </c>
      <c r="B1676">
        <v>11</v>
      </c>
      <c r="C1676" s="1" t="s">
        <v>45</v>
      </c>
      <c r="D1676" s="1">
        <v>41456</v>
      </c>
      <c r="E1676">
        <v>0</v>
      </c>
      <c r="F1676" t="str">
        <f t="shared" si="26"/>
        <v>Both11Humboldt414560</v>
      </c>
      <c r="G1676" s="23">
        <v>1.0319189</v>
      </c>
      <c r="H1676">
        <v>1123</v>
      </c>
      <c r="I1676">
        <v>77.98527</v>
      </c>
      <c r="J1676">
        <v>6.8965600000000002E-2</v>
      </c>
      <c r="N1676" s="1"/>
    </row>
    <row r="1677" spans="1:14" x14ac:dyDescent="0.25">
      <c r="A1677" t="s">
        <v>52</v>
      </c>
      <c r="B1677">
        <v>11</v>
      </c>
      <c r="C1677" s="1" t="s">
        <v>45</v>
      </c>
      <c r="D1677" s="1">
        <v>41456</v>
      </c>
      <c r="E1677">
        <v>1</v>
      </c>
      <c r="F1677" t="str">
        <f t="shared" si="26"/>
        <v>Both11Humboldt414561</v>
      </c>
      <c r="G1677" s="23">
        <v>1.1342644</v>
      </c>
      <c r="H1677">
        <v>1123</v>
      </c>
      <c r="I1677">
        <v>77.98527</v>
      </c>
      <c r="J1677">
        <v>6.8965600000000002E-2</v>
      </c>
      <c r="N1677" s="1"/>
    </row>
    <row r="1678" spans="1:14" x14ac:dyDescent="0.25">
      <c r="A1678" t="s">
        <v>52</v>
      </c>
      <c r="B1678">
        <v>11</v>
      </c>
      <c r="C1678" s="1" t="s">
        <v>45</v>
      </c>
      <c r="D1678" s="1">
        <v>41457</v>
      </c>
      <c r="E1678">
        <v>0</v>
      </c>
      <c r="F1678" t="str">
        <f t="shared" si="26"/>
        <v>Both11Humboldt414570</v>
      </c>
      <c r="G1678" s="23">
        <v>1.2322963</v>
      </c>
      <c r="H1678">
        <v>1130</v>
      </c>
      <c r="I1678">
        <v>84.586070000000007</v>
      </c>
      <c r="J1678">
        <v>7.9735E-2</v>
      </c>
      <c r="N1678" s="1"/>
    </row>
    <row r="1679" spans="1:14" x14ac:dyDescent="0.25">
      <c r="A1679" t="s">
        <v>52</v>
      </c>
      <c r="B1679">
        <v>11</v>
      </c>
      <c r="C1679" s="1" t="s">
        <v>45</v>
      </c>
      <c r="D1679" s="1">
        <v>41457</v>
      </c>
      <c r="E1679">
        <v>1</v>
      </c>
      <c r="F1679" t="str">
        <f t="shared" si="26"/>
        <v>Both11Humboldt414571</v>
      </c>
      <c r="G1679" s="23">
        <v>1.3454626999999999</v>
      </c>
      <c r="H1679">
        <v>1130</v>
      </c>
      <c r="I1679">
        <v>84.586070000000007</v>
      </c>
      <c r="J1679">
        <v>7.9735E-2</v>
      </c>
      <c r="N1679" s="1"/>
    </row>
    <row r="1680" spans="1:14" x14ac:dyDescent="0.25">
      <c r="A1680" t="s">
        <v>52</v>
      </c>
      <c r="B1680">
        <v>11</v>
      </c>
      <c r="C1680" s="1" t="s">
        <v>45</v>
      </c>
      <c r="D1680" s="1">
        <v>41432</v>
      </c>
      <c r="E1680">
        <v>0</v>
      </c>
      <c r="F1680" t="str">
        <f t="shared" si="26"/>
        <v>Both11Humboldt414320</v>
      </c>
      <c r="G1680" s="23">
        <v>0.91556753000000002</v>
      </c>
      <c r="H1680">
        <v>1077</v>
      </c>
      <c r="I1680">
        <v>75.640379999999993</v>
      </c>
      <c r="J1680">
        <v>6.4234399999999997E-2</v>
      </c>
      <c r="N1680" s="1"/>
    </row>
    <row r="1681" spans="1:14" x14ac:dyDescent="0.25">
      <c r="A1681" t="s">
        <v>52</v>
      </c>
      <c r="B1681">
        <v>11</v>
      </c>
      <c r="C1681" s="1" t="s">
        <v>45</v>
      </c>
      <c r="D1681" s="1">
        <v>41432</v>
      </c>
      <c r="E1681">
        <v>1</v>
      </c>
      <c r="F1681" t="str">
        <f t="shared" si="26"/>
        <v>Both11Humboldt414321</v>
      </c>
      <c r="G1681" s="23">
        <v>0.99107884000000002</v>
      </c>
      <c r="H1681">
        <v>1077</v>
      </c>
      <c r="I1681">
        <v>75.640379999999993</v>
      </c>
      <c r="J1681">
        <v>6.4234399999999997E-2</v>
      </c>
      <c r="N1681" s="1"/>
    </row>
    <row r="1682" spans="1:14" x14ac:dyDescent="0.25">
      <c r="A1682" t="s">
        <v>52</v>
      </c>
      <c r="B1682">
        <v>11</v>
      </c>
      <c r="C1682" s="1" t="s">
        <v>45</v>
      </c>
      <c r="D1682" s="1">
        <v>41526</v>
      </c>
      <c r="E1682">
        <v>0</v>
      </c>
      <c r="F1682" t="str">
        <f t="shared" si="26"/>
        <v>Both11Humboldt415260</v>
      </c>
      <c r="G1682" s="23">
        <v>0.84250435999999995</v>
      </c>
      <c r="H1682">
        <v>1146</v>
      </c>
      <c r="I1682">
        <v>78.238439999999997</v>
      </c>
      <c r="J1682">
        <v>5.2101399999999999E-2</v>
      </c>
      <c r="N1682" s="1"/>
    </row>
    <row r="1683" spans="1:14" x14ac:dyDescent="0.25">
      <c r="A1683" t="s">
        <v>52</v>
      </c>
      <c r="B1683">
        <v>11</v>
      </c>
      <c r="C1683" s="1" t="s">
        <v>45</v>
      </c>
      <c r="D1683" s="1">
        <v>41526</v>
      </c>
      <c r="E1683">
        <v>1</v>
      </c>
      <c r="F1683" t="str">
        <f t="shared" si="26"/>
        <v>Both11Humboldt415261</v>
      </c>
      <c r="G1683" s="23">
        <v>0.85843623000000002</v>
      </c>
      <c r="H1683">
        <v>1146</v>
      </c>
      <c r="I1683">
        <v>78.238439999999997</v>
      </c>
      <c r="J1683">
        <v>5.2101399999999999E-2</v>
      </c>
      <c r="N1683" s="1"/>
    </row>
    <row r="1684" spans="1:14" x14ac:dyDescent="0.25">
      <c r="A1684" t="s">
        <v>52</v>
      </c>
      <c r="B1684">
        <v>11</v>
      </c>
      <c r="C1684" s="1" t="s">
        <v>45</v>
      </c>
      <c r="D1684" s="1">
        <v>41527</v>
      </c>
      <c r="E1684">
        <v>0</v>
      </c>
      <c r="F1684" t="str">
        <f t="shared" si="26"/>
        <v>Both11Humboldt415270</v>
      </c>
      <c r="G1684" s="23">
        <v>0.80686310000000006</v>
      </c>
      <c r="H1684">
        <v>1145</v>
      </c>
      <c r="I1684">
        <v>71.45702</v>
      </c>
      <c r="J1684">
        <v>4.9882299999999997E-2</v>
      </c>
      <c r="N1684" s="1"/>
    </row>
    <row r="1685" spans="1:14" x14ac:dyDescent="0.25">
      <c r="A1685" t="s">
        <v>52</v>
      </c>
      <c r="B1685">
        <v>11</v>
      </c>
      <c r="C1685" s="1" t="s">
        <v>45</v>
      </c>
      <c r="D1685" s="1">
        <v>41527</v>
      </c>
      <c r="E1685">
        <v>1</v>
      </c>
      <c r="F1685" t="str">
        <f t="shared" si="26"/>
        <v>Both11Humboldt415271</v>
      </c>
      <c r="G1685" s="23">
        <v>0.84834396000000001</v>
      </c>
      <c r="H1685">
        <v>1145</v>
      </c>
      <c r="I1685">
        <v>71.45702</v>
      </c>
      <c r="J1685">
        <v>4.9882299999999997E-2</v>
      </c>
      <c r="N1685" s="1"/>
    </row>
    <row r="1686" spans="1:14" x14ac:dyDescent="0.25">
      <c r="A1686" t="s">
        <v>52</v>
      </c>
      <c r="B1686">
        <v>11</v>
      </c>
      <c r="C1686" s="1" t="s">
        <v>45</v>
      </c>
      <c r="D1686" s="1">
        <v>41505</v>
      </c>
      <c r="E1686">
        <v>0</v>
      </c>
      <c r="F1686" t="str">
        <f t="shared" si="26"/>
        <v>Both11Humboldt415050</v>
      </c>
      <c r="G1686" s="23">
        <v>0.96668471</v>
      </c>
      <c r="H1686">
        <v>1142</v>
      </c>
      <c r="I1686">
        <v>78.544650000000004</v>
      </c>
      <c r="J1686">
        <v>6.2487000000000001E-2</v>
      </c>
      <c r="N1686" s="1"/>
    </row>
    <row r="1687" spans="1:14" x14ac:dyDescent="0.25">
      <c r="A1687" t="s">
        <v>52</v>
      </c>
      <c r="B1687">
        <v>11</v>
      </c>
      <c r="C1687" s="1" t="s">
        <v>45</v>
      </c>
      <c r="D1687" s="1">
        <v>41505</v>
      </c>
      <c r="E1687">
        <v>1</v>
      </c>
      <c r="F1687" t="str">
        <f t="shared" si="26"/>
        <v>Both11Humboldt415051</v>
      </c>
      <c r="G1687" s="23">
        <v>0.99688642999999999</v>
      </c>
      <c r="H1687">
        <v>1142</v>
      </c>
      <c r="I1687">
        <v>78.544650000000004</v>
      </c>
      <c r="J1687">
        <v>6.2487000000000001E-2</v>
      </c>
      <c r="N1687" s="1"/>
    </row>
    <row r="1688" spans="1:14" x14ac:dyDescent="0.25">
      <c r="A1688" t="s">
        <v>52</v>
      </c>
      <c r="B1688">
        <v>11</v>
      </c>
      <c r="C1688" s="1" t="s">
        <v>45</v>
      </c>
      <c r="D1688" s="1">
        <v>41474</v>
      </c>
      <c r="E1688">
        <v>0</v>
      </c>
      <c r="F1688" t="str">
        <f t="shared" si="26"/>
        <v>Both11Humboldt414740</v>
      </c>
      <c r="G1688" s="23">
        <v>0.96218068999999995</v>
      </c>
      <c r="H1688">
        <v>1136</v>
      </c>
      <c r="I1688">
        <v>76.0518</v>
      </c>
      <c r="J1688">
        <v>6.1347400000000003E-2</v>
      </c>
      <c r="N1688" s="1"/>
    </row>
    <row r="1689" spans="1:14" x14ac:dyDescent="0.25">
      <c r="A1689" t="s">
        <v>52</v>
      </c>
      <c r="B1689">
        <v>11</v>
      </c>
      <c r="C1689" s="1" t="s">
        <v>45</v>
      </c>
      <c r="D1689" s="1">
        <v>41474</v>
      </c>
      <c r="E1689">
        <v>1</v>
      </c>
      <c r="F1689" t="str">
        <f t="shared" si="26"/>
        <v>Both11Humboldt414741</v>
      </c>
      <c r="G1689" s="23">
        <v>0.97809873999999997</v>
      </c>
      <c r="H1689">
        <v>1136</v>
      </c>
      <c r="I1689">
        <v>76.0518</v>
      </c>
      <c r="J1689">
        <v>6.1347400000000003E-2</v>
      </c>
      <c r="N1689" s="1"/>
    </row>
    <row r="1690" spans="1:14" x14ac:dyDescent="0.25">
      <c r="A1690" t="s">
        <v>52</v>
      </c>
      <c r="B1690">
        <v>11</v>
      </c>
      <c r="C1690" s="1" t="s">
        <v>45</v>
      </c>
      <c r="D1690" s="1">
        <v>41453</v>
      </c>
      <c r="E1690">
        <v>0</v>
      </c>
      <c r="F1690" t="str">
        <f t="shared" si="26"/>
        <v>Both11Humboldt414530</v>
      </c>
      <c r="G1690" s="23">
        <v>0.99342041000000003</v>
      </c>
      <c r="H1690">
        <v>1121</v>
      </c>
      <c r="I1690">
        <v>80.036670000000001</v>
      </c>
      <c r="J1690">
        <v>6.5032300000000001E-2</v>
      </c>
      <c r="N1690" s="1"/>
    </row>
    <row r="1691" spans="1:14" x14ac:dyDescent="0.25">
      <c r="A1691" t="s">
        <v>52</v>
      </c>
      <c r="B1691">
        <v>11</v>
      </c>
      <c r="C1691" s="1" t="s">
        <v>45</v>
      </c>
      <c r="D1691" s="1">
        <v>41453</v>
      </c>
      <c r="E1691">
        <v>1</v>
      </c>
      <c r="F1691" t="str">
        <f t="shared" si="26"/>
        <v>Both11Humboldt414531</v>
      </c>
      <c r="G1691" s="23">
        <v>1.0249178000000001</v>
      </c>
      <c r="H1691">
        <v>1121</v>
      </c>
      <c r="I1691">
        <v>80.036670000000001</v>
      </c>
      <c r="J1691">
        <v>6.5032300000000001E-2</v>
      </c>
      <c r="N1691" s="1"/>
    </row>
    <row r="1692" spans="1:14" x14ac:dyDescent="0.25">
      <c r="A1692" t="s">
        <v>52</v>
      </c>
      <c r="B1692">
        <v>11</v>
      </c>
      <c r="C1692" s="1" t="s">
        <v>45</v>
      </c>
      <c r="D1692" s="1" t="s">
        <v>36</v>
      </c>
      <c r="E1692">
        <v>0</v>
      </c>
      <c r="F1692" t="str">
        <f t="shared" si="26"/>
        <v>Both11HumboldtAverage Event Day0</v>
      </c>
      <c r="G1692" s="23">
        <v>0.96925981000000005</v>
      </c>
      <c r="H1692">
        <v>1127.5</v>
      </c>
      <c r="I1692">
        <v>77.821460000000002</v>
      </c>
      <c r="J1692">
        <v>2.2729699999999999E-2</v>
      </c>
      <c r="N1692" s="1"/>
    </row>
    <row r="1693" spans="1:14" x14ac:dyDescent="0.25">
      <c r="A1693" t="s">
        <v>52</v>
      </c>
      <c r="B1693">
        <v>11</v>
      </c>
      <c r="C1693" s="1" t="s">
        <v>45</v>
      </c>
      <c r="D1693" s="1" t="s">
        <v>36</v>
      </c>
      <c r="E1693">
        <v>1</v>
      </c>
      <c r="F1693" t="str">
        <f t="shared" si="26"/>
        <v>Both11HumboldtAverage Event Day1</v>
      </c>
      <c r="G1693" s="23">
        <v>1.0217197</v>
      </c>
      <c r="H1693">
        <v>1127.5</v>
      </c>
      <c r="I1693">
        <v>77.821460000000002</v>
      </c>
      <c r="J1693">
        <v>2.2729699999999999E-2</v>
      </c>
      <c r="N1693" s="1"/>
    </row>
    <row r="1694" spans="1:14" x14ac:dyDescent="0.25">
      <c r="A1694" t="s">
        <v>52</v>
      </c>
      <c r="B1694">
        <v>11</v>
      </c>
      <c r="C1694" s="1" t="s">
        <v>4</v>
      </c>
      <c r="D1694" s="1">
        <v>41456</v>
      </c>
      <c r="E1694">
        <v>0</v>
      </c>
      <c r="F1694" t="str">
        <f t="shared" si="26"/>
        <v>Both11Kern414560</v>
      </c>
      <c r="G1694" s="23">
        <v>1.6651009000000001</v>
      </c>
      <c r="H1694">
        <v>8713</v>
      </c>
      <c r="I1694">
        <v>92.5</v>
      </c>
      <c r="J1694">
        <v>2.81549E-2</v>
      </c>
      <c r="N1694" s="1"/>
    </row>
    <row r="1695" spans="1:14" x14ac:dyDescent="0.25">
      <c r="A1695" t="s">
        <v>52</v>
      </c>
      <c r="B1695">
        <v>11</v>
      </c>
      <c r="C1695" s="1" t="s">
        <v>4</v>
      </c>
      <c r="D1695" s="1">
        <v>41456</v>
      </c>
      <c r="E1695">
        <v>1</v>
      </c>
      <c r="F1695" t="str">
        <f t="shared" si="26"/>
        <v>Both11Kern414561</v>
      </c>
      <c r="G1695" s="23">
        <v>1.7044919000000001</v>
      </c>
      <c r="H1695">
        <v>8713</v>
      </c>
      <c r="I1695">
        <v>92.5</v>
      </c>
      <c r="J1695">
        <v>2.81549E-2</v>
      </c>
      <c r="N1695" s="1"/>
    </row>
    <row r="1696" spans="1:14" x14ac:dyDescent="0.25">
      <c r="A1696" t="s">
        <v>52</v>
      </c>
      <c r="B1696">
        <v>11</v>
      </c>
      <c r="C1696" s="1" t="s">
        <v>4</v>
      </c>
      <c r="D1696" s="1">
        <v>41457</v>
      </c>
      <c r="E1696">
        <v>0</v>
      </c>
      <c r="F1696" t="str">
        <f t="shared" si="26"/>
        <v>Both11Kern414570</v>
      </c>
      <c r="G1696" s="23">
        <v>1.7634532999999999</v>
      </c>
      <c r="H1696">
        <v>8714</v>
      </c>
      <c r="I1696">
        <v>99</v>
      </c>
      <c r="J1696">
        <v>2.9886300000000001E-2</v>
      </c>
      <c r="N1696" s="1"/>
    </row>
    <row r="1697" spans="1:14" x14ac:dyDescent="0.25">
      <c r="A1697" t="s">
        <v>52</v>
      </c>
      <c r="B1697">
        <v>11</v>
      </c>
      <c r="C1697" s="1" t="s">
        <v>4</v>
      </c>
      <c r="D1697" s="1">
        <v>41457</v>
      </c>
      <c r="E1697">
        <v>1</v>
      </c>
      <c r="F1697" t="str">
        <f t="shared" si="26"/>
        <v>Both11Kern414571</v>
      </c>
      <c r="G1697" s="23">
        <v>1.7996288</v>
      </c>
      <c r="H1697">
        <v>8714</v>
      </c>
      <c r="I1697">
        <v>99</v>
      </c>
      <c r="J1697">
        <v>2.9886300000000001E-2</v>
      </c>
      <c r="N1697" s="1"/>
    </row>
    <row r="1698" spans="1:14" x14ac:dyDescent="0.25">
      <c r="A1698" t="s">
        <v>52</v>
      </c>
      <c r="B1698">
        <v>11</v>
      </c>
      <c r="C1698" s="1" t="s">
        <v>4</v>
      </c>
      <c r="D1698" s="1">
        <v>41432</v>
      </c>
      <c r="E1698">
        <v>0</v>
      </c>
      <c r="F1698" t="str">
        <f t="shared" si="26"/>
        <v>Both11Kern414320</v>
      </c>
      <c r="G1698" s="23">
        <v>1.3124511999999999</v>
      </c>
      <c r="H1698">
        <v>8671</v>
      </c>
      <c r="I1698">
        <v>87</v>
      </c>
      <c r="J1698">
        <v>2.4252300000000001E-2</v>
      </c>
      <c r="N1698" s="1"/>
    </row>
    <row r="1699" spans="1:14" x14ac:dyDescent="0.25">
      <c r="A1699" t="s">
        <v>52</v>
      </c>
      <c r="B1699">
        <v>11</v>
      </c>
      <c r="C1699" s="1" t="s">
        <v>4</v>
      </c>
      <c r="D1699" s="1">
        <v>41432</v>
      </c>
      <c r="E1699">
        <v>1</v>
      </c>
      <c r="F1699" t="str">
        <f t="shared" si="26"/>
        <v>Both11Kern414321</v>
      </c>
      <c r="G1699" s="23">
        <v>1.3253424</v>
      </c>
      <c r="H1699">
        <v>8671</v>
      </c>
      <c r="I1699">
        <v>87</v>
      </c>
      <c r="J1699">
        <v>2.4252300000000001E-2</v>
      </c>
      <c r="N1699" s="1"/>
    </row>
    <row r="1700" spans="1:14" x14ac:dyDescent="0.25">
      <c r="A1700" t="s">
        <v>52</v>
      </c>
      <c r="B1700">
        <v>11</v>
      </c>
      <c r="C1700" s="1" t="s">
        <v>4</v>
      </c>
      <c r="D1700" s="1">
        <v>41526</v>
      </c>
      <c r="E1700">
        <v>0</v>
      </c>
      <c r="F1700" t="str">
        <f t="shared" si="26"/>
        <v>Both11Kern415260</v>
      </c>
      <c r="G1700" s="23">
        <v>1.0916585999999999</v>
      </c>
      <c r="H1700">
        <v>8704</v>
      </c>
      <c r="I1700">
        <v>88</v>
      </c>
      <c r="J1700">
        <v>2.1026199999999998E-2</v>
      </c>
      <c r="N1700" s="1"/>
    </row>
    <row r="1701" spans="1:14" x14ac:dyDescent="0.25">
      <c r="A1701" t="s">
        <v>52</v>
      </c>
      <c r="B1701">
        <v>11</v>
      </c>
      <c r="C1701" s="1" t="s">
        <v>4</v>
      </c>
      <c r="D1701" s="1">
        <v>41526</v>
      </c>
      <c r="E1701">
        <v>1</v>
      </c>
      <c r="F1701" t="str">
        <f t="shared" si="26"/>
        <v>Both11Kern415261</v>
      </c>
      <c r="G1701" s="23">
        <v>1.1227781999999999</v>
      </c>
      <c r="H1701">
        <v>8704</v>
      </c>
      <c r="I1701">
        <v>88</v>
      </c>
      <c r="J1701">
        <v>2.1026199999999998E-2</v>
      </c>
      <c r="N1701" s="1"/>
    </row>
    <row r="1702" spans="1:14" x14ac:dyDescent="0.25">
      <c r="A1702" t="s">
        <v>52</v>
      </c>
      <c r="B1702">
        <v>11</v>
      </c>
      <c r="C1702" s="1" t="s">
        <v>4</v>
      </c>
      <c r="D1702" s="1">
        <v>41527</v>
      </c>
      <c r="E1702">
        <v>0</v>
      </c>
      <c r="F1702" t="str">
        <f t="shared" si="26"/>
        <v>Both11Kern415270</v>
      </c>
      <c r="G1702" s="23">
        <v>1.06115</v>
      </c>
      <c r="H1702">
        <v>8703</v>
      </c>
      <c r="I1702">
        <v>89.5</v>
      </c>
      <c r="J1702">
        <v>2.0489500000000001E-2</v>
      </c>
      <c r="N1702" s="1"/>
    </row>
    <row r="1703" spans="1:14" x14ac:dyDescent="0.25">
      <c r="A1703" t="s">
        <v>52</v>
      </c>
      <c r="B1703">
        <v>11</v>
      </c>
      <c r="C1703" s="1" t="s">
        <v>4</v>
      </c>
      <c r="D1703" s="1">
        <v>41527</v>
      </c>
      <c r="E1703">
        <v>1</v>
      </c>
      <c r="F1703" t="str">
        <f t="shared" si="26"/>
        <v>Both11Kern415271</v>
      </c>
      <c r="G1703" s="23">
        <v>1.0852074</v>
      </c>
      <c r="H1703">
        <v>8703</v>
      </c>
      <c r="I1703">
        <v>89.5</v>
      </c>
      <c r="J1703">
        <v>2.0489500000000001E-2</v>
      </c>
      <c r="N1703" s="1"/>
    </row>
    <row r="1704" spans="1:14" x14ac:dyDescent="0.25">
      <c r="A1704" t="s">
        <v>52</v>
      </c>
      <c r="B1704">
        <v>11</v>
      </c>
      <c r="C1704" s="1" t="s">
        <v>4</v>
      </c>
      <c r="D1704" s="1">
        <v>41505</v>
      </c>
      <c r="E1704">
        <v>0</v>
      </c>
      <c r="F1704" t="str">
        <f t="shared" si="26"/>
        <v>Both11Kern415050</v>
      </c>
      <c r="G1704" s="23">
        <v>1.4765938000000001</v>
      </c>
      <c r="H1704">
        <v>8701</v>
      </c>
      <c r="I1704">
        <v>95.5</v>
      </c>
      <c r="J1704">
        <v>2.6712300000000001E-2</v>
      </c>
      <c r="N1704" s="1"/>
    </row>
    <row r="1705" spans="1:14" x14ac:dyDescent="0.25">
      <c r="A1705" t="s">
        <v>52</v>
      </c>
      <c r="B1705">
        <v>11</v>
      </c>
      <c r="C1705" s="1" t="s">
        <v>4</v>
      </c>
      <c r="D1705" s="1">
        <v>41505</v>
      </c>
      <c r="E1705">
        <v>1</v>
      </c>
      <c r="F1705" t="str">
        <f t="shared" si="26"/>
        <v>Both11Kern415051</v>
      </c>
      <c r="G1705" s="23">
        <v>1.5063063999999999</v>
      </c>
      <c r="H1705">
        <v>8701</v>
      </c>
      <c r="I1705">
        <v>95.5</v>
      </c>
      <c r="J1705">
        <v>2.6712300000000001E-2</v>
      </c>
      <c r="N1705" s="1"/>
    </row>
    <row r="1706" spans="1:14" x14ac:dyDescent="0.25">
      <c r="A1706" t="s">
        <v>52</v>
      </c>
      <c r="B1706">
        <v>11</v>
      </c>
      <c r="C1706" s="1" t="s">
        <v>4</v>
      </c>
      <c r="D1706" s="1">
        <v>41474</v>
      </c>
      <c r="E1706">
        <v>0</v>
      </c>
      <c r="F1706" t="str">
        <f t="shared" si="26"/>
        <v>Both11Kern414740</v>
      </c>
      <c r="G1706" s="23">
        <v>1.2220624</v>
      </c>
      <c r="H1706">
        <v>8697</v>
      </c>
      <c r="I1706">
        <v>87.5</v>
      </c>
      <c r="J1706">
        <v>2.1956199999999999E-2</v>
      </c>
      <c r="N1706" s="1"/>
    </row>
    <row r="1707" spans="1:14" x14ac:dyDescent="0.25">
      <c r="A1707" t="s">
        <v>52</v>
      </c>
      <c r="B1707">
        <v>11</v>
      </c>
      <c r="C1707" s="1" t="s">
        <v>4</v>
      </c>
      <c r="D1707" s="1">
        <v>41474</v>
      </c>
      <c r="E1707">
        <v>1</v>
      </c>
      <c r="F1707" t="str">
        <f t="shared" si="26"/>
        <v>Both11Kern414741</v>
      </c>
      <c r="G1707" s="23">
        <v>1.2328775000000001</v>
      </c>
      <c r="H1707">
        <v>8697</v>
      </c>
      <c r="I1707">
        <v>87.5</v>
      </c>
      <c r="J1707">
        <v>2.1956199999999999E-2</v>
      </c>
      <c r="N1707" s="1"/>
    </row>
    <row r="1708" spans="1:14" x14ac:dyDescent="0.25">
      <c r="A1708" t="s">
        <v>52</v>
      </c>
      <c r="B1708">
        <v>11</v>
      </c>
      <c r="C1708" s="1" t="s">
        <v>4</v>
      </c>
      <c r="D1708" s="1">
        <v>41453</v>
      </c>
      <c r="E1708">
        <v>0</v>
      </c>
      <c r="F1708" t="str">
        <f t="shared" si="26"/>
        <v>Both11Kern414530</v>
      </c>
      <c r="G1708" s="23">
        <v>1.5685960999999999</v>
      </c>
      <c r="H1708">
        <v>8706</v>
      </c>
      <c r="I1708">
        <v>90.5</v>
      </c>
      <c r="J1708">
        <v>2.72435E-2</v>
      </c>
      <c r="N1708" s="1"/>
    </row>
    <row r="1709" spans="1:14" x14ac:dyDescent="0.25">
      <c r="A1709" t="s">
        <v>52</v>
      </c>
      <c r="B1709">
        <v>11</v>
      </c>
      <c r="C1709" s="1" t="s">
        <v>4</v>
      </c>
      <c r="D1709" s="1">
        <v>41453</v>
      </c>
      <c r="E1709">
        <v>1</v>
      </c>
      <c r="F1709" t="str">
        <f t="shared" si="26"/>
        <v>Both11Kern414531</v>
      </c>
      <c r="G1709" s="23">
        <v>1.5939538</v>
      </c>
      <c r="H1709">
        <v>8706</v>
      </c>
      <c r="I1709">
        <v>90.5</v>
      </c>
      <c r="J1709">
        <v>2.72435E-2</v>
      </c>
      <c r="N1709" s="1"/>
    </row>
    <row r="1710" spans="1:14" x14ac:dyDescent="0.25">
      <c r="A1710" t="s">
        <v>52</v>
      </c>
      <c r="B1710">
        <v>11</v>
      </c>
      <c r="C1710" s="1" t="s">
        <v>4</v>
      </c>
      <c r="D1710" s="1" t="s">
        <v>36</v>
      </c>
      <c r="E1710">
        <v>0</v>
      </c>
      <c r="F1710" t="str">
        <f t="shared" si="26"/>
        <v>Both11KernAverage Event Day0</v>
      </c>
      <c r="G1710" s="23">
        <v>1.3971161999999999</v>
      </c>
      <c r="H1710">
        <v>8701.125</v>
      </c>
      <c r="I1710">
        <v>91.197999999999993</v>
      </c>
      <c r="J1710">
        <v>9.1030999999999994E-3</v>
      </c>
      <c r="N1710" s="1"/>
    </row>
    <row r="1711" spans="1:14" x14ac:dyDescent="0.25">
      <c r="A1711" t="s">
        <v>52</v>
      </c>
      <c r="B1711">
        <v>11</v>
      </c>
      <c r="C1711" s="1" t="s">
        <v>4</v>
      </c>
      <c r="D1711" s="1" t="s">
        <v>36</v>
      </c>
      <c r="E1711">
        <v>1</v>
      </c>
      <c r="F1711" t="str">
        <f t="shared" si="26"/>
        <v>Both11KernAverage Event Day1</v>
      </c>
      <c r="G1711" s="23">
        <v>1.4219009</v>
      </c>
      <c r="H1711">
        <v>8701.125</v>
      </c>
      <c r="I1711">
        <v>91.197999999999993</v>
      </c>
      <c r="J1711">
        <v>9.1030999999999994E-3</v>
      </c>
      <c r="N1711" s="1"/>
    </row>
    <row r="1712" spans="1:14" x14ac:dyDescent="0.25">
      <c r="A1712" t="s">
        <v>52</v>
      </c>
      <c r="B1712">
        <v>11</v>
      </c>
      <c r="C1712" s="1" t="s">
        <v>46</v>
      </c>
      <c r="D1712" s="1">
        <v>41456</v>
      </c>
      <c r="E1712">
        <v>0</v>
      </c>
      <c r="F1712" t="str">
        <f t="shared" si="26"/>
        <v>Both11North Coast and North Bay414560</v>
      </c>
      <c r="G1712" s="23">
        <v>0.88506731000000005</v>
      </c>
      <c r="H1712">
        <v>5241</v>
      </c>
      <c r="I1712">
        <v>79.879750000000001</v>
      </c>
      <c r="J1712">
        <v>2.7598000000000001E-2</v>
      </c>
      <c r="N1712" s="1"/>
    </row>
    <row r="1713" spans="1:14" x14ac:dyDescent="0.25">
      <c r="A1713" t="s">
        <v>52</v>
      </c>
      <c r="B1713">
        <v>11</v>
      </c>
      <c r="C1713" s="1" t="s">
        <v>46</v>
      </c>
      <c r="D1713" s="1">
        <v>41456</v>
      </c>
      <c r="E1713">
        <v>1</v>
      </c>
      <c r="F1713" t="str">
        <f t="shared" si="26"/>
        <v>Both11North Coast and North Bay414561</v>
      </c>
      <c r="G1713" s="23">
        <v>0.87791322999999999</v>
      </c>
      <c r="H1713">
        <v>5241</v>
      </c>
      <c r="I1713">
        <v>79.879750000000001</v>
      </c>
      <c r="J1713">
        <v>2.7598000000000001E-2</v>
      </c>
      <c r="N1713" s="1"/>
    </row>
    <row r="1714" spans="1:14" x14ac:dyDescent="0.25">
      <c r="A1714" t="s">
        <v>52</v>
      </c>
      <c r="B1714">
        <v>11</v>
      </c>
      <c r="C1714" s="1" t="s">
        <v>46</v>
      </c>
      <c r="D1714" s="1">
        <v>41457</v>
      </c>
      <c r="E1714">
        <v>0</v>
      </c>
      <c r="F1714" t="str">
        <f t="shared" si="26"/>
        <v>Both11North Coast and North Bay414570</v>
      </c>
      <c r="G1714" s="23">
        <v>0.95199117</v>
      </c>
      <c r="H1714">
        <v>5245</v>
      </c>
      <c r="I1714">
        <v>79.485659999999996</v>
      </c>
      <c r="J1714">
        <v>3.0368200000000001E-2</v>
      </c>
      <c r="N1714" s="1"/>
    </row>
    <row r="1715" spans="1:14" x14ac:dyDescent="0.25">
      <c r="A1715" t="s">
        <v>52</v>
      </c>
      <c r="B1715">
        <v>11</v>
      </c>
      <c r="C1715" s="1" t="s">
        <v>46</v>
      </c>
      <c r="D1715" s="1">
        <v>41457</v>
      </c>
      <c r="E1715">
        <v>1</v>
      </c>
      <c r="F1715" t="str">
        <f t="shared" si="26"/>
        <v>Both11North Coast and North Bay414571</v>
      </c>
      <c r="G1715" s="23">
        <v>0.95685651999999999</v>
      </c>
      <c r="H1715">
        <v>5245</v>
      </c>
      <c r="I1715">
        <v>79.485659999999996</v>
      </c>
      <c r="J1715">
        <v>3.0368200000000001E-2</v>
      </c>
      <c r="N1715" s="1"/>
    </row>
    <row r="1716" spans="1:14" x14ac:dyDescent="0.25">
      <c r="A1716" t="s">
        <v>52</v>
      </c>
      <c r="B1716">
        <v>11</v>
      </c>
      <c r="C1716" s="1" t="s">
        <v>46</v>
      </c>
      <c r="D1716" s="1">
        <v>41432</v>
      </c>
      <c r="E1716">
        <v>0</v>
      </c>
      <c r="F1716" t="str">
        <f t="shared" si="26"/>
        <v>Both11North Coast and North Bay414320</v>
      </c>
      <c r="G1716" s="23">
        <v>0.68528743000000003</v>
      </c>
      <c r="H1716">
        <v>5129</v>
      </c>
      <c r="I1716">
        <v>67.662310000000005</v>
      </c>
      <c r="J1716">
        <v>2.22328E-2</v>
      </c>
      <c r="N1716" s="1"/>
    </row>
    <row r="1717" spans="1:14" x14ac:dyDescent="0.25">
      <c r="A1717" t="s">
        <v>52</v>
      </c>
      <c r="B1717">
        <v>11</v>
      </c>
      <c r="C1717" s="1" t="s">
        <v>46</v>
      </c>
      <c r="D1717" s="1">
        <v>41432</v>
      </c>
      <c r="E1717">
        <v>1</v>
      </c>
      <c r="F1717" t="str">
        <f t="shared" si="26"/>
        <v>Both11North Coast and North Bay414321</v>
      </c>
      <c r="G1717" s="23">
        <v>0.70377540999999999</v>
      </c>
      <c r="H1717">
        <v>5129</v>
      </c>
      <c r="I1717">
        <v>67.662310000000005</v>
      </c>
      <c r="J1717">
        <v>2.22328E-2</v>
      </c>
      <c r="N1717" s="1"/>
    </row>
    <row r="1718" spans="1:14" x14ac:dyDescent="0.25">
      <c r="A1718" t="s">
        <v>52</v>
      </c>
      <c r="B1718">
        <v>11</v>
      </c>
      <c r="C1718" s="1" t="s">
        <v>46</v>
      </c>
      <c r="D1718" s="1">
        <v>41526</v>
      </c>
      <c r="E1718">
        <v>0</v>
      </c>
      <c r="F1718" t="str">
        <f t="shared" si="26"/>
        <v>Both11North Coast and North Bay415260</v>
      </c>
      <c r="G1718" s="23">
        <v>0.70793220000000001</v>
      </c>
      <c r="H1718">
        <v>5291</v>
      </c>
      <c r="I1718">
        <v>71.998170000000002</v>
      </c>
      <c r="J1718">
        <v>2.2157E-2</v>
      </c>
      <c r="N1718" s="1"/>
    </row>
    <row r="1719" spans="1:14" x14ac:dyDescent="0.25">
      <c r="A1719" t="s">
        <v>52</v>
      </c>
      <c r="B1719">
        <v>11</v>
      </c>
      <c r="C1719" s="1" t="s">
        <v>46</v>
      </c>
      <c r="D1719" s="1">
        <v>41526</v>
      </c>
      <c r="E1719">
        <v>1</v>
      </c>
      <c r="F1719" t="str">
        <f t="shared" si="26"/>
        <v>Both11North Coast and North Bay415261</v>
      </c>
      <c r="G1719" s="23">
        <v>0.73094252000000004</v>
      </c>
      <c r="H1719">
        <v>5291</v>
      </c>
      <c r="I1719">
        <v>71.998170000000002</v>
      </c>
      <c r="J1719">
        <v>2.2157E-2</v>
      </c>
      <c r="N1719" s="1"/>
    </row>
    <row r="1720" spans="1:14" x14ac:dyDescent="0.25">
      <c r="A1720" t="s">
        <v>52</v>
      </c>
      <c r="B1720">
        <v>11</v>
      </c>
      <c r="C1720" s="1" t="s">
        <v>46</v>
      </c>
      <c r="D1720" s="1">
        <v>41527</v>
      </c>
      <c r="E1720">
        <v>0</v>
      </c>
      <c r="F1720" t="str">
        <f t="shared" si="26"/>
        <v>Both11North Coast and North Bay415270</v>
      </c>
      <c r="G1720" s="23">
        <v>0.69457462000000003</v>
      </c>
      <c r="H1720">
        <v>5287</v>
      </c>
      <c r="I1720">
        <v>64.892910000000001</v>
      </c>
      <c r="J1720">
        <v>2.1600299999999999E-2</v>
      </c>
      <c r="N1720" s="1"/>
    </row>
    <row r="1721" spans="1:14" x14ac:dyDescent="0.25">
      <c r="A1721" t="s">
        <v>52</v>
      </c>
      <c r="B1721">
        <v>11</v>
      </c>
      <c r="C1721" s="1" t="s">
        <v>46</v>
      </c>
      <c r="D1721" s="1">
        <v>41527</v>
      </c>
      <c r="E1721">
        <v>1</v>
      </c>
      <c r="F1721" t="str">
        <f t="shared" si="26"/>
        <v>Both11North Coast and North Bay415271</v>
      </c>
      <c r="G1721" s="23">
        <v>0.70429123999999999</v>
      </c>
      <c r="H1721">
        <v>5287</v>
      </c>
      <c r="I1721">
        <v>64.892910000000001</v>
      </c>
      <c r="J1721">
        <v>2.1600299999999999E-2</v>
      </c>
      <c r="N1721" s="1"/>
    </row>
    <row r="1722" spans="1:14" x14ac:dyDescent="0.25">
      <c r="A1722" t="s">
        <v>52</v>
      </c>
      <c r="B1722">
        <v>11</v>
      </c>
      <c r="C1722" s="1" t="s">
        <v>46</v>
      </c>
      <c r="D1722" s="1">
        <v>41505</v>
      </c>
      <c r="E1722">
        <v>0</v>
      </c>
      <c r="F1722" t="str">
        <f t="shared" si="26"/>
        <v>Both11North Coast and North Bay415050</v>
      </c>
      <c r="G1722" s="23">
        <v>0.7726923</v>
      </c>
      <c r="H1722">
        <v>5283</v>
      </c>
      <c r="I1722">
        <v>78.757999999999996</v>
      </c>
      <c r="J1722">
        <v>2.40136E-2</v>
      </c>
      <c r="N1722" s="1"/>
    </row>
    <row r="1723" spans="1:14" x14ac:dyDescent="0.25">
      <c r="A1723" t="s">
        <v>52</v>
      </c>
      <c r="B1723">
        <v>11</v>
      </c>
      <c r="C1723" s="1" t="s">
        <v>46</v>
      </c>
      <c r="D1723" s="1">
        <v>41505</v>
      </c>
      <c r="E1723">
        <v>1</v>
      </c>
      <c r="F1723" t="str">
        <f t="shared" si="26"/>
        <v>Both11North Coast and North Bay415051</v>
      </c>
      <c r="G1723" s="23">
        <v>0.80298791000000003</v>
      </c>
      <c r="H1723">
        <v>5283</v>
      </c>
      <c r="I1723">
        <v>78.757999999999996</v>
      </c>
      <c r="J1723">
        <v>2.40136E-2</v>
      </c>
      <c r="N1723" s="1"/>
    </row>
    <row r="1724" spans="1:14" x14ac:dyDescent="0.25">
      <c r="A1724" t="s">
        <v>52</v>
      </c>
      <c r="B1724">
        <v>11</v>
      </c>
      <c r="C1724" s="1" t="s">
        <v>46</v>
      </c>
      <c r="D1724" s="1">
        <v>41474</v>
      </c>
      <c r="E1724">
        <v>0</v>
      </c>
      <c r="F1724" t="str">
        <f t="shared" si="26"/>
        <v>Both11North Coast and North Bay414740</v>
      </c>
      <c r="G1724" s="23">
        <v>0.70414094999999999</v>
      </c>
      <c r="H1724">
        <v>5274</v>
      </c>
      <c r="I1724">
        <v>65.479370000000003</v>
      </c>
      <c r="J1724">
        <v>2.1758199999999998E-2</v>
      </c>
      <c r="N1724" s="1"/>
    </row>
    <row r="1725" spans="1:14" x14ac:dyDescent="0.25">
      <c r="A1725" t="s">
        <v>52</v>
      </c>
      <c r="B1725">
        <v>11</v>
      </c>
      <c r="C1725" s="1" t="s">
        <v>46</v>
      </c>
      <c r="D1725" s="1">
        <v>41474</v>
      </c>
      <c r="E1725">
        <v>1</v>
      </c>
      <c r="F1725" t="str">
        <f t="shared" si="26"/>
        <v>Both11North Coast and North Bay414741</v>
      </c>
      <c r="G1725" s="23">
        <v>0.72527883999999998</v>
      </c>
      <c r="H1725">
        <v>5274</v>
      </c>
      <c r="I1725">
        <v>65.479370000000003</v>
      </c>
      <c r="J1725">
        <v>2.1758199999999998E-2</v>
      </c>
      <c r="N1725" s="1"/>
    </row>
    <row r="1726" spans="1:14" x14ac:dyDescent="0.25">
      <c r="A1726" t="s">
        <v>52</v>
      </c>
      <c r="B1726">
        <v>11</v>
      </c>
      <c r="C1726" s="1" t="s">
        <v>46</v>
      </c>
      <c r="D1726" s="1">
        <v>41453</v>
      </c>
      <c r="E1726">
        <v>0</v>
      </c>
      <c r="F1726" t="str">
        <f t="shared" si="26"/>
        <v>Both11North Coast and North Bay414530</v>
      </c>
      <c r="G1726" s="23">
        <v>0.90108728999999999</v>
      </c>
      <c r="H1726">
        <v>5232</v>
      </c>
      <c r="I1726">
        <v>83.079660000000004</v>
      </c>
      <c r="J1726">
        <v>2.9579299999999999E-2</v>
      </c>
      <c r="N1726" s="1"/>
    </row>
    <row r="1727" spans="1:14" x14ac:dyDescent="0.25">
      <c r="A1727" t="s">
        <v>52</v>
      </c>
      <c r="B1727">
        <v>11</v>
      </c>
      <c r="C1727" s="1" t="s">
        <v>46</v>
      </c>
      <c r="D1727" s="1">
        <v>41453</v>
      </c>
      <c r="E1727">
        <v>1</v>
      </c>
      <c r="F1727" t="str">
        <f t="shared" si="26"/>
        <v>Both11North Coast and North Bay414531</v>
      </c>
      <c r="G1727" s="23">
        <v>0.90643963000000005</v>
      </c>
      <c r="H1727">
        <v>5232</v>
      </c>
      <c r="I1727">
        <v>83.079660000000004</v>
      </c>
      <c r="J1727">
        <v>2.9579299999999999E-2</v>
      </c>
      <c r="N1727" s="1"/>
    </row>
    <row r="1728" spans="1:14" x14ac:dyDescent="0.25">
      <c r="A1728" t="s">
        <v>52</v>
      </c>
      <c r="B1728">
        <v>11</v>
      </c>
      <c r="C1728" s="1" t="s">
        <v>46</v>
      </c>
      <c r="D1728" s="1" t="s">
        <v>36</v>
      </c>
      <c r="E1728">
        <v>0</v>
      </c>
      <c r="F1728" t="str">
        <f t="shared" si="26"/>
        <v>Both11North Coast and North BayAverage Event Day0</v>
      </c>
      <c r="G1728" s="23">
        <v>0.78816770999999997</v>
      </c>
      <c r="H1728">
        <v>5247.75</v>
      </c>
      <c r="I1728">
        <v>73.917140000000003</v>
      </c>
      <c r="J1728">
        <v>8.9697000000000006E-3</v>
      </c>
      <c r="N1728" s="1"/>
    </row>
    <row r="1729" spans="1:14" x14ac:dyDescent="0.25">
      <c r="A1729" t="s">
        <v>52</v>
      </c>
      <c r="B1729">
        <v>11</v>
      </c>
      <c r="C1729" s="1" t="s">
        <v>46</v>
      </c>
      <c r="D1729" s="1" t="s">
        <v>36</v>
      </c>
      <c r="E1729">
        <v>1</v>
      </c>
      <c r="F1729" t="str">
        <f t="shared" si="26"/>
        <v>Both11North Coast and North BayAverage Event Day1</v>
      </c>
      <c r="G1729" s="23">
        <v>0.80122207000000001</v>
      </c>
      <c r="H1729">
        <v>5247.75</v>
      </c>
      <c r="I1729">
        <v>73.917140000000003</v>
      </c>
      <c r="J1729">
        <v>8.9697000000000006E-3</v>
      </c>
      <c r="N1729" s="1"/>
    </row>
    <row r="1730" spans="1:14" x14ac:dyDescent="0.25">
      <c r="A1730" t="s">
        <v>52</v>
      </c>
      <c r="B1730">
        <v>11</v>
      </c>
      <c r="C1730" s="1" t="s">
        <v>5</v>
      </c>
      <c r="D1730" s="1">
        <v>41456</v>
      </c>
      <c r="E1730">
        <v>0</v>
      </c>
      <c r="F1730" t="str">
        <f t="shared" si="26"/>
        <v>Both11Other414560</v>
      </c>
      <c r="G1730" s="23">
        <v>1.2387501999999999</v>
      </c>
      <c r="H1730">
        <v>22373</v>
      </c>
      <c r="I1730">
        <v>85.27467</v>
      </c>
      <c r="J1730">
        <v>1.7454999999999998E-2</v>
      </c>
      <c r="N1730" s="1"/>
    </row>
    <row r="1731" spans="1:14" x14ac:dyDescent="0.25">
      <c r="A1731" t="s">
        <v>52</v>
      </c>
      <c r="B1731">
        <v>11</v>
      </c>
      <c r="C1731" s="1" t="s">
        <v>5</v>
      </c>
      <c r="D1731" s="1">
        <v>41456</v>
      </c>
      <c r="E1731">
        <v>1</v>
      </c>
      <c r="F1731" t="str">
        <f t="shared" ref="F1731:F1794" si="27">CONCATENATE(A1731,B1731,C1731,D1731,E1731)</f>
        <v>Both11Other414561</v>
      </c>
      <c r="G1731" s="23">
        <v>1.2627786999999999</v>
      </c>
      <c r="H1731">
        <v>22373</v>
      </c>
      <c r="I1731">
        <v>85.27467</v>
      </c>
      <c r="J1731">
        <v>1.7454999999999998E-2</v>
      </c>
      <c r="N1731" s="1"/>
    </row>
    <row r="1732" spans="1:14" x14ac:dyDescent="0.25">
      <c r="A1732" t="s">
        <v>52</v>
      </c>
      <c r="B1732">
        <v>11</v>
      </c>
      <c r="C1732" s="1" t="s">
        <v>5</v>
      </c>
      <c r="D1732" s="1">
        <v>41457</v>
      </c>
      <c r="E1732">
        <v>0</v>
      </c>
      <c r="F1732" t="str">
        <f t="shared" si="27"/>
        <v>Both11Other414570</v>
      </c>
      <c r="G1732" s="23">
        <v>1.3894279</v>
      </c>
      <c r="H1732">
        <v>22392</v>
      </c>
      <c r="I1732">
        <v>88.340670000000003</v>
      </c>
      <c r="J1732">
        <v>1.9577199999999999E-2</v>
      </c>
      <c r="N1732" s="1"/>
    </row>
    <row r="1733" spans="1:14" x14ac:dyDescent="0.25">
      <c r="A1733" t="s">
        <v>52</v>
      </c>
      <c r="B1733">
        <v>11</v>
      </c>
      <c r="C1733" s="1" t="s">
        <v>5</v>
      </c>
      <c r="D1733" s="1">
        <v>41457</v>
      </c>
      <c r="E1733">
        <v>1</v>
      </c>
      <c r="F1733" t="str">
        <f t="shared" si="27"/>
        <v>Both11Other414571</v>
      </c>
      <c r="G1733" s="23">
        <v>1.4865941</v>
      </c>
      <c r="H1733">
        <v>22392</v>
      </c>
      <c r="I1733">
        <v>88.340670000000003</v>
      </c>
      <c r="J1733">
        <v>1.9577199999999999E-2</v>
      </c>
      <c r="N1733" s="1"/>
    </row>
    <row r="1734" spans="1:14" x14ac:dyDescent="0.25">
      <c r="A1734" t="s">
        <v>52</v>
      </c>
      <c r="B1734">
        <v>11</v>
      </c>
      <c r="C1734" s="1" t="s">
        <v>5</v>
      </c>
      <c r="D1734" s="1">
        <v>41432</v>
      </c>
      <c r="E1734">
        <v>0</v>
      </c>
      <c r="F1734" t="str">
        <f t="shared" si="27"/>
        <v>Both11Other414320</v>
      </c>
      <c r="G1734" s="23">
        <v>0.92233686000000004</v>
      </c>
      <c r="H1734">
        <v>21460</v>
      </c>
      <c r="I1734">
        <v>77.908839999999998</v>
      </c>
      <c r="J1734">
        <v>1.4100400000000001E-2</v>
      </c>
      <c r="N1734" s="1"/>
    </row>
    <row r="1735" spans="1:14" x14ac:dyDescent="0.25">
      <c r="A1735" t="s">
        <v>52</v>
      </c>
      <c r="B1735">
        <v>11</v>
      </c>
      <c r="C1735" s="1" t="s">
        <v>5</v>
      </c>
      <c r="D1735" s="1">
        <v>41432</v>
      </c>
      <c r="E1735">
        <v>1</v>
      </c>
      <c r="F1735" t="str">
        <f t="shared" si="27"/>
        <v>Both11Other414321</v>
      </c>
      <c r="G1735" s="23">
        <v>0.92523622999999999</v>
      </c>
      <c r="H1735">
        <v>21460</v>
      </c>
      <c r="I1735">
        <v>77.908839999999998</v>
      </c>
      <c r="J1735">
        <v>1.4100400000000001E-2</v>
      </c>
      <c r="N1735" s="1"/>
    </row>
    <row r="1736" spans="1:14" x14ac:dyDescent="0.25">
      <c r="A1736" t="s">
        <v>52</v>
      </c>
      <c r="B1736">
        <v>11</v>
      </c>
      <c r="C1736" s="1" t="s">
        <v>5</v>
      </c>
      <c r="D1736" s="1">
        <v>41526</v>
      </c>
      <c r="E1736">
        <v>0</v>
      </c>
      <c r="F1736" t="str">
        <f t="shared" si="27"/>
        <v>Both11Other415260</v>
      </c>
      <c r="G1736" s="23">
        <v>0.85899077000000001</v>
      </c>
      <c r="H1736">
        <v>22818</v>
      </c>
      <c r="I1736">
        <v>80.139960000000002</v>
      </c>
      <c r="J1736">
        <v>1.27023E-2</v>
      </c>
      <c r="N1736" s="1"/>
    </row>
    <row r="1737" spans="1:14" x14ac:dyDescent="0.25">
      <c r="A1737" t="s">
        <v>52</v>
      </c>
      <c r="B1737">
        <v>11</v>
      </c>
      <c r="C1737" s="1" t="s">
        <v>5</v>
      </c>
      <c r="D1737" s="1">
        <v>41526</v>
      </c>
      <c r="E1737">
        <v>1</v>
      </c>
      <c r="F1737" t="str">
        <f t="shared" si="27"/>
        <v>Both11Other415261</v>
      </c>
      <c r="G1737" s="23">
        <v>0.877776</v>
      </c>
      <c r="H1737">
        <v>22818</v>
      </c>
      <c r="I1737">
        <v>80.139960000000002</v>
      </c>
      <c r="J1737">
        <v>1.27023E-2</v>
      </c>
      <c r="N1737" s="1"/>
    </row>
    <row r="1738" spans="1:14" x14ac:dyDescent="0.25">
      <c r="A1738" t="s">
        <v>52</v>
      </c>
      <c r="B1738">
        <v>11</v>
      </c>
      <c r="C1738" s="1" t="s">
        <v>5</v>
      </c>
      <c r="D1738" s="1">
        <v>41527</v>
      </c>
      <c r="E1738">
        <v>0</v>
      </c>
      <c r="F1738" t="str">
        <f t="shared" si="27"/>
        <v>Both11Other415270</v>
      </c>
      <c r="G1738" s="23">
        <v>0.80299856999999997</v>
      </c>
      <c r="H1738">
        <v>22817</v>
      </c>
      <c r="I1738">
        <v>74.736249999999998</v>
      </c>
      <c r="J1738">
        <v>1.1871899999999999E-2</v>
      </c>
      <c r="N1738" s="1"/>
    </row>
    <row r="1739" spans="1:14" x14ac:dyDescent="0.25">
      <c r="A1739" t="s">
        <v>52</v>
      </c>
      <c r="B1739">
        <v>11</v>
      </c>
      <c r="C1739" s="1" t="s">
        <v>5</v>
      </c>
      <c r="D1739" s="1">
        <v>41527</v>
      </c>
      <c r="E1739">
        <v>1</v>
      </c>
      <c r="F1739" t="str">
        <f t="shared" si="27"/>
        <v>Both11Other415271</v>
      </c>
      <c r="G1739" s="23">
        <v>0.84071278999999999</v>
      </c>
      <c r="H1739">
        <v>22817</v>
      </c>
      <c r="I1739">
        <v>74.736249999999998</v>
      </c>
      <c r="J1739">
        <v>1.1871899999999999E-2</v>
      </c>
      <c r="N1739" s="1"/>
    </row>
    <row r="1740" spans="1:14" x14ac:dyDescent="0.25">
      <c r="A1740" t="s">
        <v>52</v>
      </c>
      <c r="B1740">
        <v>11</v>
      </c>
      <c r="C1740" s="1" t="s">
        <v>5</v>
      </c>
      <c r="D1740" s="1">
        <v>41505</v>
      </c>
      <c r="E1740">
        <v>0</v>
      </c>
      <c r="F1740" t="str">
        <f t="shared" si="27"/>
        <v>Both11Other415050</v>
      </c>
      <c r="G1740" s="23">
        <v>0.98597259000000004</v>
      </c>
      <c r="H1740">
        <v>22846</v>
      </c>
      <c r="I1740">
        <v>80.491219999999998</v>
      </c>
      <c r="J1740">
        <v>1.41799E-2</v>
      </c>
      <c r="N1740" s="1"/>
    </row>
    <row r="1741" spans="1:14" x14ac:dyDescent="0.25">
      <c r="A1741" t="s">
        <v>52</v>
      </c>
      <c r="B1741">
        <v>11</v>
      </c>
      <c r="C1741" s="1" t="s">
        <v>5</v>
      </c>
      <c r="D1741" s="1">
        <v>41505</v>
      </c>
      <c r="E1741">
        <v>1</v>
      </c>
      <c r="F1741" t="str">
        <f t="shared" si="27"/>
        <v>Both11Other415051</v>
      </c>
      <c r="G1741" s="23">
        <v>1.0049554999999999</v>
      </c>
      <c r="H1741">
        <v>22846</v>
      </c>
      <c r="I1741">
        <v>80.491219999999998</v>
      </c>
      <c r="J1741">
        <v>1.41799E-2</v>
      </c>
      <c r="N1741" s="1"/>
    </row>
    <row r="1742" spans="1:14" x14ac:dyDescent="0.25">
      <c r="A1742" t="s">
        <v>52</v>
      </c>
      <c r="B1742">
        <v>11</v>
      </c>
      <c r="C1742" s="1" t="s">
        <v>5</v>
      </c>
      <c r="D1742" s="1">
        <v>41474</v>
      </c>
      <c r="E1742">
        <v>0</v>
      </c>
      <c r="F1742" t="str">
        <f t="shared" si="27"/>
        <v>Both11Other414740</v>
      </c>
      <c r="G1742" s="23">
        <v>0.88559794000000003</v>
      </c>
      <c r="H1742">
        <v>22721</v>
      </c>
      <c r="I1742">
        <v>75.775459999999995</v>
      </c>
      <c r="J1742">
        <v>1.2789999999999999E-2</v>
      </c>
      <c r="N1742" s="1"/>
    </row>
    <row r="1743" spans="1:14" x14ac:dyDescent="0.25">
      <c r="A1743" t="s">
        <v>52</v>
      </c>
      <c r="B1743">
        <v>11</v>
      </c>
      <c r="C1743" s="1" t="s">
        <v>5</v>
      </c>
      <c r="D1743" s="1">
        <v>41474</v>
      </c>
      <c r="E1743">
        <v>1</v>
      </c>
      <c r="F1743" t="str">
        <f t="shared" si="27"/>
        <v>Both11Other414741</v>
      </c>
      <c r="G1743" s="23">
        <v>0.90371232999999995</v>
      </c>
      <c r="H1743">
        <v>22721</v>
      </c>
      <c r="I1743">
        <v>75.775459999999995</v>
      </c>
      <c r="J1743">
        <v>1.2789999999999999E-2</v>
      </c>
      <c r="N1743" s="1"/>
    </row>
    <row r="1744" spans="1:14" x14ac:dyDescent="0.25">
      <c r="A1744" t="s">
        <v>52</v>
      </c>
      <c r="B1744">
        <v>11</v>
      </c>
      <c r="C1744" s="1" t="s">
        <v>5</v>
      </c>
      <c r="D1744" s="1">
        <v>41453</v>
      </c>
      <c r="E1744">
        <v>0</v>
      </c>
      <c r="F1744" t="str">
        <f t="shared" si="27"/>
        <v>Both11Other414530</v>
      </c>
      <c r="G1744" s="23">
        <v>1.1783929</v>
      </c>
      <c r="H1744">
        <v>22332</v>
      </c>
      <c r="I1744">
        <v>86.038219999999995</v>
      </c>
      <c r="J1744">
        <v>1.70761E-2</v>
      </c>
      <c r="N1744" s="1"/>
    </row>
    <row r="1745" spans="1:14" x14ac:dyDescent="0.25">
      <c r="A1745" t="s">
        <v>52</v>
      </c>
      <c r="B1745">
        <v>11</v>
      </c>
      <c r="C1745" s="1" t="s">
        <v>5</v>
      </c>
      <c r="D1745" s="1">
        <v>41453</v>
      </c>
      <c r="E1745">
        <v>1</v>
      </c>
      <c r="F1745" t="str">
        <f t="shared" si="27"/>
        <v>Both11Other414531</v>
      </c>
      <c r="G1745" s="23">
        <v>1.1961079999999999</v>
      </c>
      <c r="H1745">
        <v>22332</v>
      </c>
      <c r="I1745">
        <v>86.038219999999995</v>
      </c>
      <c r="J1745">
        <v>1.70761E-2</v>
      </c>
      <c r="N1745" s="1"/>
    </row>
    <row r="1746" spans="1:14" x14ac:dyDescent="0.25">
      <c r="A1746" t="s">
        <v>52</v>
      </c>
      <c r="B1746">
        <v>11</v>
      </c>
      <c r="C1746" s="1" t="s">
        <v>5</v>
      </c>
      <c r="D1746" s="1" t="s">
        <v>36</v>
      </c>
      <c r="E1746">
        <v>0</v>
      </c>
      <c r="F1746" t="str">
        <f t="shared" si="27"/>
        <v>Both11OtherAverage Event Day0</v>
      </c>
      <c r="G1746" s="23">
        <v>1.0338704999999999</v>
      </c>
      <c r="H1746">
        <v>22469.88</v>
      </c>
      <c r="I1746">
        <v>81.077789999999993</v>
      </c>
      <c r="J1746">
        <v>5.4673999999999999E-3</v>
      </c>
      <c r="N1746" s="1"/>
    </row>
    <row r="1747" spans="1:14" x14ac:dyDescent="0.25">
      <c r="A1747" t="s">
        <v>52</v>
      </c>
      <c r="B1747">
        <v>11</v>
      </c>
      <c r="C1747" s="1" t="s">
        <v>5</v>
      </c>
      <c r="D1747" s="1" t="s">
        <v>36</v>
      </c>
      <c r="E1747">
        <v>1</v>
      </c>
      <c r="F1747" t="str">
        <f t="shared" si="27"/>
        <v>Both11OtherAverage Event Day1</v>
      </c>
      <c r="G1747" s="23">
        <v>1.0616839</v>
      </c>
      <c r="H1747">
        <v>22469.88</v>
      </c>
      <c r="I1747">
        <v>81.077789999999993</v>
      </c>
      <c r="J1747">
        <v>5.4673999999999999E-3</v>
      </c>
      <c r="N1747" s="1"/>
    </row>
    <row r="1748" spans="1:14" x14ac:dyDescent="0.25">
      <c r="A1748" t="s">
        <v>52</v>
      </c>
      <c r="B1748">
        <v>11</v>
      </c>
      <c r="C1748" s="1" t="s">
        <v>6</v>
      </c>
      <c r="D1748" s="1">
        <v>41456</v>
      </c>
      <c r="E1748">
        <v>0</v>
      </c>
      <c r="F1748" t="str">
        <f t="shared" si="27"/>
        <v>Both11Sierra414560</v>
      </c>
      <c r="G1748" s="23">
        <v>1.5725619</v>
      </c>
      <c r="H1748">
        <v>9739</v>
      </c>
      <c r="I1748">
        <v>91.300299999999993</v>
      </c>
      <c r="J1748">
        <v>3.1918099999999998E-2</v>
      </c>
      <c r="N1748" s="1"/>
    </row>
    <row r="1749" spans="1:14" x14ac:dyDescent="0.25">
      <c r="A1749" t="s">
        <v>52</v>
      </c>
      <c r="B1749">
        <v>11</v>
      </c>
      <c r="C1749" s="1" t="s">
        <v>6</v>
      </c>
      <c r="D1749" s="1">
        <v>41456</v>
      </c>
      <c r="E1749">
        <v>1</v>
      </c>
      <c r="F1749" t="str">
        <f t="shared" si="27"/>
        <v>Both11Sierra414561</v>
      </c>
      <c r="G1749" s="23">
        <v>1.6848502999999999</v>
      </c>
      <c r="H1749">
        <v>9739</v>
      </c>
      <c r="I1749">
        <v>91.300299999999993</v>
      </c>
      <c r="J1749">
        <v>3.1918099999999998E-2</v>
      </c>
      <c r="N1749" s="1"/>
    </row>
    <row r="1750" spans="1:14" x14ac:dyDescent="0.25">
      <c r="A1750" t="s">
        <v>52</v>
      </c>
      <c r="B1750">
        <v>11</v>
      </c>
      <c r="C1750" s="1" t="s">
        <v>6</v>
      </c>
      <c r="D1750" s="1">
        <v>41457</v>
      </c>
      <c r="E1750">
        <v>0</v>
      </c>
      <c r="F1750" t="str">
        <f t="shared" si="27"/>
        <v>Both11Sierra414570</v>
      </c>
      <c r="G1750" s="23">
        <v>1.8055542</v>
      </c>
      <c r="H1750">
        <v>9738</v>
      </c>
      <c r="I1750">
        <v>91.639240000000001</v>
      </c>
      <c r="J1750">
        <v>3.5106900000000003E-2</v>
      </c>
      <c r="N1750" s="1"/>
    </row>
    <row r="1751" spans="1:14" x14ac:dyDescent="0.25">
      <c r="A1751" t="s">
        <v>52</v>
      </c>
      <c r="B1751">
        <v>11</v>
      </c>
      <c r="C1751" s="1" t="s">
        <v>6</v>
      </c>
      <c r="D1751" s="1">
        <v>41457</v>
      </c>
      <c r="E1751">
        <v>1</v>
      </c>
      <c r="F1751" t="str">
        <f t="shared" si="27"/>
        <v>Both11Sierra414571</v>
      </c>
      <c r="G1751" s="23">
        <v>1.9659534999999999</v>
      </c>
      <c r="H1751">
        <v>9738</v>
      </c>
      <c r="I1751">
        <v>91.639240000000001</v>
      </c>
      <c r="J1751">
        <v>3.5106900000000003E-2</v>
      </c>
      <c r="N1751" s="1"/>
    </row>
    <row r="1752" spans="1:14" x14ac:dyDescent="0.25">
      <c r="A1752" t="s">
        <v>52</v>
      </c>
      <c r="B1752">
        <v>11</v>
      </c>
      <c r="C1752" s="1" t="s">
        <v>6</v>
      </c>
      <c r="D1752" s="1">
        <v>41432</v>
      </c>
      <c r="E1752">
        <v>0</v>
      </c>
      <c r="F1752" t="str">
        <f t="shared" si="27"/>
        <v>Both11Sierra414320</v>
      </c>
      <c r="G1752" s="23">
        <v>1.083914</v>
      </c>
      <c r="H1752">
        <v>9602</v>
      </c>
      <c r="I1752">
        <v>86.00197</v>
      </c>
      <c r="J1752">
        <v>2.3541200000000002E-2</v>
      </c>
      <c r="N1752" s="1"/>
    </row>
    <row r="1753" spans="1:14" x14ac:dyDescent="0.25">
      <c r="A1753" t="s">
        <v>52</v>
      </c>
      <c r="B1753">
        <v>11</v>
      </c>
      <c r="C1753" s="1" t="s">
        <v>6</v>
      </c>
      <c r="D1753" s="1">
        <v>41432</v>
      </c>
      <c r="E1753">
        <v>1</v>
      </c>
      <c r="F1753" t="str">
        <f t="shared" si="27"/>
        <v>Both11Sierra414321</v>
      </c>
      <c r="G1753" s="23">
        <v>1.0846716999999999</v>
      </c>
      <c r="H1753">
        <v>9602</v>
      </c>
      <c r="I1753">
        <v>86.00197</v>
      </c>
      <c r="J1753">
        <v>2.3541200000000002E-2</v>
      </c>
      <c r="N1753" s="1"/>
    </row>
    <row r="1754" spans="1:14" x14ac:dyDescent="0.25">
      <c r="A1754" t="s">
        <v>52</v>
      </c>
      <c r="B1754">
        <v>11</v>
      </c>
      <c r="C1754" s="1" t="s">
        <v>6</v>
      </c>
      <c r="D1754" s="1">
        <v>41526</v>
      </c>
      <c r="E1754">
        <v>0</v>
      </c>
      <c r="F1754" t="str">
        <f t="shared" si="27"/>
        <v>Both11Sierra415260</v>
      </c>
      <c r="G1754" s="23">
        <v>0.94824754</v>
      </c>
      <c r="H1754">
        <v>9730</v>
      </c>
      <c r="I1754">
        <v>84.388180000000006</v>
      </c>
      <c r="J1754">
        <v>2.1082E-2</v>
      </c>
      <c r="N1754" s="1"/>
    </row>
    <row r="1755" spans="1:14" x14ac:dyDescent="0.25">
      <c r="A1755" t="s">
        <v>52</v>
      </c>
      <c r="B1755">
        <v>11</v>
      </c>
      <c r="C1755" s="1" t="s">
        <v>6</v>
      </c>
      <c r="D1755" s="1">
        <v>41526</v>
      </c>
      <c r="E1755">
        <v>1</v>
      </c>
      <c r="F1755" t="str">
        <f t="shared" si="27"/>
        <v>Both11Sierra415261</v>
      </c>
      <c r="G1755" s="23">
        <v>0.99690047000000004</v>
      </c>
      <c r="H1755">
        <v>9730</v>
      </c>
      <c r="I1755">
        <v>84.388180000000006</v>
      </c>
      <c r="J1755">
        <v>2.1082E-2</v>
      </c>
      <c r="N1755" s="1"/>
    </row>
    <row r="1756" spans="1:14" x14ac:dyDescent="0.25">
      <c r="A1756" t="s">
        <v>52</v>
      </c>
      <c r="B1756">
        <v>11</v>
      </c>
      <c r="C1756" s="1" t="s">
        <v>6</v>
      </c>
      <c r="D1756" s="1">
        <v>41527</v>
      </c>
      <c r="E1756">
        <v>0</v>
      </c>
      <c r="F1756" t="str">
        <f t="shared" si="27"/>
        <v>Both11Sierra415270</v>
      </c>
      <c r="G1756" s="23">
        <v>0.95171207999999996</v>
      </c>
      <c r="H1756">
        <v>9724</v>
      </c>
      <c r="I1756">
        <v>82.396330000000006</v>
      </c>
      <c r="J1756">
        <v>2.0783300000000001E-2</v>
      </c>
      <c r="N1756" s="1"/>
    </row>
    <row r="1757" spans="1:14" x14ac:dyDescent="0.25">
      <c r="A1757" t="s">
        <v>52</v>
      </c>
      <c r="B1757">
        <v>11</v>
      </c>
      <c r="C1757" s="1" t="s">
        <v>6</v>
      </c>
      <c r="D1757" s="1">
        <v>41527</v>
      </c>
      <c r="E1757">
        <v>1</v>
      </c>
      <c r="F1757" t="str">
        <f t="shared" si="27"/>
        <v>Both11Sierra415271</v>
      </c>
      <c r="G1757" s="23">
        <v>1.0022354</v>
      </c>
      <c r="H1757">
        <v>9724</v>
      </c>
      <c r="I1757">
        <v>82.396330000000006</v>
      </c>
      <c r="J1757">
        <v>2.0783300000000001E-2</v>
      </c>
      <c r="N1757" s="1"/>
    </row>
    <row r="1758" spans="1:14" x14ac:dyDescent="0.25">
      <c r="A1758" t="s">
        <v>52</v>
      </c>
      <c r="B1758">
        <v>11</v>
      </c>
      <c r="C1758" s="1" t="s">
        <v>6</v>
      </c>
      <c r="D1758" s="1">
        <v>41505</v>
      </c>
      <c r="E1758">
        <v>0</v>
      </c>
      <c r="F1758" t="str">
        <f t="shared" si="27"/>
        <v>Both11Sierra415050</v>
      </c>
      <c r="G1758" s="23">
        <v>1.1997864</v>
      </c>
      <c r="H1758">
        <v>9730</v>
      </c>
      <c r="I1758">
        <v>84.703289999999996</v>
      </c>
      <c r="J1758">
        <v>2.5496499999999998E-2</v>
      </c>
      <c r="N1758" s="1"/>
    </row>
    <row r="1759" spans="1:14" x14ac:dyDescent="0.25">
      <c r="A1759" t="s">
        <v>52</v>
      </c>
      <c r="B1759">
        <v>11</v>
      </c>
      <c r="C1759" s="1" t="s">
        <v>6</v>
      </c>
      <c r="D1759" s="1">
        <v>41505</v>
      </c>
      <c r="E1759">
        <v>1</v>
      </c>
      <c r="F1759" t="str">
        <f t="shared" si="27"/>
        <v>Both11Sierra415051</v>
      </c>
      <c r="G1759" s="23">
        <v>1.3002309999999999</v>
      </c>
      <c r="H1759">
        <v>9730</v>
      </c>
      <c r="I1759">
        <v>84.703289999999996</v>
      </c>
      <c r="J1759">
        <v>2.5496499999999998E-2</v>
      </c>
      <c r="N1759" s="1"/>
    </row>
    <row r="1760" spans="1:14" x14ac:dyDescent="0.25">
      <c r="A1760" t="s">
        <v>52</v>
      </c>
      <c r="B1760">
        <v>11</v>
      </c>
      <c r="C1760" s="1" t="s">
        <v>6</v>
      </c>
      <c r="D1760" s="1">
        <v>41474</v>
      </c>
      <c r="E1760">
        <v>0</v>
      </c>
      <c r="F1760" t="str">
        <f t="shared" si="27"/>
        <v>Both11Sierra414740</v>
      </c>
      <c r="G1760" s="23">
        <v>1.0411197000000001</v>
      </c>
      <c r="H1760">
        <v>9734</v>
      </c>
      <c r="I1760">
        <v>85.130290000000002</v>
      </c>
      <c r="J1760">
        <v>2.20518E-2</v>
      </c>
      <c r="N1760" s="1"/>
    </row>
    <row r="1761" spans="1:14" x14ac:dyDescent="0.25">
      <c r="A1761" t="s">
        <v>52</v>
      </c>
      <c r="B1761">
        <v>11</v>
      </c>
      <c r="C1761" s="1" t="s">
        <v>6</v>
      </c>
      <c r="D1761" s="1">
        <v>41474</v>
      </c>
      <c r="E1761">
        <v>1</v>
      </c>
      <c r="F1761" t="str">
        <f t="shared" si="27"/>
        <v>Both11Sierra414741</v>
      </c>
      <c r="G1761" s="23">
        <v>1.0656330000000001</v>
      </c>
      <c r="H1761">
        <v>9734</v>
      </c>
      <c r="I1761">
        <v>85.130290000000002</v>
      </c>
      <c r="J1761">
        <v>2.20518E-2</v>
      </c>
      <c r="N1761" s="1"/>
    </row>
    <row r="1762" spans="1:14" x14ac:dyDescent="0.25">
      <c r="A1762" t="s">
        <v>52</v>
      </c>
      <c r="B1762">
        <v>11</v>
      </c>
      <c r="C1762" s="1" t="s">
        <v>6</v>
      </c>
      <c r="D1762" s="1">
        <v>41453</v>
      </c>
      <c r="E1762">
        <v>0</v>
      </c>
      <c r="F1762" t="str">
        <f t="shared" si="27"/>
        <v>Both11Sierra414530</v>
      </c>
      <c r="G1762" s="23">
        <v>1.3055159999999999</v>
      </c>
      <c r="H1762">
        <v>9746</v>
      </c>
      <c r="I1762">
        <v>87.361890000000002</v>
      </c>
      <c r="J1762">
        <v>2.8329799999999999E-2</v>
      </c>
      <c r="N1762" s="1"/>
    </row>
    <row r="1763" spans="1:14" x14ac:dyDescent="0.25">
      <c r="A1763" t="s">
        <v>52</v>
      </c>
      <c r="B1763">
        <v>11</v>
      </c>
      <c r="C1763" s="1" t="s">
        <v>6</v>
      </c>
      <c r="D1763" s="1">
        <v>41453</v>
      </c>
      <c r="E1763">
        <v>1</v>
      </c>
      <c r="F1763" t="str">
        <f t="shared" si="27"/>
        <v>Both11Sierra414531</v>
      </c>
      <c r="G1763" s="23">
        <v>1.3495412</v>
      </c>
      <c r="H1763">
        <v>9746</v>
      </c>
      <c r="I1763">
        <v>87.361890000000002</v>
      </c>
      <c r="J1763">
        <v>2.8329799999999999E-2</v>
      </c>
      <c r="N1763" s="1"/>
    </row>
    <row r="1764" spans="1:14" x14ac:dyDescent="0.25">
      <c r="A1764" t="s">
        <v>52</v>
      </c>
      <c r="B1764">
        <v>11</v>
      </c>
      <c r="C1764" s="1" t="s">
        <v>6</v>
      </c>
      <c r="D1764" s="1" t="s">
        <v>36</v>
      </c>
      <c r="E1764">
        <v>0</v>
      </c>
      <c r="F1764" t="str">
        <f t="shared" si="27"/>
        <v>Both11SierraAverage Event Day0</v>
      </c>
      <c r="G1764" s="23">
        <v>1.2397708000000001</v>
      </c>
      <c r="H1764">
        <v>9717.875</v>
      </c>
      <c r="I1764">
        <v>86.622860000000003</v>
      </c>
      <c r="J1764">
        <v>9.6521999999999997E-3</v>
      </c>
      <c r="N1764" s="1"/>
    </row>
    <row r="1765" spans="1:14" x14ac:dyDescent="0.25">
      <c r="A1765" t="s">
        <v>52</v>
      </c>
      <c r="B1765">
        <v>11</v>
      </c>
      <c r="C1765" s="1" t="s">
        <v>6</v>
      </c>
      <c r="D1765" s="1" t="s">
        <v>36</v>
      </c>
      <c r="E1765">
        <v>1</v>
      </c>
      <c r="F1765" t="str">
        <f t="shared" si="27"/>
        <v>Both11SierraAverage Event Day1</v>
      </c>
      <c r="G1765" s="23">
        <v>1.307075</v>
      </c>
      <c r="H1765">
        <v>9717.875</v>
      </c>
      <c r="I1765">
        <v>86.622860000000003</v>
      </c>
      <c r="J1765">
        <v>9.6521999999999997E-3</v>
      </c>
      <c r="N1765" s="1"/>
    </row>
    <row r="1766" spans="1:14" x14ac:dyDescent="0.25">
      <c r="A1766" t="s">
        <v>52</v>
      </c>
      <c r="B1766">
        <v>11</v>
      </c>
      <c r="C1766" s="1" t="s">
        <v>7</v>
      </c>
      <c r="D1766" s="1">
        <v>41456</v>
      </c>
      <c r="E1766">
        <v>0</v>
      </c>
      <c r="F1766" t="str">
        <f t="shared" si="27"/>
        <v>Both11Stockton414560</v>
      </c>
      <c r="G1766" s="23">
        <v>1.4246525000000001</v>
      </c>
      <c r="H1766">
        <v>9283</v>
      </c>
      <c r="I1766">
        <v>86.881690000000006</v>
      </c>
      <c r="J1766">
        <v>2.9605200000000002E-2</v>
      </c>
      <c r="N1766" s="1"/>
    </row>
    <row r="1767" spans="1:14" x14ac:dyDescent="0.25">
      <c r="A1767" t="s">
        <v>52</v>
      </c>
      <c r="B1767">
        <v>11</v>
      </c>
      <c r="C1767" s="1" t="s">
        <v>7</v>
      </c>
      <c r="D1767" s="1">
        <v>41456</v>
      </c>
      <c r="E1767">
        <v>1</v>
      </c>
      <c r="F1767" t="str">
        <f t="shared" si="27"/>
        <v>Both11Stockton414561</v>
      </c>
      <c r="G1767" s="23">
        <v>1.4517755999999999</v>
      </c>
      <c r="H1767">
        <v>9283</v>
      </c>
      <c r="I1767">
        <v>86.881690000000006</v>
      </c>
      <c r="J1767">
        <v>2.9605200000000002E-2</v>
      </c>
      <c r="N1767" s="1"/>
    </row>
    <row r="1768" spans="1:14" x14ac:dyDescent="0.25">
      <c r="A1768" t="s">
        <v>52</v>
      </c>
      <c r="B1768">
        <v>11</v>
      </c>
      <c r="C1768" s="1" t="s">
        <v>7</v>
      </c>
      <c r="D1768" s="1">
        <v>41457</v>
      </c>
      <c r="E1768">
        <v>0</v>
      </c>
      <c r="F1768" t="str">
        <f t="shared" si="27"/>
        <v>Both11Stockton414570</v>
      </c>
      <c r="G1768" s="23">
        <v>1.773936</v>
      </c>
      <c r="H1768">
        <v>9279</v>
      </c>
      <c r="I1768">
        <v>93.025829999999999</v>
      </c>
      <c r="J1768">
        <v>3.4765600000000001E-2</v>
      </c>
      <c r="N1768" s="1"/>
    </row>
    <row r="1769" spans="1:14" x14ac:dyDescent="0.25">
      <c r="A1769" t="s">
        <v>52</v>
      </c>
      <c r="B1769">
        <v>11</v>
      </c>
      <c r="C1769" s="1" t="s">
        <v>7</v>
      </c>
      <c r="D1769" s="1">
        <v>41457</v>
      </c>
      <c r="E1769">
        <v>1</v>
      </c>
      <c r="F1769" t="str">
        <f t="shared" si="27"/>
        <v>Both11Stockton414571</v>
      </c>
      <c r="G1769" s="23">
        <v>1.8434918</v>
      </c>
      <c r="H1769">
        <v>9279</v>
      </c>
      <c r="I1769">
        <v>93.025829999999999</v>
      </c>
      <c r="J1769">
        <v>3.4765600000000001E-2</v>
      </c>
      <c r="N1769" s="1"/>
    </row>
    <row r="1770" spans="1:14" x14ac:dyDescent="0.25">
      <c r="A1770" t="s">
        <v>52</v>
      </c>
      <c r="B1770">
        <v>11</v>
      </c>
      <c r="C1770" s="1" t="s">
        <v>7</v>
      </c>
      <c r="D1770" s="1">
        <v>41432</v>
      </c>
      <c r="E1770">
        <v>0</v>
      </c>
      <c r="F1770" t="str">
        <f t="shared" si="27"/>
        <v>Both11Stockton414320</v>
      </c>
      <c r="G1770" s="23">
        <v>0.90040715000000004</v>
      </c>
      <c r="H1770">
        <v>9238</v>
      </c>
      <c r="I1770">
        <v>77.263940000000005</v>
      </c>
      <c r="J1770">
        <v>2.0483299999999999E-2</v>
      </c>
      <c r="N1770" s="1"/>
    </row>
    <row r="1771" spans="1:14" x14ac:dyDescent="0.25">
      <c r="A1771" t="s">
        <v>52</v>
      </c>
      <c r="B1771">
        <v>11</v>
      </c>
      <c r="C1771" s="1" t="s">
        <v>7</v>
      </c>
      <c r="D1771" s="1">
        <v>41432</v>
      </c>
      <c r="E1771">
        <v>1</v>
      </c>
      <c r="F1771" t="str">
        <f t="shared" si="27"/>
        <v>Both11Stockton414321</v>
      </c>
      <c r="G1771" s="23">
        <v>0.89967710000000001</v>
      </c>
      <c r="H1771">
        <v>9238</v>
      </c>
      <c r="I1771">
        <v>77.263940000000005</v>
      </c>
      <c r="J1771">
        <v>2.0483299999999999E-2</v>
      </c>
      <c r="N1771" s="1"/>
    </row>
    <row r="1772" spans="1:14" x14ac:dyDescent="0.25">
      <c r="A1772" t="s">
        <v>52</v>
      </c>
      <c r="B1772">
        <v>11</v>
      </c>
      <c r="C1772" s="1" t="s">
        <v>7</v>
      </c>
      <c r="D1772" s="1">
        <v>41526</v>
      </c>
      <c r="E1772">
        <v>0</v>
      </c>
      <c r="F1772" t="str">
        <f t="shared" si="27"/>
        <v>Both11Stockton415260</v>
      </c>
      <c r="G1772" s="23">
        <v>0.87947326000000003</v>
      </c>
      <c r="H1772">
        <v>9251</v>
      </c>
      <c r="I1772">
        <v>80.778630000000007</v>
      </c>
      <c r="J1772">
        <v>2.0205799999999999E-2</v>
      </c>
      <c r="N1772" s="1"/>
    </row>
    <row r="1773" spans="1:14" x14ac:dyDescent="0.25">
      <c r="A1773" t="s">
        <v>52</v>
      </c>
      <c r="B1773">
        <v>11</v>
      </c>
      <c r="C1773" s="1" t="s">
        <v>7</v>
      </c>
      <c r="D1773" s="1">
        <v>41526</v>
      </c>
      <c r="E1773">
        <v>1</v>
      </c>
      <c r="F1773" t="str">
        <f t="shared" si="27"/>
        <v>Both11Stockton415261</v>
      </c>
      <c r="G1773" s="23">
        <v>0.90932608000000004</v>
      </c>
      <c r="H1773">
        <v>9251</v>
      </c>
      <c r="I1773">
        <v>80.778630000000007</v>
      </c>
      <c r="J1773">
        <v>2.0205799999999999E-2</v>
      </c>
      <c r="N1773" s="1"/>
    </row>
    <row r="1774" spans="1:14" x14ac:dyDescent="0.25">
      <c r="A1774" t="s">
        <v>52</v>
      </c>
      <c r="B1774">
        <v>11</v>
      </c>
      <c r="C1774" s="1" t="s">
        <v>7</v>
      </c>
      <c r="D1774" s="1">
        <v>41527</v>
      </c>
      <c r="E1774">
        <v>0</v>
      </c>
      <c r="F1774" t="str">
        <f t="shared" si="27"/>
        <v>Both11Stockton415270</v>
      </c>
      <c r="G1774" s="23">
        <v>0.87089103999999995</v>
      </c>
      <c r="H1774">
        <v>9250</v>
      </c>
      <c r="I1774">
        <v>78.203689999999995</v>
      </c>
      <c r="J1774">
        <v>1.9961E-2</v>
      </c>
      <c r="N1774" s="1"/>
    </row>
    <row r="1775" spans="1:14" x14ac:dyDescent="0.25">
      <c r="A1775" t="s">
        <v>52</v>
      </c>
      <c r="B1775">
        <v>11</v>
      </c>
      <c r="C1775" s="1" t="s">
        <v>7</v>
      </c>
      <c r="D1775" s="1">
        <v>41527</v>
      </c>
      <c r="E1775">
        <v>1</v>
      </c>
      <c r="F1775" t="str">
        <f t="shared" si="27"/>
        <v>Both11Stockton415271</v>
      </c>
      <c r="G1775" s="23">
        <v>0.9057518</v>
      </c>
      <c r="H1775">
        <v>9250</v>
      </c>
      <c r="I1775">
        <v>78.203689999999995</v>
      </c>
      <c r="J1775">
        <v>1.9961E-2</v>
      </c>
      <c r="N1775" s="1"/>
    </row>
    <row r="1776" spans="1:14" x14ac:dyDescent="0.25">
      <c r="A1776" t="s">
        <v>52</v>
      </c>
      <c r="B1776">
        <v>11</v>
      </c>
      <c r="C1776" s="1" t="s">
        <v>7</v>
      </c>
      <c r="D1776" s="1">
        <v>41505</v>
      </c>
      <c r="E1776">
        <v>0</v>
      </c>
      <c r="F1776" t="str">
        <f t="shared" si="27"/>
        <v>Both11Stockton415050</v>
      </c>
      <c r="G1776" s="23">
        <v>1.2043124000000001</v>
      </c>
      <c r="H1776">
        <v>9261</v>
      </c>
      <c r="I1776">
        <v>88.24924</v>
      </c>
      <c r="J1776">
        <v>2.6888700000000001E-2</v>
      </c>
      <c r="N1776" s="1"/>
    </row>
    <row r="1777" spans="1:14" x14ac:dyDescent="0.25">
      <c r="A1777" t="s">
        <v>52</v>
      </c>
      <c r="B1777">
        <v>11</v>
      </c>
      <c r="C1777" s="1" t="s">
        <v>7</v>
      </c>
      <c r="D1777" s="1">
        <v>41505</v>
      </c>
      <c r="E1777">
        <v>1</v>
      </c>
      <c r="F1777" t="str">
        <f t="shared" si="27"/>
        <v>Both11Stockton415051</v>
      </c>
      <c r="G1777" s="23">
        <v>1.2302126</v>
      </c>
      <c r="H1777">
        <v>9261</v>
      </c>
      <c r="I1777">
        <v>88.24924</v>
      </c>
      <c r="J1777">
        <v>2.6888700000000001E-2</v>
      </c>
      <c r="N1777" s="1"/>
    </row>
    <row r="1778" spans="1:14" x14ac:dyDescent="0.25">
      <c r="A1778" t="s">
        <v>52</v>
      </c>
      <c r="B1778">
        <v>11</v>
      </c>
      <c r="C1778" s="1" t="s">
        <v>7</v>
      </c>
      <c r="D1778" s="1">
        <v>41474</v>
      </c>
      <c r="E1778">
        <v>0</v>
      </c>
      <c r="F1778" t="str">
        <f t="shared" si="27"/>
        <v>Both11Stockton414740</v>
      </c>
      <c r="G1778" s="23">
        <v>0.87639714999999996</v>
      </c>
      <c r="H1778">
        <v>9261</v>
      </c>
      <c r="I1778">
        <v>79.013779999999997</v>
      </c>
      <c r="J1778">
        <v>2.0124300000000001E-2</v>
      </c>
      <c r="N1778" s="1"/>
    </row>
    <row r="1779" spans="1:14" x14ac:dyDescent="0.25">
      <c r="A1779" t="s">
        <v>52</v>
      </c>
      <c r="B1779">
        <v>11</v>
      </c>
      <c r="C1779" s="1" t="s">
        <v>7</v>
      </c>
      <c r="D1779" s="1">
        <v>41474</v>
      </c>
      <c r="E1779">
        <v>1</v>
      </c>
      <c r="F1779" t="str">
        <f t="shared" si="27"/>
        <v>Both11Stockton414741</v>
      </c>
      <c r="G1779" s="23">
        <v>0.89777609999999997</v>
      </c>
      <c r="H1779">
        <v>9261</v>
      </c>
      <c r="I1779">
        <v>79.013779999999997</v>
      </c>
      <c r="J1779">
        <v>2.0124300000000001E-2</v>
      </c>
      <c r="N1779" s="1"/>
    </row>
    <row r="1780" spans="1:14" x14ac:dyDescent="0.25">
      <c r="A1780" t="s">
        <v>52</v>
      </c>
      <c r="B1780">
        <v>11</v>
      </c>
      <c r="C1780" s="1" t="s">
        <v>7</v>
      </c>
      <c r="D1780" s="1">
        <v>41453</v>
      </c>
      <c r="E1780">
        <v>0</v>
      </c>
      <c r="F1780" t="str">
        <f t="shared" si="27"/>
        <v>Both11Stockton414530</v>
      </c>
      <c r="G1780" s="23">
        <v>1.3698994</v>
      </c>
      <c r="H1780">
        <v>9287</v>
      </c>
      <c r="I1780">
        <v>88.026920000000004</v>
      </c>
      <c r="J1780">
        <v>2.94898E-2</v>
      </c>
      <c r="N1780" s="1"/>
    </row>
    <row r="1781" spans="1:14" x14ac:dyDescent="0.25">
      <c r="A1781" t="s">
        <v>52</v>
      </c>
      <c r="B1781">
        <v>11</v>
      </c>
      <c r="C1781" s="1" t="s">
        <v>7</v>
      </c>
      <c r="D1781" s="1">
        <v>41453</v>
      </c>
      <c r="E1781">
        <v>1</v>
      </c>
      <c r="F1781" t="str">
        <f t="shared" si="27"/>
        <v>Both11Stockton414531</v>
      </c>
      <c r="G1781" s="23">
        <v>1.3497178999999999</v>
      </c>
      <c r="H1781">
        <v>9287</v>
      </c>
      <c r="I1781">
        <v>88.026920000000004</v>
      </c>
      <c r="J1781">
        <v>2.94898E-2</v>
      </c>
      <c r="N1781" s="1"/>
    </row>
    <row r="1782" spans="1:14" x14ac:dyDescent="0.25">
      <c r="A1782" t="s">
        <v>52</v>
      </c>
      <c r="B1782">
        <v>11</v>
      </c>
      <c r="C1782" s="1" t="s">
        <v>7</v>
      </c>
      <c r="D1782" s="1" t="s">
        <v>36</v>
      </c>
      <c r="E1782">
        <v>0</v>
      </c>
      <c r="F1782" t="str">
        <f t="shared" si="27"/>
        <v>Both11StocktonAverage Event Day0</v>
      </c>
      <c r="G1782" s="23">
        <v>1.1641946000000001</v>
      </c>
      <c r="H1782">
        <v>9263.75</v>
      </c>
      <c r="I1782">
        <v>83.950209999999998</v>
      </c>
      <c r="J1782">
        <v>9.4292000000000004E-3</v>
      </c>
      <c r="N1782" s="1"/>
    </row>
    <row r="1783" spans="1:14" x14ac:dyDescent="0.25">
      <c r="A1783" t="s">
        <v>52</v>
      </c>
      <c r="B1783">
        <v>11</v>
      </c>
      <c r="C1783" s="1" t="s">
        <v>7</v>
      </c>
      <c r="D1783" s="1" t="s">
        <v>36</v>
      </c>
      <c r="E1783">
        <v>1</v>
      </c>
      <c r="F1783" t="str">
        <f t="shared" si="27"/>
        <v>Both11StocktonAverage Event Day1</v>
      </c>
      <c r="G1783" s="23">
        <v>1.1869421</v>
      </c>
      <c r="H1783">
        <v>9263.75</v>
      </c>
      <c r="I1783">
        <v>83.950209999999998</v>
      </c>
      <c r="J1783">
        <v>9.4292000000000004E-3</v>
      </c>
      <c r="N1783" s="1"/>
    </row>
    <row r="1784" spans="1:14" x14ac:dyDescent="0.25">
      <c r="A1784" t="s">
        <v>52</v>
      </c>
      <c r="B1784">
        <v>12</v>
      </c>
      <c r="C1784" s="1" t="s">
        <v>17</v>
      </c>
      <c r="D1784" s="1">
        <v>41456</v>
      </c>
      <c r="E1784">
        <v>0</v>
      </c>
      <c r="F1784" t="str">
        <f t="shared" si="27"/>
        <v>Both12All414560</v>
      </c>
      <c r="G1784" s="23">
        <v>1.3203043999999999</v>
      </c>
      <c r="H1784">
        <v>117919</v>
      </c>
      <c r="I1784">
        <v>87.820509999999999</v>
      </c>
      <c r="J1784">
        <v>8.4311000000000004E-3</v>
      </c>
      <c r="N1784" s="1"/>
    </row>
    <row r="1785" spans="1:14" x14ac:dyDescent="0.25">
      <c r="A1785" t="s">
        <v>52</v>
      </c>
      <c r="B1785">
        <v>12</v>
      </c>
      <c r="C1785" s="1" t="s">
        <v>17</v>
      </c>
      <c r="D1785" s="1">
        <v>41456</v>
      </c>
      <c r="E1785">
        <v>1</v>
      </c>
      <c r="F1785" t="str">
        <f t="shared" si="27"/>
        <v>Both12All414561</v>
      </c>
      <c r="G1785" s="23">
        <v>1.3373458</v>
      </c>
      <c r="H1785">
        <v>117919</v>
      </c>
      <c r="I1785">
        <v>87.820509999999999</v>
      </c>
      <c r="J1785">
        <v>8.4311000000000004E-3</v>
      </c>
      <c r="N1785" s="1"/>
    </row>
    <row r="1786" spans="1:14" x14ac:dyDescent="0.25">
      <c r="A1786" t="s">
        <v>52</v>
      </c>
      <c r="B1786">
        <v>12</v>
      </c>
      <c r="C1786" s="1" t="s">
        <v>17</v>
      </c>
      <c r="D1786" s="1">
        <v>41457</v>
      </c>
      <c r="E1786">
        <v>0</v>
      </c>
      <c r="F1786" t="str">
        <f t="shared" si="27"/>
        <v>Both12All414570</v>
      </c>
      <c r="G1786" s="23">
        <v>1.4571605000000001</v>
      </c>
      <c r="H1786">
        <v>117977</v>
      </c>
      <c r="I1786">
        <v>87.890299999999996</v>
      </c>
      <c r="J1786">
        <v>9.214E-3</v>
      </c>
      <c r="N1786" s="1"/>
    </row>
    <row r="1787" spans="1:14" x14ac:dyDescent="0.25">
      <c r="A1787" t="s">
        <v>52</v>
      </c>
      <c r="B1787">
        <v>12</v>
      </c>
      <c r="C1787" s="1" t="s">
        <v>17</v>
      </c>
      <c r="D1787" s="1">
        <v>41457</v>
      </c>
      <c r="E1787">
        <v>1</v>
      </c>
      <c r="F1787" t="str">
        <f t="shared" si="27"/>
        <v>Both12All414571</v>
      </c>
      <c r="G1787" s="23">
        <v>1.5064116999999999</v>
      </c>
      <c r="H1787">
        <v>117977</v>
      </c>
      <c r="I1787">
        <v>87.890299999999996</v>
      </c>
      <c r="J1787">
        <v>9.214E-3</v>
      </c>
      <c r="N1787" s="1"/>
    </row>
    <row r="1788" spans="1:14" x14ac:dyDescent="0.25">
      <c r="A1788" t="s">
        <v>52</v>
      </c>
      <c r="B1788">
        <v>12</v>
      </c>
      <c r="C1788" s="1" t="s">
        <v>17</v>
      </c>
      <c r="D1788" s="1">
        <v>41432</v>
      </c>
      <c r="E1788">
        <v>0</v>
      </c>
      <c r="F1788" t="str">
        <f t="shared" si="27"/>
        <v>Both12All414320</v>
      </c>
      <c r="G1788" s="23">
        <v>0.93565282000000005</v>
      </c>
      <c r="H1788">
        <v>114764</v>
      </c>
      <c r="I1788">
        <v>79.701480000000004</v>
      </c>
      <c r="J1788">
        <v>6.4146000000000003E-3</v>
      </c>
      <c r="N1788" s="1"/>
    </row>
    <row r="1789" spans="1:14" x14ac:dyDescent="0.25">
      <c r="A1789" t="s">
        <v>52</v>
      </c>
      <c r="B1789">
        <v>12</v>
      </c>
      <c r="C1789" s="1" t="s">
        <v>17</v>
      </c>
      <c r="D1789" s="1">
        <v>41432</v>
      </c>
      <c r="E1789">
        <v>1</v>
      </c>
      <c r="F1789" t="str">
        <f t="shared" si="27"/>
        <v>Both12All414321</v>
      </c>
      <c r="G1789" s="23">
        <v>0.94323506999999995</v>
      </c>
      <c r="H1789">
        <v>114764</v>
      </c>
      <c r="I1789">
        <v>79.701480000000004</v>
      </c>
      <c r="J1789">
        <v>6.4146000000000003E-3</v>
      </c>
      <c r="N1789" s="1"/>
    </row>
    <row r="1790" spans="1:14" x14ac:dyDescent="0.25">
      <c r="A1790" t="s">
        <v>52</v>
      </c>
      <c r="B1790">
        <v>12</v>
      </c>
      <c r="C1790" s="1" t="s">
        <v>17</v>
      </c>
      <c r="D1790" s="1">
        <v>41526</v>
      </c>
      <c r="E1790">
        <v>0</v>
      </c>
      <c r="F1790" t="str">
        <f t="shared" si="27"/>
        <v>Both12All415260</v>
      </c>
      <c r="G1790" s="23">
        <v>0.90283036000000005</v>
      </c>
      <c r="H1790">
        <v>119320</v>
      </c>
      <c r="I1790">
        <v>82.270319999999998</v>
      </c>
      <c r="J1790">
        <v>6.0061999999999997E-3</v>
      </c>
      <c r="N1790" s="1"/>
    </row>
    <row r="1791" spans="1:14" x14ac:dyDescent="0.25">
      <c r="A1791" t="s">
        <v>52</v>
      </c>
      <c r="B1791">
        <v>12</v>
      </c>
      <c r="C1791" s="1" t="s">
        <v>17</v>
      </c>
      <c r="D1791" s="1">
        <v>41526</v>
      </c>
      <c r="E1791">
        <v>1</v>
      </c>
      <c r="F1791" t="str">
        <f t="shared" si="27"/>
        <v>Both12All415261</v>
      </c>
      <c r="G1791" s="23">
        <v>0.92230201000000001</v>
      </c>
      <c r="H1791">
        <v>119320</v>
      </c>
      <c r="I1791">
        <v>82.270319999999998</v>
      </c>
      <c r="J1791">
        <v>6.0061999999999997E-3</v>
      </c>
      <c r="N1791" s="1"/>
    </row>
    <row r="1792" spans="1:14" x14ac:dyDescent="0.25">
      <c r="A1792" t="s">
        <v>52</v>
      </c>
      <c r="B1792">
        <v>12</v>
      </c>
      <c r="C1792" s="1" t="s">
        <v>17</v>
      </c>
      <c r="D1792" s="1">
        <v>41527</v>
      </c>
      <c r="E1792">
        <v>0</v>
      </c>
      <c r="F1792" t="str">
        <f t="shared" si="27"/>
        <v>Both12All415270</v>
      </c>
      <c r="G1792" s="23">
        <v>0.84541018999999995</v>
      </c>
      <c r="H1792">
        <v>119288</v>
      </c>
      <c r="I1792">
        <v>78.08699</v>
      </c>
      <c r="J1792">
        <v>5.6189999999999999E-3</v>
      </c>
      <c r="N1792" s="1"/>
    </row>
    <row r="1793" spans="1:14" x14ac:dyDescent="0.25">
      <c r="A1793" t="s">
        <v>52</v>
      </c>
      <c r="B1793">
        <v>12</v>
      </c>
      <c r="C1793" s="1" t="s">
        <v>17</v>
      </c>
      <c r="D1793" s="1">
        <v>41527</v>
      </c>
      <c r="E1793">
        <v>1</v>
      </c>
      <c r="F1793" t="str">
        <f t="shared" si="27"/>
        <v>Both12All415271</v>
      </c>
      <c r="G1793" s="23">
        <v>0.87026466000000002</v>
      </c>
      <c r="H1793">
        <v>119288</v>
      </c>
      <c r="I1793">
        <v>78.08699</v>
      </c>
      <c r="J1793">
        <v>5.6189999999999999E-3</v>
      </c>
      <c r="N1793" s="1"/>
    </row>
    <row r="1794" spans="1:14" x14ac:dyDescent="0.25">
      <c r="A1794" t="s">
        <v>52</v>
      </c>
      <c r="B1794">
        <v>12</v>
      </c>
      <c r="C1794" s="1" t="s">
        <v>17</v>
      </c>
      <c r="D1794" s="1">
        <v>41505</v>
      </c>
      <c r="E1794">
        <v>0</v>
      </c>
      <c r="F1794" t="str">
        <f t="shared" si="27"/>
        <v>Both12All415050</v>
      </c>
      <c r="G1794" s="23">
        <v>1.1226408000000001</v>
      </c>
      <c r="H1794">
        <v>119278</v>
      </c>
      <c r="I1794">
        <v>84.667159999999996</v>
      </c>
      <c r="J1794">
        <v>7.4000000000000003E-3</v>
      </c>
      <c r="N1794" s="1"/>
    </row>
    <row r="1795" spans="1:14" x14ac:dyDescent="0.25">
      <c r="A1795" t="s">
        <v>52</v>
      </c>
      <c r="B1795">
        <v>12</v>
      </c>
      <c r="C1795" s="1" t="s">
        <v>17</v>
      </c>
      <c r="D1795" s="1">
        <v>41505</v>
      </c>
      <c r="E1795">
        <v>1</v>
      </c>
      <c r="F1795" t="str">
        <f t="shared" ref="F1795:F1858" si="28">CONCATENATE(A1795,B1795,C1795,D1795,E1795)</f>
        <v>Both12All415051</v>
      </c>
      <c r="G1795" s="23">
        <v>1.1486476999999999</v>
      </c>
      <c r="H1795">
        <v>119278</v>
      </c>
      <c r="I1795">
        <v>84.667159999999996</v>
      </c>
      <c r="J1795">
        <v>7.4000000000000003E-3</v>
      </c>
      <c r="N1795" s="1"/>
    </row>
    <row r="1796" spans="1:14" x14ac:dyDescent="0.25">
      <c r="A1796" t="s">
        <v>52</v>
      </c>
      <c r="B1796">
        <v>12</v>
      </c>
      <c r="C1796" s="1" t="s">
        <v>17</v>
      </c>
      <c r="D1796" s="1">
        <v>41474</v>
      </c>
      <c r="E1796">
        <v>0</v>
      </c>
      <c r="F1796" t="str">
        <f t="shared" si="28"/>
        <v>Both12All414740</v>
      </c>
      <c r="G1796" s="23">
        <v>0.91653713000000003</v>
      </c>
      <c r="H1796">
        <v>118810</v>
      </c>
      <c r="I1796">
        <v>78.247519999999994</v>
      </c>
      <c r="J1796">
        <v>5.9925000000000004E-3</v>
      </c>
      <c r="N1796" s="1"/>
    </row>
    <row r="1797" spans="1:14" x14ac:dyDescent="0.25">
      <c r="A1797" t="s">
        <v>52</v>
      </c>
      <c r="B1797">
        <v>12</v>
      </c>
      <c r="C1797" s="1" t="s">
        <v>17</v>
      </c>
      <c r="D1797" s="1">
        <v>41474</v>
      </c>
      <c r="E1797">
        <v>1</v>
      </c>
      <c r="F1797" t="str">
        <f t="shared" si="28"/>
        <v>Both12All414741</v>
      </c>
      <c r="G1797" s="23">
        <v>0.93604142999999995</v>
      </c>
      <c r="H1797">
        <v>118810</v>
      </c>
      <c r="I1797">
        <v>78.247519999999994</v>
      </c>
      <c r="J1797">
        <v>5.9925000000000004E-3</v>
      </c>
      <c r="N1797" s="1"/>
    </row>
    <row r="1798" spans="1:14" x14ac:dyDescent="0.25">
      <c r="A1798" t="s">
        <v>52</v>
      </c>
      <c r="B1798">
        <v>12</v>
      </c>
      <c r="C1798" s="1" t="s">
        <v>17</v>
      </c>
      <c r="D1798" s="1">
        <v>41453</v>
      </c>
      <c r="E1798">
        <v>0</v>
      </c>
      <c r="F1798" t="str">
        <f t="shared" si="28"/>
        <v>Both12All414530</v>
      </c>
      <c r="G1798" s="23">
        <v>1.2450044</v>
      </c>
      <c r="H1798">
        <v>117796</v>
      </c>
      <c r="I1798">
        <v>88.388630000000006</v>
      </c>
      <c r="J1798">
        <v>8.1165000000000005E-3</v>
      </c>
      <c r="N1798" s="1"/>
    </row>
    <row r="1799" spans="1:14" x14ac:dyDescent="0.25">
      <c r="A1799" t="s">
        <v>52</v>
      </c>
      <c r="B1799">
        <v>12</v>
      </c>
      <c r="C1799" s="1" t="s">
        <v>17</v>
      </c>
      <c r="D1799" s="1">
        <v>41453</v>
      </c>
      <c r="E1799">
        <v>1</v>
      </c>
      <c r="F1799" t="str">
        <f t="shared" si="28"/>
        <v>Both12All414531</v>
      </c>
      <c r="G1799" s="23">
        <v>1.2439066000000001</v>
      </c>
      <c r="H1799">
        <v>117796</v>
      </c>
      <c r="I1799">
        <v>88.388630000000006</v>
      </c>
      <c r="J1799">
        <v>8.1165000000000005E-3</v>
      </c>
      <c r="N1799" s="1"/>
    </row>
    <row r="1800" spans="1:14" x14ac:dyDescent="0.25">
      <c r="A1800" t="s">
        <v>52</v>
      </c>
      <c r="B1800">
        <v>12</v>
      </c>
      <c r="C1800" s="1" t="s">
        <v>17</v>
      </c>
      <c r="D1800" s="1" t="s">
        <v>36</v>
      </c>
      <c r="E1800">
        <v>0</v>
      </c>
      <c r="F1800" t="str">
        <f t="shared" si="28"/>
        <v>Both12AllAverage Event Day0</v>
      </c>
      <c r="G1800" s="23">
        <v>1.0943003</v>
      </c>
      <c r="H1800">
        <v>118144</v>
      </c>
      <c r="I1800">
        <v>83.389020000000002</v>
      </c>
      <c r="J1800">
        <v>2.6112000000000002E-3</v>
      </c>
      <c r="N1800" s="1"/>
    </row>
    <row r="1801" spans="1:14" x14ac:dyDescent="0.25">
      <c r="A1801" t="s">
        <v>52</v>
      </c>
      <c r="B1801">
        <v>12</v>
      </c>
      <c r="C1801" s="1" t="s">
        <v>17</v>
      </c>
      <c r="D1801" s="1" t="s">
        <v>36</v>
      </c>
      <c r="E1801">
        <v>1</v>
      </c>
      <c r="F1801" t="str">
        <f t="shared" si="28"/>
        <v>Both12AllAverage Event Day1</v>
      </c>
      <c r="G1801" s="23">
        <v>1.1136439</v>
      </c>
      <c r="H1801">
        <v>118144</v>
      </c>
      <c r="I1801">
        <v>83.389020000000002</v>
      </c>
      <c r="J1801">
        <v>2.6112000000000002E-3</v>
      </c>
      <c r="N1801" s="1"/>
    </row>
    <row r="1802" spans="1:14" x14ac:dyDescent="0.25">
      <c r="A1802" t="s">
        <v>52</v>
      </c>
      <c r="B1802">
        <v>12</v>
      </c>
      <c r="C1802" s="1" t="s">
        <v>3</v>
      </c>
      <c r="D1802" s="1">
        <v>41456</v>
      </c>
      <c r="E1802">
        <v>0</v>
      </c>
      <c r="F1802" t="str">
        <f t="shared" si="28"/>
        <v>Both12Greater Bay Area414560</v>
      </c>
      <c r="G1802" s="23">
        <v>0.93622702999999996</v>
      </c>
      <c r="H1802">
        <v>51870</v>
      </c>
      <c r="I1802">
        <v>83.306370000000001</v>
      </c>
      <c r="J1802">
        <v>1.0070600000000001E-2</v>
      </c>
      <c r="N1802" s="1"/>
    </row>
    <row r="1803" spans="1:14" x14ac:dyDescent="0.25">
      <c r="A1803" t="s">
        <v>52</v>
      </c>
      <c r="B1803">
        <v>12</v>
      </c>
      <c r="C1803" s="1" t="s">
        <v>3</v>
      </c>
      <c r="D1803" s="1">
        <v>41456</v>
      </c>
      <c r="E1803">
        <v>1</v>
      </c>
      <c r="F1803" t="str">
        <f t="shared" si="28"/>
        <v>Both12Greater Bay Area414561</v>
      </c>
      <c r="G1803" s="23">
        <v>0.91699713999999999</v>
      </c>
      <c r="H1803">
        <v>51870</v>
      </c>
      <c r="I1803">
        <v>83.306370000000001</v>
      </c>
      <c r="J1803">
        <v>1.0070600000000001E-2</v>
      </c>
      <c r="N1803" s="1"/>
    </row>
    <row r="1804" spans="1:14" x14ac:dyDescent="0.25">
      <c r="A1804" t="s">
        <v>52</v>
      </c>
      <c r="B1804">
        <v>12</v>
      </c>
      <c r="C1804" s="1" t="s">
        <v>3</v>
      </c>
      <c r="D1804" s="1">
        <v>41457</v>
      </c>
      <c r="E1804">
        <v>0</v>
      </c>
      <c r="F1804" t="str">
        <f t="shared" si="28"/>
        <v>Both12Greater Bay Area414570</v>
      </c>
      <c r="G1804" s="23">
        <v>1.0194023000000001</v>
      </c>
      <c r="H1804">
        <v>51913</v>
      </c>
      <c r="I1804">
        <v>80.215209999999999</v>
      </c>
      <c r="J1804">
        <v>1.11369E-2</v>
      </c>
      <c r="N1804" s="1"/>
    </row>
    <row r="1805" spans="1:14" x14ac:dyDescent="0.25">
      <c r="A1805" t="s">
        <v>52</v>
      </c>
      <c r="B1805">
        <v>12</v>
      </c>
      <c r="C1805" s="1" t="s">
        <v>3</v>
      </c>
      <c r="D1805" s="1">
        <v>41457</v>
      </c>
      <c r="E1805">
        <v>1</v>
      </c>
      <c r="F1805" t="str">
        <f t="shared" si="28"/>
        <v>Both12Greater Bay Area414571</v>
      </c>
      <c r="G1805" s="23">
        <v>1.0120640000000001</v>
      </c>
      <c r="H1805">
        <v>51913</v>
      </c>
      <c r="I1805">
        <v>80.215209999999999</v>
      </c>
      <c r="J1805">
        <v>1.11369E-2</v>
      </c>
      <c r="N1805" s="1"/>
    </row>
    <row r="1806" spans="1:14" x14ac:dyDescent="0.25">
      <c r="A1806" t="s">
        <v>52</v>
      </c>
      <c r="B1806">
        <v>12</v>
      </c>
      <c r="C1806" s="1" t="s">
        <v>3</v>
      </c>
      <c r="D1806" s="1">
        <v>41432</v>
      </c>
      <c r="E1806">
        <v>0</v>
      </c>
      <c r="F1806" t="str">
        <f t="shared" si="28"/>
        <v>Both12Greater Bay Area414320</v>
      </c>
      <c r="G1806" s="23">
        <v>0.65221114000000002</v>
      </c>
      <c r="H1806">
        <v>50126</v>
      </c>
      <c r="I1806">
        <v>72.437520000000006</v>
      </c>
      <c r="J1806">
        <v>6.8998999999999996E-3</v>
      </c>
      <c r="N1806" s="1"/>
    </row>
    <row r="1807" spans="1:14" x14ac:dyDescent="0.25">
      <c r="A1807" t="s">
        <v>52</v>
      </c>
      <c r="B1807">
        <v>12</v>
      </c>
      <c r="C1807" s="1" t="s">
        <v>3</v>
      </c>
      <c r="D1807" s="1">
        <v>41432</v>
      </c>
      <c r="E1807">
        <v>1</v>
      </c>
      <c r="F1807" t="str">
        <f t="shared" si="28"/>
        <v>Both12Greater Bay Area414321</v>
      </c>
      <c r="G1807" s="23">
        <v>0.66941835000000005</v>
      </c>
      <c r="H1807">
        <v>50126</v>
      </c>
      <c r="I1807">
        <v>72.437520000000006</v>
      </c>
      <c r="J1807">
        <v>6.8998999999999996E-3</v>
      </c>
      <c r="N1807" s="1"/>
    </row>
    <row r="1808" spans="1:14" x14ac:dyDescent="0.25">
      <c r="A1808" t="s">
        <v>52</v>
      </c>
      <c r="B1808">
        <v>12</v>
      </c>
      <c r="C1808" s="1" t="s">
        <v>3</v>
      </c>
      <c r="D1808" s="1">
        <v>41526</v>
      </c>
      <c r="E1808">
        <v>0</v>
      </c>
      <c r="F1808" t="str">
        <f t="shared" si="28"/>
        <v>Both12Greater Bay Area415260</v>
      </c>
      <c r="G1808" s="23">
        <v>0.71368458999999995</v>
      </c>
      <c r="H1808">
        <v>52756</v>
      </c>
      <c r="I1808">
        <v>76.850200000000001</v>
      </c>
      <c r="J1808">
        <v>7.5037999999999997E-3</v>
      </c>
      <c r="N1808" s="1"/>
    </row>
    <row r="1809" spans="1:14" x14ac:dyDescent="0.25">
      <c r="A1809" t="s">
        <v>52</v>
      </c>
      <c r="B1809">
        <v>12</v>
      </c>
      <c r="C1809" s="1" t="s">
        <v>3</v>
      </c>
      <c r="D1809" s="1">
        <v>41526</v>
      </c>
      <c r="E1809">
        <v>1</v>
      </c>
      <c r="F1809" t="str">
        <f t="shared" si="28"/>
        <v>Both12Greater Bay Area415261</v>
      </c>
      <c r="G1809" s="23">
        <v>0.72317821999999998</v>
      </c>
      <c r="H1809">
        <v>52756</v>
      </c>
      <c r="I1809">
        <v>76.850200000000001</v>
      </c>
      <c r="J1809">
        <v>7.5037999999999997E-3</v>
      </c>
      <c r="N1809" s="1"/>
    </row>
    <row r="1810" spans="1:14" x14ac:dyDescent="0.25">
      <c r="A1810" t="s">
        <v>52</v>
      </c>
      <c r="B1810">
        <v>12</v>
      </c>
      <c r="C1810" s="1" t="s">
        <v>3</v>
      </c>
      <c r="D1810" s="1">
        <v>41527</v>
      </c>
      <c r="E1810">
        <v>0</v>
      </c>
      <c r="F1810" t="str">
        <f t="shared" si="28"/>
        <v>Both12Greater Bay Area415270</v>
      </c>
      <c r="G1810" s="23">
        <v>0.65595687999999996</v>
      </c>
      <c r="H1810">
        <v>52743</v>
      </c>
      <c r="I1810">
        <v>72.872290000000007</v>
      </c>
      <c r="J1810">
        <v>6.7584000000000003E-3</v>
      </c>
      <c r="N1810" s="1"/>
    </row>
    <row r="1811" spans="1:14" x14ac:dyDescent="0.25">
      <c r="A1811" t="s">
        <v>52</v>
      </c>
      <c r="B1811">
        <v>12</v>
      </c>
      <c r="C1811" s="1" t="s">
        <v>3</v>
      </c>
      <c r="D1811" s="1">
        <v>41527</v>
      </c>
      <c r="E1811">
        <v>1</v>
      </c>
      <c r="F1811" t="str">
        <f t="shared" si="28"/>
        <v>Both12Greater Bay Area415271</v>
      </c>
      <c r="G1811" s="23">
        <v>0.67126653000000003</v>
      </c>
      <c r="H1811">
        <v>52743</v>
      </c>
      <c r="I1811">
        <v>72.872290000000007</v>
      </c>
      <c r="J1811">
        <v>6.7584000000000003E-3</v>
      </c>
      <c r="N1811" s="1"/>
    </row>
    <row r="1812" spans="1:14" x14ac:dyDescent="0.25">
      <c r="A1812" t="s">
        <v>52</v>
      </c>
      <c r="B1812">
        <v>12</v>
      </c>
      <c r="C1812" s="1" t="s">
        <v>3</v>
      </c>
      <c r="D1812" s="1">
        <v>41505</v>
      </c>
      <c r="E1812">
        <v>0</v>
      </c>
      <c r="F1812" t="str">
        <f t="shared" si="28"/>
        <v>Both12Greater Bay Area415050</v>
      </c>
      <c r="G1812" s="23">
        <v>0.84506239999999999</v>
      </c>
      <c r="H1812">
        <v>52687</v>
      </c>
      <c r="I1812">
        <v>79.370080000000002</v>
      </c>
      <c r="J1812">
        <v>9.1272999999999996E-3</v>
      </c>
      <c r="N1812" s="1"/>
    </row>
    <row r="1813" spans="1:14" x14ac:dyDescent="0.25">
      <c r="A1813" t="s">
        <v>52</v>
      </c>
      <c r="B1813">
        <v>12</v>
      </c>
      <c r="C1813" s="1" t="s">
        <v>3</v>
      </c>
      <c r="D1813" s="1">
        <v>41505</v>
      </c>
      <c r="E1813">
        <v>1</v>
      </c>
      <c r="F1813" t="str">
        <f t="shared" si="28"/>
        <v>Both12Greater Bay Area415051</v>
      </c>
      <c r="G1813" s="23">
        <v>0.84383595</v>
      </c>
      <c r="H1813">
        <v>52687</v>
      </c>
      <c r="I1813">
        <v>79.370080000000002</v>
      </c>
      <c r="J1813">
        <v>9.1272999999999996E-3</v>
      </c>
      <c r="N1813" s="1"/>
    </row>
    <row r="1814" spans="1:14" x14ac:dyDescent="0.25">
      <c r="A1814" t="s">
        <v>52</v>
      </c>
      <c r="B1814">
        <v>12</v>
      </c>
      <c r="C1814" s="1" t="s">
        <v>3</v>
      </c>
      <c r="D1814" s="1">
        <v>41474</v>
      </c>
      <c r="E1814">
        <v>0</v>
      </c>
      <c r="F1814" t="str">
        <f t="shared" si="28"/>
        <v>Both12Greater Bay Area414740</v>
      </c>
      <c r="G1814" s="23">
        <v>0.66887728000000002</v>
      </c>
      <c r="H1814">
        <v>52392</v>
      </c>
      <c r="I1814">
        <v>71.225149999999999</v>
      </c>
      <c r="J1814">
        <v>6.8203999999999999E-3</v>
      </c>
      <c r="N1814" s="1"/>
    </row>
    <row r="1815" spans="1:14" x14ac:dyDescent="0.25">
      <c r="A1815" t="s">
        <v>52</v>
      </c>
      <c r="B1815">
        <v>12</v>
      </c>
      <c r="C1815" s="1" t="s">
        <v>3</v>
      </c>
      <c r="D1815" s="1">
        <v>41474</v>
      </c>
      <c r="E1815">
        <v>1</v>
      </c>
      <c r="F1815" t="str">
        <f t="shared" si="28"/>
        <v>Both12Greater Bay Area414741</v>
      </c>
      <c r="G1815" s="23">
        <v>0.69239671000000003</v>
      </c>
      <c r="H1815">
        <v>52392</v>
      </c>
      <c r="I1815">
        <v>71.225149999999999</v>
      </c>
      <c r="J1815">
        <v>6.8203999999999999E-3</v>
      </c>
      <c r="N1815" s="1"/>
    </row>
    <row r="1816" spans="1:14" x14ac:dyDescent="0.25">
      <c r="A1816" t="s">
        <v>52</v>
      </c>
      <c r="B1816">
        <v>12</v>
      </c>
      <c r="C1816" s="1" t="s">
        <v>3</v>
      </c>
      <c r="D1816" s="1">
        <v>41453</v>
      </c>
      <c r="E1816">
        <v>0</v>
      </c>
      <c r="F1816" t="str">
        <f t="shared" si="28"/>
        <v>Both12Greater Bay Area414530</v>
      </c>
      <c r="G1816" s="23">
        <v>0.92378795000000002</v>
      </c>
      <c r="H1816">
        <v>51785</v>
      </c>
      <c r="I1816">
        <v>85.395970000000005</v>
      </c>
      <c r="J1816">
        <v>1.0137200000000001E-2</v>
      </c>
      <c r="N1816" s="1"/>
    </row>
    <row r="1817" spans="1:14" x14ac:dyDescent="0.25">
      <c r="A1817" t="s">
        <v>52</v>
      </c>
      <c r="B1817">
        <v>12</v>
      </c>
      <c r="C1817" s="1" t="s">
        <v>3</v>
      </c>
      <c r="D1817" s="1">
        <v>41453</v>
      </c>
      <c r="E1817">
        <v>1</v>
      </c>
      <c r="F1817" t="str">
        <f t="shared" si="28"/>
        <v>Both12Greater Bay Area414531</v>
      </c>
      <c r="G1817" s="23">
        <v>0.90035593000000003</v>
      </c>
      <c r="H1817">
        <v>51785</v>
      </c>
      <c r="I1817">
        <v>85.395970000000005</v>
      </c>
      <c r="J1817">
        <v>1.0137200000000001E-2</v>
      </c>
      <c r="N1817" s="1"/>
    </row>
    <row r="1818" spans="1:14" x14ac:dyDescent="0.25">
      <c r="A1818" t="s">
        <v>52</v>
      </c>
      <c r="B1818">
        <v>12</v>
      </c>
      <c r="C1818" s="1" t="s">
        <v>3</v>
      </c>
      <c r="D1818" s="1" t="s">
        <v>36</v>
      </c>
      <c r="E1818">
        <v>0</v>
      </c>
      <c r="F1818" t="str">
        <f t="shared" si="28"/>
        <v>Both12Greater Bay AreaAverage Event Day0</v>
      </c>
      <c r="G1818" s="23">
        <v>0.80252800999999996</v>
      </c>
      <c r="H1818">
        <v>52034</v>
      </c>
      <c r="I1818">
        <v>77.717449999999999</v>
      </c>
      <c r="J1818">
        <v>3.1231000000000002E-3</v>
      </c>
      <c r="N1818" s="1"/>
    </row>
    <row r="1819" spans="1:14" x14ac:dyDescent="0.25">
      <c r="A1819" t="s">
        <v>52</v>
      </c>
      <c r="B1819">
        <v>12</v>
      </c>
      <c r="C1819" s="1" t="s">
        <v>3</v>
      </c>
      <c r="D1819" s="1" t="s">
        <v>36</v>
      </c>
      <c r="E1819">
        <v>1</v>
      </c>
      <c r="F1819" t="str">
        <f t="shared" si="28"/>
        <v>Both12Greater Bay AreaAverage Event Day1</v>
      </c>
      <c r="G1819" s="23">
        <v>0.80389770000000005</v>
      </c>
      <c r="H1819">
        <v>52034</v>
      </c>
      <c r="I1819">
        <v>77.717449999999999</v>
      </c>
      <c r="J1819">
        <v>3.1231000000000002E-3</v>
      </c>
      <c r="N1819" s="1"/>
    </row>
    <row r="1820" spans="1:14" x14ac:dyDescent="0.25">
      <c r="A1820" t="s">
        <v>52</v>
      </c>
      <c r="B1820">
        <v>12</v>
      </c>
      <c r="C1820" s="1" t="s">
        <v>44</v>
      </c>
      <c r="D1820" s="1">
        <v>41456</v>
      </c>
      <c r="E1820">
        <v>0</v>
      </c>
      <c r="F1820" t="str">
        <f t="shared" si="28"/>
        <v>Both12Greater Fresno Area414560</v>
      </c>
      <c r="G1820" s="23">
        <v>2.1028221999999999</v>
      </c>
      <c r="H1820">
        <v>9577</v>
      </c>
      <c r="I1820">
        <v>97.5</v>
      </c>
      <c r="J1820">
        <v>3.6412E-2</v>
      </c>
      <c r="N1820" s="1"/>
    </row>
    <row r="1821" spans="1:14" x14ac:dyDescent="0.25">
      <c r="A1821" t="s">
        <v>52</v>
      </c>
      <c r="B1821">
        <v>12</v>
      </c>
      <c r="C1821" s="1" t="s">
        <v>44</v>
      </c>
      <c r="D1821" s="1">
        <v>41456</v>
      </c>
      <c r="E1821">
        <v>1</v>
      </c>
      <c r="F1821" t="str">
        <f t="shared" si="28"/>
        <v>Both12Greater Fresno Area414561</v>
      </c>
      <c r="G1821" s="23">
        <v>2.1551626000000002</v>
      </c>
      <c r="H1821">
        <v>9577</v>
      </c>
      <c r="I1821">
        <v>97.5</v>
      </c>
      <c r="J1821">
        <v>3.6412E-2</v>
      </c>
      <c r="N1821" s="1"/>
    </row>
    <row r="1822" spans="1:14" x14ac:dyDescent="0.25">
      <c r="A1822" t="s">
        <v>52</v>
      </c>
      <c r="B1822">
        <v>12</v>
      </c>
      <c r="C1822" s="1" t="s">
        <v>44</v>
      </c>
      <c r="D1822" s="1">
        <v>41457</v>
      </c>
      <c r="E1822">
        <v>0</v>
      </c>
      <c r="F1822" t="str">
        <f t="shared" si="28"/>
        <v>Both12Greater Fresno Area414570</v>
      </c>
      <c r="G1822" s="23">
        <v>2.0947458999999999</v>
      </c>
      <c r="H1822">
        <v>9566</v>
      </c>
      <c r="I1822">
        <v>99</v>
      </c>
      <c r="J1822">
        <v>3.6132400000000002E-2</v>
      </c>
      <c r="N1822" s="1"/>
    </row>
    <row r="1823" spans="1:14" x14ac:dyDescent="0.25">
      <c r="A1823" t="s">
        <v>52</v>
      </c>
      <c r="B1823">
        <v>12</v>
      </c>
      <c r="C1823" s="1" t="s">
        <v>44</v>
      </c>
      <c r="D1823" s="1">
        <v>41457</v>
      </c>
      <c r="E1823">
        <v>1</v>
      </c>
      <c r="F1823" t="str">
        <f t="shared" si="28"/>
        <v>Both12Greater Fresno Area414571</v>
      </c>
      <c r="G1823" s="23">
        <v>2.1693432000000001</v>
      </c>
      <c r="H1823">
        <v>9566</v>
      </c>
      <c r="I1823">
        <v>99</v>
      </c>
      <c r="J1823">
        <v>3.6132400000000002E-2</v>
      </c>
      <c r="N1823" s="1"/>
    </row>
    <row r="1824" spans="1:14" x14ac:dyDescent="0.25">
      <c r="A1824" t="s">
        <v>52</v>
      </c>
      <c r="B1824">
        <v>12</v>
      </c>
      <c r="C1824" s="1" t="s">
        <v>44</v>
      </c>
      <c r="D1824" s="1">
        <v>41432</v>
      </c>
      <c r="E1824">
        <v>0</v>
      </c>
      <c r="F1824" t="str">
        <f t="shared" si="28"/>
        <v>Both12Greater Fresno Area414320</v>
      </c>
      <c r="G1824" s="23">
        <v>1.4669398</v>
      </c>
      <c r="H1824">
        <v>9461</v>
      </c>
      <c r="I1824">
        <v>91.5</v>
      </c>
      <c r="J1824">
        <v>2.9363299999999998E-2</v>
      </c>
      <c r="N1824" s="1"/>
    </row>
    <row r="1825" spans="1:14" x14ac:dyDescent="0.25">
      <c r="A1825" t="s">
        <v>52</v>
      </c>
      <c r="B1825">
        <v>12</v>
      </c>
      <c r="C1825" s="1" t="s">
        <v>44</v>
      </c>
      <c r="D1825" s="1">
        <v>41432</v>
      </c>
      <c r="E1825">
        <v>1</v>
      </c>
      <c r="F1825" t="str">
        <f t="shared" si="28"/>
        <v>Both12Greater Fresno Area414321</v>
      </c>
      <c r="G1825" s="23">
        <v>1.4541747</v>
      </c>
      <c r="H1825">
        <v>9461</v>
      </c>
      <c r="I1825">
        <v>91.5</v>
      </c>
      <c r="J1825">
        <v>2.9363299999999998E-2</v>
      </c>
      <c r="N1825" s="1"/>
    </row>
    <row r="1826" spans="1:14" x14ac:dyDescent="0.25">
      <c r="A1826" t="s">
        <v>52</v>
      </c>
      <c r="B1826">
        <v>12</v>
      </c>
      <c r="C1826" s="1" t="s">
        <v>44</v>
      </c>
      <c r="D1826" s="1">
        <v>41526</v>
      </c>
      <c r="E1826">
        <v>0</v>
      </c>
      <c r="F1826" t="str">
        <f t="shared" si="28"/>
        <v>Both12Greater Fresno Area415260</v>
      </c>
      <c r="G1826" s="23">
        <v>1.255034</v>
      </c>
      <c r="H1826">
        <v>9624</v>
      </c>
      <c r="I1826">
        <v>91</v>
      </c>
      <c r="J1826">
        <v>2.5793199999999999E-2</v>
      </c>
      <c r="N1826" s="1"/>
    </row>
    <row r="1827" spans="1:14" x14ac:dyDescent="0.25">
      <c r="A1827" t="s">
        <v>52</v>
      </c>
      <c r="B1827">
        <v>12</v>
      </c>
      <c r="C1827" s="1" t="s">
        <v>44</v>
      </c>
      <c r="D1827" s="1">
        <v>41526</v>
      </c>
      <c r="E1827">
        <v>1</v>
      </c>
      <c r="F1827" t="str">
        <f t="shared" si="28"/>
        <v>Both12Greater Fresno Area415261</v>
      </c>
      <c r="G1827" s="23">
        <v>1.2652105</v>
      </c>
      <c r="H1827">
        <v>9624</v>
      </c>
      <c r="I1827">
        <v>91</v>
      </c>
      <c r="J1827">
        <v>2.5793199999999999E-2</v>
      </c>
      <c r="N1827" s="1"/>
    </row>
    <row r="1828" spans="1:14" x14ac:dyDescent="0.25">
      <c r="A1828" t="s">
        <v>52</v>
      </c>
      <c r="B1828">
        <v>12</v>
      </c>
      <c r="C1828" s="1" t="s">
        <v>44</v>
      </c>
      <c r="D1828" s="1">
        <v>41527</v>
      </c>
      <c r="E1828">
        <v>0</v>
      </c>
      <c r="F1828" t="str">
        <f t="shared" si="28"/>
        <v>Both12Greater Fresno Area415270</v>
      </c>
      <c r="G1828" s="23">
        <v>1.1845182999999999</v>
      </c>
      <c r="H1828">
        <v>9619</v>
      </c>
      <c r="I1828">
        <v>88.5</v>
      </c>
      <c r="J1828">
        <v>2.4609900000000001E-2</v>
      </c>
      <c r="N1828" s="1"/>
    </row>
    <row r="1829" spans="1:14" x14ac:dyDescent="0.25">
      <c r="A1829" t="s">
        <v>52</v>
      </c>
      <c r="B1829">
        <v>12</v>
      </c>
      <c r="C1829" s="1" t="s">
        <v>44</v>
      </c>
      <c r="D1829" s="1">
        <v>41527</v>
      </c>
      <c r="E1829">
        <v>1</v>
      </c>
      <c r="F1829" t="str">
        <f t="shared" si="28"/>
        <v>Both12Greater Fresno Area415271</v>
      </c>
      <c r="G1829" s="23">
        <v>1.1982446</v>
      </c>
      <c r="H1829">
        <v>9619</v>
      </c>
      <c r="I1829">
        <v>88.5</v>
      </c>
      <c r="J1829">
        <v>2.4609900000000001E-2</v>
      </c>
      <c r="N1829" s="1"/>
    </row>
    <row r="1830" spans="1:14" x14ac:dyDescent="0.25">
      <c r="A1830" t="s">
        <v>52</v>
      </c>
      <c r="B1830">
        <v>12</v>
      </c>
      <c r="C1830" s="1" t="s">
        <v>44</v>
      </c>
      <c r="D1830" s="1">
        <v>41505</v>
      </c>
      <c r="E1830">
        <v>0</v>
      </c>
      <c r="F1830" t="str">
        <f t="shared" si="28"/>
        <v>Both12Greater Fresno Area415050</v>
      </c>
      <c r="G1830" s="23">
        <v>1.7754836000000001</v>
      </c>
      <c r="H1830">
        <v>9628</v>
      </c>
      <c r="I1830">
        <v>97</v>
      </c>
      <c r="J1830">
        <v>3.34524E-2</v>
      </c>
      <c r="N1830" s="1"/>
    </row>
    <row r="1831" spans="1:14" x14ac:dyDescent="0.25">
      <c r="A1831" t="s">
        <v>52</v>
      </c>
      <c r="B1831">
        <v>12</v>
      </c>
      <c r="C1831" s="1" t="s">
        <v>44</v>
      </c>
      <c r="D1831" s="1">
        <v>41505</v>
      </c>
      <c r="E1831">
        <v>1</v>
      </c>
      <c r="F1831" t="str">
        <f t="shared" si="28"/>
        <v>Both12Greater Fresno Area415051</v>
      </c>
      <c r="G1831" s="23">
        <v>1.8246221</v>
      </c>
      <c r="H1831">
        <v>9628</v>
      </c>
      <c r="I1831">
        <v>97</v>
      </c>
      <c r="J1831">
        <v>3.34524E-2</v>
      </c>
      <c r="N1831" s="1"/>
    </row>
    <row r="1832" spans="1:14" x14ac:dyDescent="0.25">
      <c r="A1832" t="s">
        <v>52</v>
      </c>
      <c r="B1832">
        <v>12</v>
      </c>
      <c r="C1832" s="1" t="s">
        <v>44</v>
      </c>
      <c r="D1832" s="1">
        <v>41474</v>
      </c>
      <c r="E1832">
        <v>0</v>
      </c>
      <c r="F1832" t="str">
        <f t="shared" si="28"/>
        <v>Both12Greater Fresno Area414740</v>
      </c>
      <c r="G1832" s="23">
        <v>1.4069874</v>
      </c>
      <c r="H1832">
        <v>9595</v>
      </c>
      <c r="I1832">
        <v>91.5</v>
      </c>
      <c r="J1832">
        <v>2.7251899999999999E-2</v>
      </c>
      <c r="N1832" s="1"/>
    </row>
    <row r="1833" spans="1:14" x14ac:dyDescent="0.25">
      <c r="A1833" t="s">
        <v>52</v>
      </c>
      <c r="B1833">
        <v>12</v>
      </c>
      <c r="C1833" s="1" t="s">
        <v>44</v>
      </c>
      <c r="D1833" s="1">
        <v>41474</v>
      </c>
      <c r="E1833">
        <v>1</v>
      </c>
      <c r="F1833" t="str">
        <f t="shared" si="28"/>
        <v>Both12Greater Fresno Area414741</v>
      </c>
      <c r="G1833" s="23">
        <v>1.4160134</v>
      </c>
      <c r="H1833">
        <v>9595</v>
      </c>
      <c r="I1833">
        <v>91.5</v>
      </c>
      <c r="J1833">
        <v>2.7251899999999999E-2</v>
      </c>
      <c r="N1833" s="1"/>
    </row>
    <row r="1834" spans="1:14" x14ac:dyDescent="0.25">
      <c r="A1834" t="s">
        <v>52</v>
      </c>
      <c r="B1834">
        <v>12</v>
      </c>
      <c r="C1834" s="1" t="s">
        <v>44</v>
      </c>
      <c r="D1834" s="1">
        <v>41453</v>
      </c>
      <c r="E1834">
        <v>0</v>
      </c>
      <c r="F1834" t="str">
        <f t="shared" si="28"/>
        <v>Both12Greater Fresno Area414530</v>
      </c>
      <c r="G1834" s="23">
        <v>1.7723998999999999</v>
      </c>
      <c r="H1834">
        <v>9587</v>
      </c>
      <c r="I1834">
        <v>93.5</v>
      </c>
      <c r="J1834">
        <v>3.2729599999999998E-2</v>
      </c>
      <c r="N1834" s="1"/>
    </row>
    <row r="1835" spans="1:14" x14ac:dyDescent="0.25">
      <c r="A1835" t="s">
        <v>52</v>
      </c>
      <c r="B1835">
        <v>12</v>
      </c>
      <c r="C1835" s="1" t="s">
        <v>44</v>
      </c>
      <c r="D1835" s="1">
        <v>41453</v>
      </c>
      <c r="E1835">
        <v>1</v>
      </c>
      <c r="F1835" t="str">
        <f t="shared" si="28"/>
        <v>Both12Greater Fresno Area414531</v>
      </c>
      <c r="G1835" s="23">
        <v>1.7739320000000001</v>
      </c>
      <c r="H1835">
        <v>9587</v>
      </c>
      <c r="I1835">
        <v>93.5</v>
      </c>
      <c r="J1835">
        <v>3.2729599999999998E-2</v>
      </c>
      <c r="N1835" s="1"/>
    </row>
    <row r="1836" spans="1:14" x14ac:dyDescent="0.25">
      <c r="A1836" t="s">
        <v>52</v>
      </c>
      <c r="B1836">
        <v>12</v>
      </c>
      <c r="C1836" s="1" t="s">
        <v>44</v>
      </c>
      <c r="D1836" s="1" t="s">
        <v>36</v>
      </c>
      <c r="E1836">
        <v>0</v>
      </c>
      <c r="F1836" t="str">
        <f t="shared" si="28"/>
        <v>Both12Greater Fresno AreaAverage Event Day0</v>
      </c>
      <c r="G1836" s="23">
        <v>1.6347433</v>
      </c>
      <c r="H1836">
        <v>9582.125</v>
      </c>
      <c r="I1836">
        <v>93.699629999999999</v>
      </c>
      <c r="J1836">
        <v>1.12657E-2</v>
      </c>
      <c r="N1836" s="1"/>
    </row>
    <row r="1837" spans="1:14" x14ac:dyDescent="0.25">
      <c r="A1837" t="s">
        <v>52</v>
      </c>
      <c r="B1837">
        <v>12</v>
      </c>
      <c r="C1837" s="1" t="s">
        <v>44</v>
      </c>
      <c r="D1837" s="1" t="s">
        <v>36</v>
      </c>
      <c r="E1837">
        <v>1</v>
      </c>
      <c r="F1837" t="str">
        <f t="shared" si="28"/>
        <v>Both12Greater Fresno AreaAverage Event Day1</v>
      </c>
      <c r="G1837" s="23">
        <v>1.6579424</v>
      </c>
      <c r="H1837">
        <v>9582.125</v>
      </c>
      <c r="I1837">
        <v>93.699629999999999</v>
      </c>
      <c r="J1837">
        <v>1.12657E-2</v>
      </c>
      <c r="N1837" s="1"/>
    </row>
    <row r="1838" spans="1:14" x14ac:dyDescent="0.25">
      <c r="A1838" t="s">
        <v>52</v>
      </c>
      <c r="B1838">
        <v>12</v>
      </c>
      <c r="C1838" s="1" t="s">
        <v>45</v>
      </c>
      <c r="D1838" s="1">
        <v>41456</v>
      </c>
      <c r="E1838">
        <v>0</v>
      </c>
      <c r="F1838" t="str">
        <f t="shared" si="28"/>
        <v>Both12Humboldt414560</v>
      </c>
      <c r="G1838" s="23">
        <v>1.1857652000000001</v>
      </c>
      <c r="H1838">
        <v>1123</v>
      </c>
      <c r="I1838">
        <v>83.295919999999995</v>
      </c>
      <c r="J1838">
        <v>7.8286800000000004E-2</v>
      </c>
      <c r="N1838" s="1"/>
    </row>
    <row r="1839" spans="1:14" x14ac:dyDescent="0.25">
      <c r="A1839" t="s">
        <v>52</v>
      </c>
      <c r="B1839">
        <v>12</v>
      </c>
      <c r="C1839" s="1" t="s">
        <v>45</v>
      </c>
      <c r="D1839" s="1">
        <v>41456</v>
      </c>
      <c r="E1839">
        <v>1</v>
      </c>
      <c r="F1839" t="str">
        <f t="shared" si="28"/>
        <v>Both12Humboldt414561</v>
      </c>
      <c r="G1839" s="23">
        <v>1.2461536</v>
      </c>
      <c r="H1839">
        <v>1123</v>
      </c>
      <c r="I1839">
        <v>83.295919999999995</v>
      </c>
      <c r="J1839">
        <v>7.8286800000000004E-2</v>
      </c>
      <c r="N1839" s="1"/>
    </row>
    <row r="1840" spans="1:14" x14ac:dyDescent="0.25">
      <c r="A1840" t="s">
        <v>52</v>
      </c>
      <c r="B1840">
        <v>12</v>
      </c>
      <c r="C1840" s="1" t="s">
        <v>45</v>
      </c>
      <c r="D1840" s="1">
        <v>41457</v>
      </c>
      <c r="E1840">
        <v>0</v>
      </c>
      <c r="F1840" t="str">
        <f t="shared" si="28"/>
        <v>Both12Humboldt414570</v>
      </c>
      <c r="G1840" s="23">
        <v>1.4118078999999999</v>
      </c>
      <c r="H1840">
        <v>1130</v>
      </c>
      <c r="I1840">
        <v>88.926479999999998</v>
      </c>
      <c r="J1840">
        <v>8.8550699999999996E-2</v>
      </c>
      <c r="N1840" s="1"/>
    </row>
    <row r="1841" spans="1:14" x14ac:dyDescent="0.25">
      <c r="A1841" t="s">
        <v>52</v>
      </c>
      <c r="B1841">
        <v>12</v>
      </c>
      <c r="C1841" s="1" t="s">
        <v>45</v>
      </c>
      <c r="D1841" s="1">
        <v>41457</v>
      </c>
      <c r="E1841">
        <v>1</v>
      </c>
      <c r="F1841" t="str">
        <f t="shared" si="28"/>
        <v>Both12Humboldt414571</v>
      </c>
      <c r="G1841" s="23">
        <v>1.5304883</v>
      </c>
      <c r="H1841">
        <v>1130</v>
      </c>
      <c r="I1841">
        <v>88.926479999999998</v>
      </c>
      <c r="J1841">
        <v>8.8550699999999996E-2</v>
      </c>
      <c r="N1841" s="1"/>
    </row>
    <row r="1842" spans="1:14" x14ac:dyDescent="0.25">
      <c r="A1842" t="s">
        <v>52</v>
      </c>
      <c r="B1842">
        <v>12</v>
      </c>
      <c r="C1842" s="1" t="s">
        <v>45</v>
      </c>
      <c r="D1842" s="1">
        <v>41432</v>
      </c>
      <c r="E1842">
        <v>0</v>
      </c>
      <c r="F1842" t="str">
        <f t="shared" si="28"/>
        <v>Both12Humboldt414320</v>
      </c>
      <c r="G1842" s="23">
        <v>1.0224384</v>
      </c>
      <c r="H1842">
        <v>1077</v>
      </c>
      <c r="I1842">
        <v>80.989310000000003</v>
      </c>
      <c r="J1842">
        <v>7.0361800000000002E-2</v>
      </c>
      <c r="N1842" s="1"/>
    </row>
    <row r="1843" spans="1:14" x14ac:dyDescent="0.25">
      <c r="A1843" t="s">
        <v>52</v>
      </c>
      <c r="B1843">
        <v>12</v>
      </c>
      <c r="C1843" s="1" t="s">
        <v>45</v>
      </c>
      <c r="D1843" s="1">
        <v>41432</v>
      </c>
      <c r="E1843">
        <v>1</v>
      </c>
      <c r="F1843" t="str">
        <f t="shared" si="28"/>
        <v>Both12Humboldt414321</v>
      </c>
      <c r="G1843" s="23">
        <v>1.0487637999999999</v>
      </c>
      <c r="H1843">
        <v>1077</v>
      </c>
      <c r="I1843">
        <v>80.989310000000003</v>
      </c>
      <c r="J1843">
        <v>7.0361800000000002E-2</v>
      </c>
      <c r="N1843" s="1"/>
    </row>
    <row r="1844" spans="1:14" x14ac:dyDescent="0.25">
      <c r="A1844" t="s">
        <v>52</v>
      </c>
      <c r="B1844">
        <v>12</v>
      </c>
      <c r="C1844" s="1" t="s">
        <v>45</v>
      </c>
      <c r="D1844" s="1">
        <v>41526</v>
      </c>
      <c r="E1844">
        <v>0</v>
      </c>
      <c r="F1844" t="str">
        <f t="shared" si="28"/>
        <v>Both12Humboldt415260</v>
      </c>
      <c r="G1844" s="23">
        <v>0.87862172999999999</v>
      </c>
      <c r="H1844">
        <v>1146</v>
      </c>
      <c r="I1844">
        <v>83.897959999999998</v>
      </c>
      <c r="J1844">
        <v>5.7288899999999997E-2</v>
      </c>
      <c r="N1844" s="1"/>
    </row>
    <row r="1845" spans="1:14" x14ac:dyDescent="0.25">
      <c r="A1845" t="s">
        <v>52</v>
      </c>
      <c r="B1845">
        <v>12</v>
      </c>
      <c r="C1845" s="1" t="s">
        <v>45</v>
      </c>
      <c r="D1845" s="1">
        <v>41526</v>
      </c>
      <c r="E1845">
        <v>1</v>
      </c>
      <c r="F1845" t="str">
        <f t="shared" si="28"/>
        <v>Both12Humboldt415261</v>
      </c>
      <c r="G1845" s="23">
        <v>0.93410148000000004</v>
      </c>
      <c r="H1845">
        <v>1146</v>
      </c>
      <c r="I1845">
        <v>83.897959999999998</v>
      </c>
      <c r="J1845">
        <v>5.7288899999999997E-2</v>
      </c>
      <c r="N1845" s="1"/>
    </row>
    <row r="1846" spans="1:14" x14ac:dyDescent="0.25">
      <c r="A1846" t="s">
        <v>52</v>
      </c>
      <c r="B1846">
        <v>12</v>
      </c>
      <c r="C1846" s="1" t="s">
        <v>45</v>
      </c>
      <c r="D1846" s="1">
        <v>41527</v>
      </c>
      <c r="E1846">
        <v>0</v>
      </c>
      <c r="F1846" t="str">
        <f t="shared" si="28"/>
        <v>Both12Humboldt415270</v>
      </c>
      <c r="G1846" s="23">
        <v>0.87158205</v>
      </c>
      <c r="H1846">
        <v>1145</v>
      </c>
      <c r="I1846">
        <v>75.894739999999999</v>
      </c>
      <c r="J1846">
        <v>5.8459900000000002E-2</v>
      </c>
      <c r="N1846" s="1"/>
    </row>
    <row r="1847" spans="1:14" x14ac:dyDescent="0.25">
      <c r="A1847" t="s">
        <v>52</v>
      </c>
      <c r="B1847">
        <v>12</v>
      </c>
      <c r="C1847" s="1" t="s">
        <v>45</v>
      </c>
      <c r="D1847" s="1">
        <v>41527</v>
      </c>
      <c r="E1847">
        <v>1</v>
      </c>
      <c r="F1847" t="str">
        <f t="shared" si="28"/>
        <v>Both12Humboldt415271</v>
      </c>
      <c r="G1847" s="23">
        <v>0.93073222</v>
      </c>
      <c r="H1847">
        <v>1145</v>
      </c>
      <c r="I1847">
        <v>75.894739999999999</v>
      </c>
      <c r="J1847">
        <v>5.8459900000000002E-2</v>
      </c>
      <c r="N1847" s="1"/>
    </row>
    <row r="1848" spans="1:14" x14ac:dyDescent="0.25">
      <c r="A1848" t="s">
        <v>52</v>
      </c>
      <c r="B1848">
        <v>12</v>
      </c>
      <c r="C1848" s="1" t="s">
        <v>45</v>
      </c>
      <c r="D1848" s="1">
        <v>41505</v>
      </c>
      <c r="E1848">
        <v>0</v>
      </c>
      <c r="F1848" t="str">
        <f t="shared" si="28"/>
        <v>Both12Humboldt415050</v>
      </c>
      <c r="G1848" s="23">
        <v>1.0809987000000001</v>
      </c>
      <c r="H1848">
        <v>1142</v>
      </c>
      <c r="I1848">
        <v>81.044650000000004</v>
      </c>
      <c r="J1848">
        <v>7.0008699999999993E-2</v>
      </c>
      <c r="N1848" s="1"/>
    </row>
    <row r="1849" spans="1:14" x14ac:dyDescent="0.25">
      <c r="A1849" t="s">
        <v>52</v>
      </c>
      <c r="B1849">
        <v>12</v>
      </c>
      <c r="C1849" s="1" t="s">
        <v>45</v>
      </c>
      <c r="D1849" s="1">
        <v>41505</v>
      </c>
      <c r="E1849">
        <v>1</v>
      </c>
      <c r="F1849" t="str">
        <f t="shared" si="28"/>
        <v>Both12Humboldt415051</v>
      </c>
      <c r="G1849" s="23">
        <v>1.1264622</v>
      </c>
      <c r="H1849">
        <v>1142</v>
      </c>
      <c r="I1849">
        <v>81.044650000000004</v>
      </c>
      <c r="J1849">
        <v>7.0008699999999993E-2</v>
      </c>
      <c r="N1849" s="1"/>
    </row>
    <row r="1850" spans="1:14" x14ac:dyDescent="0.25">
      <c r="A1850" t="s">
        <v>52</v>
      </c>
      <c r="B1850">
        <v>12</v>
      </c>
      <c r="C1850" s="1" t="s">
        <v>45</v>
      </c>
      <c r="D1850" s="1">
        <v>41474</v>
      </c>
      <c r="E1850">
        <v>0</v>
      </c>
      <c r="F1850" t="str">
        <f t="shared" si="28"/>
        <v>Both12Humboldt414740</v>
      </c>
      <c r="G1850" s="23">
        <v>1.0619494</v>
      </c>
      <c r="H1850">
        <v>1136</v>
      </c>
      <c r="I1850">
        <v>81.600089999999994</v>
      </c>
      <c r="J1850">
        <v>6.52118E-2</v>
      </c>
      <c r="N1850" s="1"/>
    </row>
    <row r="1851" spans="1:14" x14ac:dyDescent="0.25">
      <c r="A1851" t="s">
        <v>52</v>
      </c>
      <c r="B1851">
        <v>12</v>
      </c>
      <c r="C1851" s="1" t="s">
        <v>45</v>
      </c>
      <c r="D1851" s="1">
        <v>41474</v>
      </c>
      <c r="E1851">
        <v>1</v>
      </c>
      <c r="F1851" t="str">
        <f t="shared" si="28"/>
        <v>Both12Humboldt414741</v>
      </c>
      <c r="G1851" s="23">
        <v>1.0521639</v>
      </c>
      <c r="H1851">
        <v>1136</v>
      </c>
      <c r="I1851">
        <v>81.600089999999994</v>
      </c>
      <c r="J1851">
        <v>6.52118E-2</v>
      </c>
      <c r="N1851" s="1"/>
    </row>
    <row r="1852" spans="1:14" x14ac:dyDescent="0.25">
      <c r="A1852" t="s">
        <v>52</v>
      </c>
      <c r="B1852">
        <v>12</v>
      </c>
      <c r="C1852" s="1" t="s">
        <v>45</v>
      </c>
      <c r="D1852" s="1">
        <v>41453</v>
      </c>
      <c r="E1852">
        <v>0</v>
      </c>
      <c r="F1852" t="str">
        <f t="shared" si="28"/>
        <v>Both12Humboldt414530</v>
      </c>
      <c r="G1852" s="23">
        <v>1.1261325</v>
      </c>
      <c r="H1852">
        <v>1121</v>
      </c>
      <c r="I1852">
        <v>84.850009999999997</v>
      </c>
      <c r="J1852">
        <v>7.3811299999999996E-2</v>
      </c>
      <c r="N1852" s="1"/>
    </row>
    <row r="1853" spans="1:14" x14ac:dyDescent="0.25">
      <c r="A1853" t="s">
        <v>52</v>
      </c>
      <c r="B1853">
        <v>12</v>
      </c>
      <c r="C1853" s="1" t="s">
        <v>45</v>
      </c>
      <c r="D1853" s="1">
        <v>41453</v>
      </c>
      <c r="E1853">
        <v>1</v>
      </c>
      <c r="F1853" t="str">
        <f t="shared" si="28"/>
        <v>Both12Humboldt414531</v>
      </c>
      <c r="G1853" s="23">
        <v>1.1422616000000001</v>
      </c>
      <c r="H1853">
        <v>1121</v>
      </c>
      <c r="I1853">
        <v>84.850009999999997</v>
      </c>
      <c r="J1853">
        <v>7.3811299999999996E-2</v>
      </c>
      <c r="N1853" s="1"/>
    </row>
    <row r="1854" spans="1:14" x14ac:dyDescent="0.25">
      <c r="A1854" t="s">
        <v>52</v>
      </c>
      <c r="B1854">
        <v>12</v>
      </c>
      <c r="C1854" s="1" t="s">
        <v>45</v>
      </c>
      <c r="D1854" s="1" t="s">
        <v>36</v>
      </c>
      <c r="E1854">
        <v>0</v>
      </c>
      <c r="F1854" t="str">
        <f t="shared" si="28"/>
        <v>Both12HumboldtAverage Event Day0</v>
      </c>
      <c r="G1854" s="23">
        <v>1.0803105</v>
      </c>
      <c r="H1854">
        <v>1127.5</v>
      </c>
      <c r="I1854">
        <v>82.559910000000002</v>
      </c>
      <c r="J1854">
        <v>2.54372E-2</v>
      </c>
      <c r="N1854" s="1"/>
    </row>
    <row r="1855" spans="1:14" x14ac:dyDescent="0.25">
      <c r="A1855" t="s">
        <v>52</v>
      </c>
      <c r="B1855">
        <v>12</v>
      </c>
      <c r="C1855" s="1" t="s">
        <v>45</v>
      </c>
      <c r="D1855" s="1" t="s">
        <v>36</v>
      </c>
      <c r="E1855">
        <v>1</v>
      </c>
      <c r="F1855" t="str">
        <f t="shared" si="28"/>
        <v>Both12HumboldtAverage Event Day1</v>
      </c>
      <c r="G1855" s="23">
        <v>1.1261213999999999</v>
      </c>
      <c r="H1855">
        <v>1127.5</v>
      </c>
      <c r="I1855">
        <v>82.559910000000002</v>
      </c>
      <c r="J1855">
        <v>2.54372E-2</v>
      </c>
      <c r="N1855" s="1"/>
    </row>
    <row r="1856" spans="1:14" x14ac:dyDescent="0.25">
      <c r="A1856" t="s">
        <v>52</v>
      </c>
      <c r="B1856">
        <v>12</v>
      </c>
      <c r="C1856" s="1" t="s">
        <v>4</v>
      </c>
      <c r="D1856" s="1">
        <v>41456</v>
      </c>
      <c r="E1856">
        <v>0</v>
      </c>
      <c r="F1856" t="str">
        <f t="shared" si="28"/>
        <v>Both12Kern414560</v>
      </c>
      <c r="G1856" s="23">
        <v>1.7763165999999999</v>
      </c>
      <c r="H1856">
        <v>8713</v>
      </c>
      <c r="I1856">
        <v>94.5</v>
      </c>
      <c r="J1856">
        <v>2.9055299999999999E-2</v>
      </c>
      <c r="N1856" s="1"/>
    </row>
    <row r="1857" spans="1:14" x14ac:dyDescent="0.25">
      <c r="A1857" t="s">
        <v>52</v>
      </c>
      <c r="B1857">
        <v>12</v>
      </c>
      <c r="C1857" s="1" t="s">
        <v>4</v>
      </c>
      <c r="D1857" s="1">
        <v>41456</v>
      </c>
      <c r="E1857">
        <v>1</v>
      </c>
      <c r="F1857" t="str">
        <f t="shared" si="28"/>
        <v>Both12Kern414561</v>
      </c>
      <c r="G1857" s="23">
        <v>1.8078745000000001</v>
      </c>
      <c r="H1857">
        <v>8713</v>
      </c>
      <c r="I1857">
        <v>94.5</v>
      </c>
      <c r="J1857">
        <v>2.9055299999999999E-2</v>
      </c>
      <c r="N1857" s="1"/>
    </row>
    <row r="1858" spans="1:14" x14ac:dyDescent="0.25">
      <c r="A1858" t="s">
        <v>52</v>
      </c>
      <c r="B1858">
        <v>12</v>
      </c>
      <c r="C1858" s="1" t="s">
        <v>4</v>
      </c>
      <c r="D1858" s="1">
        <v>41457</v>
      </c>
      <c r="E1858">
        <v>0</v>
      </c>
      <c r="F1858" t="str">
        <f t="shared" si="28"/>
        <v>Both12Kern414570</v>
      </c>
      <c r="G1858" s="23">
        <v>2.0802708999999999</v>
      </c>
      <c r="H1858">
        <v>8714</v>
      </c>
      <c r="I1858">
        <v>102</v>
      </c>
      <c r="J1858">
        <v>3.3682200000000002E-2</v>
      </c>
      <c r="N1858" s="1"/>
    </row>
    <row r="1859" spans="1:14" x14ac:dyDescent="0.25">
      <c r="A1859" t="s">
        <v>52</v>
      </c>
      <c r="B1859">
        <v>12</v>
      </c>
      <c r="C1859" s="1" t="s">
        <v>4</v>
      </c>
      <c r="D1859" s="1">
        <v>41457</v>
      </c>
      <c r="E1859">
        <v>1</v>
      </c>
      <c r="F1859" t="str">
        <f t="shared" ref="F1859:F1922" si="29">CONCATENATE(A1859,B1859,C1859,D1859,E1859)</f>
        <v>Both12Kern414571</v>
      </c>
      <c r="G1859" s="23">
        <v>2.1275460000000002</v>
      </c>
      <c r="H1859">
        <v>8714</v>
      </c>
      <c r="I1859">
        <v>102</v>
      </c>
      <c r="J1859">
        <v>3.3682200000000002E-2</v>
      </c>
      <c r="N1859" s="1"/>
    </row>
    <row r="1860" spans="1:14" x14ac:dyDescent="0.25">
      <c r="A1860" t="s">
        <v>52</v>
      </c>
      <c r="B1860">
        <v>12</v>
      </c>
      <c r="C1860" s="1" t="s">
        <v>4</v>
      </c>
      <c r="D1860" s="1">
        <v>41432</v>
      </c>
      <c r="E1860">
        <v>0</v>
      </c>
      <c r="F1860" t="str">
        <f t="shared" si="29"/>
        <v>Both12Kern414320</v>
      </c>
      <c r="G1860" s="23">
        <v>1.5540889</v>
      </c>
      <c r="H1860">
        <v>8671</v>
      </c>
      <c r="I1860">
        <v>90.5</v>
      </c>
      <c r="J1860">
        <v>2.77664E-2</v>
      </c>
      <c r="N1860" s="1"/>
    </row>
    <row r="1861" spans="1:14" x14ac:dyDescent="0.25">
      <c r="A1861" t="s">
        <v>52</v>
      </c>
      <c r="B1861">
        <v>12</v>
      </c>
      <c r="C1861" s="1" t="s">
        <v>4</v>
      </c>
      <c r="D1861" s="1">
        <v>41432</v>
      </c>
      <c r="E1861">
        <v>1</v>
      </c>
      <c r="F1861" t="str">
        <f t="shared" si="29"/>
        <v>Both12Kern414321</v>
      </c>
      <c r="G1861" s="23">
        <v>1.5441404999999999</v>
      </c>
      <c r="H1861">
        <v>8671</v>
      </c>
      <c r="I1861">
        <v>90.5</v>
      </c>
      <c r="J1861">
        <v>2.77664E-2</v>
      </c>
      <c r="N1861" s="1"/>
    </row>
    <row r="1862" spans="1:14" x14ac:dyDescent="0.25">
      <c r="A1862" t="s">
        <v>52</v>
      </c>
      <c r="B1862">
        <v>12</v>
      </c>
      <c r="C1862" s="1" t="s">
        <v>4</v>
      </c>
      <c r="D1862" s="1">
        <v>41526</v>
      </c>
      <c r="E1862">
        <v>0</v>
      </c>
      <c r="F1862" t="str">
        <f t="shared" si="29"/>
        <v>Both12Kern415260</v>
      </c>
      <c r="G1862" s="23">
        <v>1.3065675999999999</v>
      </c>
      <c r="H1862">
        <v>8704</v>
      </c>
      <c r="I1862">
        <v>91</v>
      </c>
      <c r="J1862">
        <v>2.4641E-2</v>
      </c>
      <c r="N1862" s="1"/>
    </row>
    <row r="1863" spans="1:14" x14ac:dyDescent="0.25">
      <c r="A1863" t="s">
        <v>52</v>
      </c>
      <c r="B1863">
        <v>12</v>
      </c>
      <c r="C1863" s="1" t="s">
        <v>4</v>
      </c>
      <c r="D1863" s="1">
        <v>41526</v>
      </c>
      <c r="E1863">
        <v>1</v>
      </c>
      <c r="F1863" t="str">
        <f t="shared" si="29"/>
        <v>Both12Kern415261</v>
      </c>
      <c r="G1863" s="23">
        <v>1.3436792</v>
      </c>
      <c r="H1863">
        <v>8704</v>
      </c>
      <c r="I1863">
        <v>91</v>
      </c>
      <c r="J1863">
        <v>2.4641E-2</v>
      </c>
      <c r="N1863" s="1"/>
    </row>
    <row r="1864" spans="1:14" x14ac:dyDescent="0.25">
      <c r="A1864" t="s">
        <v>52</v>
      </c>
      <c r="B1864">
        <v>12</v>
      </c>
      <c r="C1864" s="1" t="s">
        <v>4</v>
      </c>
      <c r="D1864" s="1">
        <v>41527</v>
      </c>
      <c r="E1864">
        <v>0</v>
      </c>
      <c r="F1864" t="str">
        <f t="shared" si="29"/>
        <v>Both12Kern415270</v>
      </c>
      <c r="G1864" s="23">
        <v>1.2912074</v>
      </c>
      <c r="H1864">
        <v>8703</v>
      </c>
      <c r="I1864">
        <v>92.5</v>
      </c>
      <c r="J1864">
        <v>2.43676E-2</v>
      </c>
      <c r="N1864" s="1"/>
    </row>
    <row r="1865" spans="1:14" x14ac:dyDescent="0.25">
      <c r="A1865" t="s">
        <v>52</v>
      </c>
      <c r="B1865">
        <v>12</v>
      </c>
      <c r="C1865" s="1" t="s">
        <v>4</v>
      </c>
      <c r="D1865" s="1">
        <v>41527</v>
      </c>
      <c r="E1865">
        <v>1</v>
      </c>
      <c r="F1865" t="str">
        <f t="shared" si="29"/>
        <v>Both12Kern415271</v>
      </c>
      <c r="G1865" s="23">
        <v>1.3128487</v>
      </c>
      <c r="H1865">
        <v>8703</v>
      </c>
      <c r="I1865">
        <v>92.5</v>
      </c>
      <c r="J1865">
        <v>2.43676E-2</v>
      </c>
      <c r="N1865" s="1"/>
    </row>
    <row r="1866" spans="1:14" x14ac:dyDescent="0.25">
      <c r="A1866" t="s">
        <v>52</v>
      </c>
      <c r="B1866">
        <v>12</v>
      </c>
      <c r="C1866" s="1" t="s">
        <v>4</v>
      </c>
      <c r="D1866" s="1">
        <v>41505</v>
      </c>
      <c r="E1866">
        <v>0</v>
      </c>
      <c r="F1866" t="str">
        <f t="shared" si="29"/>
        <v>Both12Kern415050</v>
      </c>
      <c r="G1866" s="23">
        <v>1.7649619000000001</v>
      </c>
      <c r="H1866">
        <v>8701</v>
      </c>
      <c r="I1866">
        <v>98</v>
      </c>
      <c r="J1866">
        <v>3.09223E-2</v>
      </c>
      <c r="N1866" s="1"/>
    </row>
    <row r="1867" spans="1:14" x14ac:dyDescent="0.25">
      <c r="A1867" t="s">
        <v>52</v>
      </c>
      <c r="B1867">
        <v>12</v>
      </c>
      <c r="C1867" s="1" t="s">
        <v>4</v>
      </c>
      <c r="D1867" s="1">
        <v>41505</v>
      </c>
      <c r="E1867">
        <v>1</v>
      </c>
      <c r="F1867" t="str">
        <f t="shared" si="29"/>
        <v>Both12Kern415051</v>
      </c>
      <c r="G1867" s="23">
        <v>1.8174159000000001</v>
      </c>
      <c r="H1867">
        <v>8701</v>
      </c>
      <c r="I1867">
        <v>98</v>
      </c>
      <c r="J1867">
        <v>3.09223E-2</v>
      </c>
      <c r="N1867" s="1"/>
    </row>
    <row r="1868" spans="1:14" x14ac:dyDescent="0.25">
      <c r="A1868" t="s">
        <v>52</v>
      </c>
      <c r="B1868">
        <v>12</v>
      </c>
      <c r="C1868" s="1" t="s">
        <v>4</v>
      </c>
      <c r="D1868" s="1">
        <v>41474</v>
      </c>
      <c r="E1868">
        <v>0</v>
      </c>
      <c r="F1868" t="str">
        <f t="shared" si="29"/>
        <v>Both12Kern414740</v>
      </c>
      <c r="G1868" s="23">
        <v>1.4562301</v>
      </c>
      <c r="H1868">
        <v>8697</v>
      </c>
      <c r="I1868">
        <v>90.5</v>
      </c>
      <c r="J1868">
        <v>2.5745299999999999E-2</v>
      </c>
      <c r="N1868" s="1"/>
    </row>
    <row r="1869" spans="1:14" x14ac:dyDescent="0.25">
      <c r="A1869" t="s">
        <v>52</v>
      </c>
      <c r="B1869">
        <v>12</v>
      </c>
      <c r="C1869" s="1" t="s">
        <v>4</v>
      </c>
      <c r="D1869" s="1">
        <v>41474</v>
      </c>
      <c r="E1869">
        <v>1</v>
      </c>
      <c r="F1869" t="str">
        <f t="shared" si="29"/>
        <v>Both12Kern414741</v>
      </c>
      <c r="G1869" s="23">
        <v>1.4735223</v>
      </c>
      <c r="H1869">
        <v>8697</v>
      </c>
      <c r="I1869">
        <v>90.5</v>
      </c>
      <c r="J1869">
        <v>2.5745299999999999E-2</v>
      </c>
      <c r="N1869" s="1"/>
    </row>
    <row r="1870" spans="1:14" x14ac:dyDescent="0.25">
      <c r="A1870" t="s">
        <v>52</v>
      </c>
      <c r="B1870">
        <v>12</v>
      </c>
      <c r="C1870" s="1" t="s">
        <v>4</v>
      </c>
      <c r="D1870" s="1">
        <v>41453</v>
      </c>
      <c r="E1870">
        <v>0</v>
      </c>
      <c r="F1870" t="str">
        <f t="shared" si="29"/>
        <v>Both12Kern414530</v>
      </c>
      <c r="G1870" s="23">
        <v>1.7949849</v>
      </c>
      <c r="H1870">
        <v>8706</v>
      </c>
      <c r="I1870">
        <v>94</v>
      </c>
      <c r="J1870">
        <v>3.0105799999999999E-2</v>
      </c>
      <c r="N1870" s="1"/>
    </row>
    <row r="1871" spans="1:14" x14ac:dyDescent="0.25">
      <c r="A1871" t="s">
        <v>52</v>
      </c>
      <c r="B1871">
        <v>12</v>
      </c>
      <c r="C1871" s="1" t="s">
        <v>4</v>
      </c>
      <c r="D1871" s="1">
        <v>41453</v>
      </c>
      <c r="E1871">
        <v>1</v>
      </c>
      <c r="F1871" t="str">
        <f t="shared" si="29"/>
        <v>Both12Kern414531</v>
      </c>
      <c r="G1871" s="23">
        <v>1.818233</v>
      </c>
      <c r="H1871">
        <v>8706</v>
      </c>
      <c r="I1871">
        <v>94</v>
      </c>
      <c r="J1871">
        <v>3.0105799999999999E-2</v>
      </c>
      <c r="N1871" s="1"/>
    </row>
    <row r="1872" spans="1:14" x14ac:dyDescent="0.25">
      <c r="A1872" t="s">
        <v>52</v>
      </c>
      <c r="B1872">
        <v>12</v>
      </c>
      <c r="C1872" s="1" t="s">
        <v>4</v>
      </c>
      <c r="D1872" s="1" t="s">
        <v>36</v>
      </c>
      <c r="E1872">
        <v>0</v>
      </c>
      <c r="F1872" t="str">
        <f t="shared" si="29"/>
        <v>Both12KernAverage Event Day0</v>
      </c>
      <c r="G1872" s="23">
        <v>1.6300519</v>
      </c>
      <c r="H1872">
        <v>8701.125</v>
      </c>
      <c r="I1872">
        <v>94.134450000000001</v>
      </c>
      <c r="J1872">
        <v>1.0248999999999999E-2</v>
      </c>
      <c r="N1872" s="1"/>
    </row>
    <row r="1873" spans="1:14" x14ac:dyDescent="0.25">
      <c r="A1873" t="s">
        <v>52</v>
      </c>
      <c r="B1873">
        <v>12</v>
      </c>
      <c r="C1873" s="1" t="s">
        <v>4</v>
      </c>
      <c r="D1873" s="1" t="s">
        <v>36</v>
      </c>
      <c r="E1873">
        <v>1</v>
      </c>
      <c r="F1873" t="str">
        <f t="shared" si="29"/>
        <v>Both12KernAverage Event Day1</v>
      </c>
      <c r="G1873" s="23">
        <v>1.6563167999999999</v>
      </c>
      <c r="H1873">
        <v>8701.125</v>
      </c>
      <c r="I1873">
        <v>94.134450000000001</v>
      </c>
      <c r="J1873">
        <v>1.0248999999999999E-2</v>
      </c>
      <c r="N1873" s="1"/>
    </row>
    <row r="1874" spans="1:14" x14ac:dyDescent="0.25">
      <c r="A1874" t="s">
        <v>52</v>
      </c>
      <c r="B1874">
        <v>12</v>
      </c>
      <c r="C1874" s="1" t="s">
        <v>46</v>
      </c>
      <c r="D1874" s="1">
        <v>41456</v>
      </c>
      <c r="E1874">
        <v>0</v>
      </c>
      <c r="F1874" t="str">
        <f t="shared" si="29"/>
        <v>Both12North Coast and North Bay414560</v>
      </c>
      <c r="G1874" s="23">
        <v>0.97730877000000005</v>
      </c>
      <c r="H1874">
        <v>5241</v>
      </c>
      <c r="I1874">
        <v>86.071920000000006</v>
      </c>
      <c r="J1874">
        <v>3.10759E-2</v>
      </c>
      <c r="N1874" s="1"/>
    </row>
    <row r="1875" spans="1:14" x14ac:dyDescent="0.25">
      <c r="A1875" t="s">
        <v>52</v>
      </c>
      <c r="B1875">
        <v>12</v>
      </c>
      <c r="C1875" s="1" t="s">
        <v>46</v>
      </c>
      <c r="D1875" s="1">
        <v>41456</v>
      </c>
      <c r="E1875">
        <v>1</v>
      </c>
      <c r="F1875" t="str">
        <f t="shared" si="29"/>
        <v>Both12North Coast and North Bay414561</v>
      </c>
      <c r="G1875" s="23">
        <v>0.96503874999999995</v>
      </c>
      <c r="H1875">
        <v>5241</v>
      </c>
      <c r="I1875">
        <v>86.071920000000006</v>
      </c>
      <c r="J1875">
        <v>3.10759E-2</v>
      </c>
      <c r="N1875" s="1"/>
    </row>
    <row r="1876" spans="1:14" x14ac:dyDescent="0.25">
      <c r="A1876" t="s">
        <v>52</v>
      </c>
      <c r="B1876">
        <v>12</v>
      </c>
      <c r="C1876" s="1" t="s">
        <v>46</v>
      </c>
      <c r="D1876" s="1">
        <v>41457</v>
      </c>
      <c r="E1876">
        <v>0</v>
      </c>
      <c r="F1876" t="str">
        <f t="shared" si="29"/>
        <v>Both12North Coast and North Bay414570</v>
      </c>
      <c r="G1876" s="23">
        <v>1.0124461</v>
      </c>
      <c r="H1876">
        <v>5245</v>
      </c>
      <c r="I1876">
        <v>82.713549999999998</v>
      </c>
      <c r="J1876">
        <v>3.3326700000000001E-2</v>
      </c>
      <c r="N1876" s="1"/>
    </row>
    <row r="1877" spans="1:14" x14ac:dyDescent="0.25">
      <c r="A1877" t="s">
        <v>52</v>
      </c>
      <c r="B1877">
        <v>12</v>
      </c>
      <c r="C1877" s="1" t="s">
        <v>46</v>
      </c>
      <c r="D1877" s="1">
        <v>41457</v>
      </c>
      <c r="E1877">
        <v>1</v>
      </c>
      <c r="F1877" t="str">
        <f t="shared" si="29"/>
        <v>Both12North Coast and North Bay414571</v>
      </c>
      <c r="G1877" s="23">
        <v>1.0544456</v>
      </c>
      <c r="H1877">
        <v>5245</v>
      </c>
      <c r="I1877">
        <v>82.713549999999998</v>
      </c>
      <c r="J1877">
        <v>3.3326700000000001E-2</v>
      </c>
      <c r="N1877" s="1"/>
    </row>
    <row r="1878" spans="1:14" x14ac:dyDescent="0.25">
      <c r="A1878" t="s">
        <v>52</v>
      </c>
      <c r="B1878">
        <v>12</v>
      </c>
      <c r="C1878" s="1" t="s">
        <v>46</v>
      </c>
      <c r="D1878" s="1">
        <v>41432</v>
      </c>
      <c r="E1878">
        <v>0</v>
      </c>
      <c r="F1878" t="str">
        <f t="shared" si="29"/>
        <v>Both12North Coast and North Bay414320</v>
      </c>
      <c r="G1878" s="23">
        <v>0.69804968999999994</v>
      </c>
      <c r="H1878">
        <v>5129</v>
      </c>
      <c r="I1878">
        <v>73.959199999999996</v>
      </c>
      <c r="J1878">
        <v>2.22183E-2</v>
      </c>
      <c r="N1878" s="1"/>
    </row>
    <row r="1879" spans="1:14" x14ac:dyDescent="0.25">
      <c r="A1879" t="s">
        <v>52</v>
      </c>
      <c r="B1879">
        <v>12</v>
      </c>
      <c r="C1879" s="1" t="s">
        <v>46</v>
      </c>
      <c r="D1879" s="1">
        <v>41432</v>
      </c>
      <c r="E1879">
        <v>1</v>
      </c>
      <c r="F1879" t="str">
        <f t="shared" si="29"/>
        <v>Both12North Coast and North Bay414321</v>
      </c>
      <c r="G1879" s="23">
        <v>0.71423334000000005</v>
      </c>
      <c r="H1879">
        <v>5129</v>
      </c>
      <c r="I1879">
        <v>73.959199999999996</v>
      </c>
      <c r="J1879">
        <v>2.22183E-2</v>
      </c>
      <c r="N1879" s="1"/>
    </row>
    <row r="1880" spans="1:14" x14ac:dyDescent="0.25">
      <c r="A1880" t="s">
        <v>52</v>
      </c>
      <c r="B1880">
        <v>12</v>
      </c>
      <c r="C1880" s="1" t="s">
        <v>46</v>
      </c>
      <c r="D1880" s="1">
        <v>41526</v>
      </c>
      <c r="E1880">
        <v>0</v>
      </c>
      <c r="F1880" t="str">
        <f t="shared" si="29"/>
        <v>Both12North Coast and North Bay415260</v>
      </c>
      <c r="G1880" s="23">
        <v>0.72291855000000005</v>
      </c>
      <c r="H1880">
        <v>5291</v>
      </c>
      <c r="I1880">
        <v>79.287800000000004</v>
      </c>
      <c r="J1880">
        <v>2.29812E-2</v>
      </c>
      <c r="N1880" s="1"/>
    </row>
    <row r="1881" spans="1:14" x14ac:dyDescent="0.25">
      <c r="A1881" t="s">
        <v>52</v>
      </c>
      <c r="B1881">
        <v>12</v>
      </c>
      <c r="C1881" s="1" t="s">
        <v>46</v>
      </c>
      <c r="D1881" s="1">
        <v>41526</v>
      </c>
      <c r="E1881">
        <v>1</v>
      </c>
      <c r="F1881" t="str">
        <f t="shared" si="29"/>
        <v>Both12North Coast and North Bay415261</v>
      </c>
      <c r="G1881" s="23">
        <v>0.75987711999999996</v>
      </c>
      <c r="H1881">
        <v>5291</v>
      </c>
      <c r="I1881">
        <v>79.287800000000004</v>
      </c>
      <c r="J1881">
        <v>2.29812E-2</v>
      </c>
      <c r="N1881" s="1"/>
    </row>
    <row r="1882" spans="1:14" x14ac:dyDescent="0.25">
      <c r="A1882" t="s">
        <v>52</v>
      </c>
      <c r="B1882">
        <v>12</v>
      </c>
      <c r="C1882" s="1" t="s">
        <v>46</v>
      </c>
      <c r="D1882" s="1">
        <v>41527</v>
      </c>
      <c r="E1882">
        <v>0</v>
      </c>
      <c r="F1882" t="str">
        <f t="shared" si="29"/>
        <v>Both12North Coast and North Bay415270</v>
      </c>
      <c r="G1882" s="23">
        <v>0.68744514999999995</v>
      </c>
      <c r="H1882">
        <v>5287</v>
      </c>
      <c r="I1882">
        <v>67.887050000000002</v>
      </c>
      <c r="J1882">
        <v>2.1768099999999999E-2</v>
      </c>
      <c r="N1882" s="1"/>
    </row>
    <row r="1883" spans="1:14" x14ac:dyDescent="0.25">
      <c r="A1883" t="s">
        <v>52</v>
      </c>
      <c r="B1883">
        <v>12</v>
      </c>
      <c r="C1883" s="1" t="s">
        <v>46</v>
      </c>
      <c r="D1883" s="1">
        <v>41527</v>
      </c>
      <c r="E1883">
        <v>1</v>
      </c>
      <c r="F1883" t="str">
        <f t="shared" si="29"/>
        <v>Both12North Coast and North Bay415271</v>
      </c>
      <c r="G1883" s="23">
        <v>0.70377734000000003</v>
      </c>
      <c r="H1883">
        <v>5287</v>
      </c>
      <c r="I1883">
        <v>67.887050000000002</v>
      </c>
      <c r="J1883">
        <v>2.1768099999999999E-2</v>
      </c>
      <c r="N1883" s="1"/>
    </row>
    <row r="1884" spans="1:14" x14ac:dyDescent="0.25">
      <c r="A1884" t="s">
        <v>52</v>
      </c>
      <c r="B1884">
        <v>12</v>
      </c>
      <c r="C1884" s="1" t="s">
        <v>46</v>
      </c>
      <c r="D1884" s="1">
        <v>41505</v>
      </c>
      <c r="E1884">
        <v>0</v>
      </c>
      <c r="F1884" t="str">
        <f t="shared" si="29"/>
        <v>Both12North Coast and North Bay415050</v>
      </c>
      <c r="G1884" s="23">
        <v>0.78788902999999999</v>
      </c>
      <c r="H1884">
        <v>5283</v>
      </c>
      <c r="I1884">
        <v>79.974050000000005</v>
      </c>
      <c r="J1884">
        <v>2.43834E-2</v>
      </c>
      <c r="N1884" s="1"/>
    </row>
    <row r="1885" spans="1:14" x14ac:dyDescent="0.25">
      <c r="A1885" t="s">
        <v>52</v>
      </c>
      <c r="B1885">
        <v>12</v>
      </c>
      <c r="C1885" s="1" t="s">
        <v>46</v>
      </c>
      <c r="D1885" s="1">
        <v>41505</v>
      </c>
      <c r="E1885">
        <v>1</v>
      </c>
      <c r="F1885" t="str">
        <f t="shared" si="29"/>
        <v>Both12North Coast and North Bay415051</v>
      </c>
      <c r="G1885" s="23">
        <v>0.82648748000000005</v>
      </c>
      <c r="H1885">
        <v>5283</v>
      </c>
      <c r="I1885">
        <v>79.974050000000005</v>
      </c>
      <c r="J1885">
        <v>2.43834E-2</v>
      </c>
      <c r="N1885" s="1"/>
    </row>
    <row r="1886" spans="1:14" x14ac:dyDescent="0.25">
      <c r="A1886" t="s">
        <v>52</v>
      </c>
      <c r="B1886">
        <v>12</v>
      </c>
      <c r="C1886" s="1" t="s">
        <v>46</v>
      </c>
      <c r="D1886" s="1">
        <v>41474</v>
      </c>
      <c r="E1886">
        <v>0</v>
      </c>
      <c r="F1886" t="str">
        <f t="shared" si="29"/>
        <v>Both12North Coast and North Bay414740</v>
      </c>
      <c r="G1886" s="23">
        <v>0.70139278999999999</v>
      </c>
      <c r="H1886">
        <v>5274</v>
      </c>
      <c r="I1886">
        <v>71.281409999999994</v>
      </c>
      <c r="J1886">
        <v>2.1383900000000001E-2</v>
      </c>
      <c r="N1886" s="1"/>
    </row>
    <row r="1887" spans="1:14" x14ac:dyDescent="0.25">
      <c r="A1887" t="s">
        <v>52</v>
      </c>
      <c r="B1887">
        <v>12</v>
      </c>
      <c r="C1887" s="1" t="s">
        <v>46</v>
      </c>
      <c r="D1887" s="1">
        <v>41474</v>
      </c>
      <c r="E1887">
        <v>1</v>
      </c>
      <c r="F1887" t="str">
        <f t="shared" si="29"/>
        <v>Both12North Coast and North Bay414741</v>
      </c>
      <c r="G1887" s="23">
        <v>0.73560013999999996</v>
      </c>
      <c r="H1887">
        <v>5274</v>
      </c>
      <c r="I1887">
        <v>71.281409999999994</v>
      </c>
      <c r="J1887">
        <v>2.1383900000000001E-2</v>
      </c>
      <c r="N1887" s="1"/>
    </row>
    <row r="1888" spans="1:14" x14ac:dyDescent="0.25">
      <c r="A1888" t="s">
        <v>52</v>
      </c>
      <c r="B1888">
        <v>12</v>
      </c>
      <c r="C1888" s="1" t="s">
        <v>46</v>
      </c>
      <c r="D1888" s="1">
        <v>41453</v>
      </c>
      <c r="E1888">
        <v>0</v>
      </c>
      <c r="F1888" t="str">
        <f t="shared" si="29"/>
        <v>Both12North Coast and North Bay414530</v>
      </c>
      <c r="G1888" s="23">
        <v>1.0155904</v>
      </c>
      <c r="H1888">
        <v>5232</v>
      </c>
      <c r="I1888">
        <v>87.970209999999994</v>
      </c>
      <c r="J1888">
        <v>3.4018100000000003E-2</v>
      </c>
      <c r="N1888" s="1"/>
    </row>
    <row r="1889" spans="1:14" x14ac:dyDescent="0.25">
      <c r="A1889" t="s">
        <v>52</v>
      </c>
      <c r="B1889">
        <v>12</v>
      </c>
      <c r="C1889" s="1" t="s">
        <v>46</v>
      </c>
      <c r="D1889" s="1">
        <v>41453</v>
      </c>
      <c r="E1889">
        <v>1</v>
      </c>
      <c r="F1889" t="str">
        <f t="shared" si="29"/>
        <v>Both12North Coast and North Bay414531</v>
      </c>
      <c r="G1889" s="23">
        <v>1.0170694</v>
      </c>
      <c r="H1889">
        <v>5232</v>
      </c>
      <c r="I1889">
        <v>87.970209999999994</v>
      </c>
      <c r="J1889">
        <v>3.4018100000000003E-2</v>
      </c>
      <c r="N1889" s="1"/>
    </row>
    <row r="1890" spans="1:14" x14ac:dyDescent="0.25">
      <c r="A1890" t="s">
        <v>52</v>
      </c>
      <c r="B1890">
        <v>12</v>
      </c>
      <c r="C1890" s="1" t="s">
        <v>46</v>
      </c>
      <c r="D1890" s="1" t="s">
        <v>36</v>
      </c>
      <c r="E1890">
        <v>0</v>
      </c>
      <c r="F1890" t="str">
        <f t="shared" si="29"/>
        <v>Both12North Coast and North BayAverage Event Day0</v>
      </c>
      <c r="G1890" s="23">
        <v>0.82576711000000003</v>
      </c>
      <c r="H1890">
        <v>5247.75</v>
      </c>
      <c r="I1890">
        <v>78.648210000000006</v>
      </c>
      <c r="J1890">
        <v>9.6410999999999997E-3</v>
      </c>
      <c r="N1890" s="1"/>
    </row>
    <row r="1891" spans="1:14" x14ac:dyDescent="0.25">
      <c r="A1891" t="s">
        <v>52</v>
      </c>
      <c r="B1891">
        <v>12</v>
      </c>
      <c r="C1891" s="1" t="s">
        <v>46</v>
      </c>
      <c r="D1891" s="1" t="s">
        <v>36</v>
      </c>
      <c r="E1891">
        <v>1</v>
      </c>
      <c r="F1891" t="str">
        <f t="shared" si="29"/>
        <v>Both12North Coast and North BayAverage Event Day1</v>
      </c>
      <c r="G1891" s="23">
        <v>0.84722220000000004</v>
      </c>
      <c r="H1891">
        <v>5247.75</v>
      </c>
      <c r="I1891">
        <v>78.648210000000006</v>
      </c>
      <c r="J1891">
        <v>9.6410999999999997E-3</v>
      </c>
      <c r="N1891" s="1"/>
    </row>
    <row r="1892" spans="1:14" x14ac:dyDescent="0.25">
      <c r="A1892" t="s">
        <v>52</v>
      </c>
      <c r="B1892">
        <v>12</v>
      </c>
      <c r="C1892" s="1" t="s">
        <v>5</v>
      </c>
      <c r="D1892" s="1">
        <v>41456</v>
      </c>
      <c r="E1892">
        <v>0</v>
      </c>
      <c r="F1892" t="str">
        <f t="shared" si="29"/>
        <v>Both12Other414560</v>
      </c>
      <c r="G1892" s="23">
        <v>1.4215339</v>
      </c>
      <c r="H1892">
        <v>22373</v>
      </c>
      <c r="I1892">
        <v>88.392520000000005</v>
      </c>
      <c r="J1892">
        <v>1.97704E-2</v>
      </c>
      <c r="N1892" s="1"/>
    </row>
    <row r="1893" spans="1:14" x14ac:dyDescent="0.25">
      <c r="A1893" t="s">
        <v>52</v>
      </c>
      <c r="B1893">
        <v>12</v>
      </c>
      <c r="C1893" s="1" t="s">
        <v>5</v>
      </c>
      <c r="D1893" s="1">
        <v>41456</v>
      </c>
      <c r="E1893">
        <v>1</v>
      </c>
      <c r="F1893" t="str">
        <f t="shared" si="29"/>
        <v>Both12Other414561</v>
      </c>
      <c r="G1893" s="23">
        <v>1.461425</v>
      </c>
      <c r="H1893">
        <v>22373</v>
      </c>
      <c r="I1893">
        <v>88.392520000000005</v>
      </c>
      <c r="J1893">
        <v>1.97704E-2</v>
      </c>
      <c r="N1893" s="1"/>
    </row>
    <row r="1894" spans="1:14" x14ac:dyDescent="0.25">
      <c r="A1894" t="s">
        <v>52</v>
      </c>
      <c r="B1894">
        <v>12</v>
      </c>
      <c r="C1894" s="1" t="s">
        <v>5</v>
      </c>
      <c r="D1894" s="1">
        <v>41457</v>
      </c>
      <c r="E1894">
        <v>0</v>
      </c>
      <c r="F1894" t="str">
        <f t="shared" si="29"/>
        <v>Both12Other414570</v>
      </c>
      <c r="G1894" s="23">
        <v>1.5745193</v>
      </c>
      <c r="H1894">
        <v>22392</v>
      </c>
      <c r="I1894">
        <v>91.056489999999997</v>
      </c>
      <c r="J1894">
        <v>2.1591800000000001E-2</v>
      </c>
      <c r="N1894" s="1"/>
    </row>
    <row r="1895" spans="1:14" x14ac:dyDescent="0.25">
      <c r="A1895" t="s">
        <v>52</v>
      </c>
      <c r="B1895">
        <v>12</v>
      </c>
      <c r="C1895" s="1" t="s">
        <v>5</v>
      </c>
      <c r="D1895" s="1">
        <v>41457</v>
      </c>
      <c r="E1895">
        <v>1</v>
      </c>
      <c r="F1895" t="str">
        <f t="shared" si="29"/>
        <v>Both12Other414571</v>
      </c>
      <c r="G1895" s="23">
        <v>1.6746662000000001</v>
      </c>
      <c r="H1895">
        <v>22392</v>
      </c>
      <c r="I1895">
        <v>91.056489999999997</v>
      </c>
      <c r="J1895">
        <v>2.1591800000000001E-2</v>
      </c>
      <c r="N1895" s="1"/>
    </row>
    <row r="1896" spans="1:14" x14ac:dyDescent="0.25">
      <c r="A1896" t="s">
        <v>52</v>
      </c>
      <c r="B1896">
        <v>12</v>
      </c>
      <c r="C1896" s="1" t="s">
        <v>5</v>
      </c>
      <c r="D1896" s="1">
        <v>41432</v>
      </c>
      <c r="E1896">
        <v>0</v>
      </c>
      <c r="F1896" t="str">
        <f t="shared" si="29"/>
        <v>Both12Other414320</v>
      </c>
      <c r="G1896" s="23">
        <v>1.0254344</v>
      </c>
      <c r="H1896">
        <v>21460</v>
      </c>
      <c r="I1896">
        <v>82.976740000000007</v>
      </c>
      <c r="J1896">
        <v>1.5832700000000002E-2</v>
      </c>
      <c r="N1896" s="1"/>
    </row>
    <row r="1897" spans="1:14" x14ac:dyDescent="0.25">
      <c r="A1897" t="s">
        <v>52</v>
      </c>
      <c r="B1897">
        <v>12</v>
      </c>
      <c r="C1897" s="1" t="s">
        <v>5</v>
      </c>
      <c r="D1897" s="1">
        <v>41432</v>
      </c>
      <c r="E1897">
        <v>1</v>
      </c>
      <c r="F1897" t="str">
        <f t="shared" si="29"/>
        <v>Both12Other414321</v>
      </c>
      <c r="G1897" s="23">
        <v>1.0251821000000001</v>
      </c>
      <c r="H1897">
        <v>21460</v>
      </c>
      <c r="I1897">
        <v>82.976740000000007</v>
      </c>
      <c r="J1897">
        <v>1.5832700000000002E-2</v>
      </c>
      <c r="N1897" s="1"/>
    </row>
    <row r="1898" spans="1:14" x14ac:dyDescent="0.25">
      <c r="A1898" t="s">
        <v>52</v>
      </c>
      <c r="B1898">
        <v>12</v>
      </c>
      <c r="C1898" s="1" t="s">
        <v>5</v>
      </c>
      <c r="D1898" s="1">
        <v>41526</v>
      </c>
      <c r="E1898">
        <v>0</v>
      </c>
      <c r="F1898" t="str">
        <f t="shared" si="29"/>
        <v>Both12Other415260</v>
      </c>
      <c r="G1898" s="23">
        <v>0.96503654999999999</v>
      </c>
      <c r="H1898">
        <v>22818</v>
      </c>
      <c r="I1898">
        <v>84.126270000000005</v>
      </c>
      <c r="J1898">
        <v>1.4330000000000001E-2</v>
      </c>
      <c r="N1898" s="1"/>
    </row>
    <row r="1899" spans="1:14" x14ac:dyDescent="0.25">
      <c r="A1899" t="s">
        <v>52</v>
      </c>
      <c r="B1899">
        <v>12</v>
      </c>
      <c r="C1899" s="1" t="s">
        <v>5</v>
      </c>
      <c r="D1899" s="1">
        <v>41526</v>
      </c>
      <c r="E1899">
        <v>1</v>
      </c>
      <c r="F1899" t="str">
        <f t="shared" si="29"/>
        <v>Both12Other415261</v>
      </c>
      <c r="G1899" s="23">
        <v>0.98662077000000004</v>
      </c>
      <c r="H1899">
        <v>22818</v>
      </c>
      <c r="I1899">
        <v>84.126270000000005</v>
      </c>
      <c r="J1899">
        <v>1.4330000000000001E-2</v>
      </c>
      <c r="N1899" s="1"/>
    </row>
    <row r="1900" spans="1:14" x14ac:dyDescent="0.25">
      <c r="A1900" t="s">
        <v>52</v>
      </c>
      <c r="B1900">
        <v>12</v>
      </c>
      <c r="C1900" s="1" t="s">
        <v>5</v>
      </c>
      <c r="D1900" s="1">
        <v>41527</v>
      </c>
      <c r="E1900">
        <v>0</v>
      </c>
      <c r="F1900" t="str">
        <f t="shared" si="29"/>
        <v>Both12Other415270</v>
      </c>
      <c r="G1900" s="23">
        <v>0.87250258999999997</v>
      </c>
      <c r="H1900">
        <v>22817</v>
      </c>
      <c r="I1900">
        <v>78.067790000000002</v>
      </c>
      <c r="J1900">
        <v>1.2899600000000001E-2</v>
      </c>
      <c r="N1900" s="1"/>
    </row>
    <row r="1901" spans="1:14" x14ac:dyDescent="0.25">
      <c r="A1901" t="s">
        <v>52</v>
      </c>
      <c r="B1901">
        <v>12</v>
      </c>
      <c r="C1901" s="1" t="s">
        <v>5</v>
      </c>
      <c r="D1901" s="1">
        <v>41527</v>
      </c>
      <c r="E1901">
        <v>1</v>
      </c>
      <c r="F1901" t="str">
        <f t="shared" si="29"/>
        <v>Both12Other415271</v>
      </c>
      <c r="G1901" s="23">
        <v>0.90836359</v>
      </c>
      <c r="H1901">
        <v>22817</v>
      </c>
      <c r="I1901">
        <v>78.067790000000002</v>
      </c>
      <c r="J1901">
        <v>1.2899600000000001E-2</v>
      </c>
      <c r="N1901" s="1"/>
    </row>
    <row r="1902" spans="1:14" x14ac:dyDescent="0.25">
      <c r="A1902" t="s">
        <v>52</v>
      </c>
      <c r="B1902">
        <v>12</v>
      </c>
      <c r="C1902" s="1" t="s">
        <v>5</v>
      </c>
      <c r="D1902" s="1">
        <v>41505</v>
      </c>
      <c r="E1902">
        <v>0</v>
      </c>
      <c r="F1902" t="str">
        <f t="shared" si="29"/>
        <v>Both12Other415050</v>
      </c>
      <c r="G1902" s="23">
        <v>1.1136809999999999</v>
      </c>
      <c r="H1902">
        <v>22846</v>
      </c>
      <c r="I1902">
        <v>83.885450000000006</v>
      </c>
      <c r="J1902">
        <v>1.61695E-2</v>
      </c>
      <c r="N1902" s="1"/>
    </row>
    <row r="1903" spans="1:14" x14ac:dyDescent="0.25">
      <c r="A1903" t="s">
        <v>52</v>
      </c>
      <c r="B1903">
        <v>12</v>
      </c>
      <c r="C1903" s="1" t="s">
        <v>5</v>
      </c>
      <c r="D1903" s="1">
        <v>41505</v>
      </c>
      <c r="E1903">
        <v>1</v>
      </c>
      <c r="F1903" t="str">
        <f t="shared" si="29"/>
        <v>Both12Other415051</v>
      </c>
      <c r="G1903" s="23">
        <v>1.1347175</v>
      </c>
      <c r="H1903">
        <v>22846</v>
      </c>
      <c r="I1903">
        <v>83.885450000000006</v>
      </c>
      <c r="J1903">
        <v>1.61695E-2</v>
      </c>
      <c r="N1903" s="1"/>
    </row>
    <row r="1904" spans="1:14" x14ac:dyDescent="0.25">
      <c r="A1904" t="s">
        <v>52</v>
      </c>
      <c r="B1904">
        <v>12</v>
      </c>
      <c r="C1904" s="1" t="s">
        <v>5</v>
      </c>
      <c r="D1904" s="1">
        <v>41474</v>
      </c>
      <c r="E1904">
        <v>0</v>
      </c>
      <c r="F1904" t="str">
        <f t="shared" si="29"/>
        <v>Both12Other414740</v>
      </c>
      <c r="G1904" s="23">
        <v>0.96243511999999998</v>
      </c>
      <c r="H1904">
        <v>22721</v>
      </c>
      <c r="I1904">
        <v>79.841999999999999</v>
      </c>
      <c r="J1904">
        <v>1.40185E-2</v>
      </c>
      <c r="N1904" s="1"/>
    </row>
    <row r="1905" spans="1:14" x14ac:dyDescent="0.25">
      <c r="A1905" t="s">
        <v>52</v>
      </c>
      <c r="B1905">
        <v>12</v>
      </c>
      <c r="C1905" s="1" t="s">
        <v>5</v>
      </c>
      <c r="D1905" s="1">
        <v>41474</v>
      </c>
      <c r="E1905">
        <v>1</v>
      </c>
      <c r="F1905" t="str">
        <f t="shared" si="29"/>
        <v>Both12Other414741</v>
      </c>
      <c r="G1905" s="23">
        <v>0.98903297999999995</v>
      </c>
      <c r="H1905">
        <v>22721</v>
      </c>
      <c r="I1905">
        <v>79.841999999999999</v>
      </c>
      <c r="J1905">
        <v>1.40185E-2</v>
      </c>
      <c r="N1905" s="1"/>
    </row>
    <row r="1906" spans="1:14" x14ac:dyDescent="0.25">
      <c r="A1906" t="s">
        <v>52</v>
      </c>
      <c r="B1906">
        <v>12</v>
      </c>
      <c r="C1906" s="1" t="s">
        <v>5</v>
      </c>
      <c r="D1906" s="1">
        <v>41453</v>
      </c>
      <c r="E1906">
        <v>0</v>
      </c>
      <c r="F1906" t="str">
        <f t="shared" si="29"/>
        <v>Both12Other414530</v>
      </c>
      <c r="G1906" s="23">
        <v>1.3555904000000001</v>
      </c>
      <c r="H1906">
        <v>22332</v>
      </c>
      <c r="I1906">
        <v>89.228989999999996</v>
      </c>
      <c r="J1906">
        <v>1.9435299999999999E-2</v>
      </c>
      <c r="N1906" s="1"/>
    </row>
    <row r="1907" spans="1:14" x14ac:dyDescent="0.25">
      <c r="A1907" t="s">
        <v>52</v>
      </c>
      <c r="B1907">
        <v>12</v>
      </c>
      <c r="C1907" s="1" t="s">
        <v>5</v>
      </c>
      <c r="D1907" s="1">
        <v>41453</v>
      </c>
      <c r="E1907">
        <v>1</v>
      </c>
      <c r="F1907" t="str">
        <f t="shared" si="29"/>
        <v>Both12Other414531</v>
      </c>
      <c r="G1907" s="23">
        <v>1.3774420999999999</v>
      </c>
      <c r="H1907">
        <v>22332</v>
      </c>
      <c r="I1907">
        <v>89.228989999999996</v>
      </c>
      <c r="J1907">
        <v>1.9435299999999999E-2</v>
      </c>
      <c r="N1907" s="1"/>
    </row>
    <row r="1908" spans="1:14" x14ac:dyDescent="0.25">
      <c r="A1908" t="s">
        <v>52</v>
      </c>
      <c r="B1908">
        <v>12</v>
      </c>
      <c r="C1908" s="1" t="s">
        <v>5</v>
      </c>
      <c r="D1908" s="1" t="s">
        <v>36</v>
      </c>
      <c r="E1908">
        <v>0</v>
      </c>
      <c r="F1908" t="str">
        <f t="shared" si="29"/>
        <v>Both12OtherAverage Event Day0</v>
      </c>
      <c r="G1908" s="23">
        <v>1.1625505</v>
      </c>
      <c r="H1908">
        <v>22469.88</v>
      </c>
      <c r="I1908">
        <v>84.678470000000004</v>
      </c>
      <c r="J1908">
        <v>6.1424000000000001E-3</v>
      </c>
      <c r="N1908" s="1"/>
    </row>
    <row r="1909" spans="1:14" x14ac:dyDescent="0.25">
      <c r="A1909" t="s">
        <v>52</v>
      </c>
      <c r="B1909">
        <v>12</v>
      </c>
      <c r="C1909" s="1" t="s">
        <v>5</v>
      </c>
      <c r="D1909" s="1" t="s">
        <v>36</v>
      </c>
      <c r="E1909">
        <v>1</v>
      </c>
      <c r="F1909" t="str">
        <f t="shared" si="29"/>
        <v>Both12OtherAverage Event Day1</v>
      </c>
      <c r="G1909" s="23">
        <v>1.1939857</v>
      </c>
      <c r="H1909">
        <v>22469.88</v>
      </c>
      <c r="I1909">
        <v>84.678470000000004</v>
      </c>
      <c r="J1909">
        <v>6.1424000000000001E-3</v>
      </c>
      <c r="N1909" s="1"/>
    </row>
    <row r="1910" spans="1:14" x14ac:dyDescent="0.25">
      <c r="A1910" t="s">
        <v>52</v>
      </c>
      <c r="B1910">
        <v>12</v>
      </c>
      <c r="C1910" s="1" t="s">
        <v>6</v>
      </c>
      <c r="D1910" s="1">
        <v>41456</v>
      </c>
      <c r="E1910">
        <v>0</v>
      </c>
      <c r="F1910" t="str">
        <f t="shared" si="29"/>
        <v>Both12Sierra414560</v>
      </c>
      <c r="G1910" s="23">
        <v>1.8352609</v>
      </c>
      <c r="H1910">
        <v>9739</v>
      </c>
      <c r="I1910">
        <v>94.474010000000007</v>
      </c>
      <c r="J1910">
        <v>3.5723400000000002E-2</v>
      </c>
      <c r="N1910" s="1"/>
    </row>
    <row r="1911" spans="1:14" x14ac:dyDescent="0.25">
      <c r="A1911" t="s">
        <v>52</v>
      </c>
      <c r="B1911">
        <v>12</v>
      </c>
      <c r="C1911" s="1" t="s">
        <v>6</v>
      </c>
      <c r="D1911" s="1">
        <v>41456</v>
      </c>
      <c r="E1911">
        <v>1</v>
      </c>
      <c r="F1911" t="str">
        <f t="shared" si="29"/>
        <v>Both12Sierra414561</v>
      </c>
      <c r="G1911" s="23">
        <v>1.9329113</v>
      </c>
      <c r="H1911">
        <v>9739</v>
      </c>
      <c r="I1911">
        <v>94.474010000000007</v>
      </c>
      <c r="J1911">
        <v>3.5723400000000002E-2</v>
      </c>
      <c r="N1911" s="1"/>
    </row>
    <row r="1912" spans="1:14" x14ac:dyDescent="0.25">
      <c r="A1912" t="s">
        <v>52</v>
      </c>
      <c r="B1912">
        <v>12</v>
      </c>
      <c r="C1912" s="1" t="s">
        <v>6</v>
      </c>
      <c r="D1912" s="1">
        <v>41457</v>
      </c>
      <c r="E1912">
        <v>0</v>
      </c>
      <c r="F1912" t="str">
        <f t="shared" si="29"/>
        <v>Both12Sierra414570</v>
      </c>
      <c r="G1912" s="23">
        <v>2.0445191</v>
      </c>
      <c r="H1912">
        <v>9738</v>
      </c>
      <c r="I1912">
        <v>93.941310000000001</v>
      </c>
      <c r="J1912">
        <v>3.7854199999999998E-2</v>
      </c>
      <c r="N1912" s="1"/>
    </row>
    <row r="1913" spans="1:14" x14ac:dyDescent="0.25">
      <c r="A1913" t="s">
        <v>52</v>
      </c>
      <c r="B1913">
        <v>12</v>
      </c>
      <c r="C1913" s="1" t="s">
        <v>6</v>
      </c>
      <c r="D1913" s="1">
        <v>41457</v>
      </c>
      <c r="E1913">
        <v>1</v>
      </c>
      <c r="F1913" t="str">
        <f t="shared" si="29"/>
        <v>Both12Sierra414571</v>
      </c>
      <c r="G1913" s="23">
        <v>2.2084885999999999</v>
      </c>
      <c r="H1913">
        <v>9738</v>
      </c>
      <c r="I1913">
        <v>93.941310000000001</v>
      </c>
      <c r="J1913">
        <v>3.7854199999999998E-2</v>
      </c>
      <c r="N1913" s="1"/>
    </row>
    <row r="1914" spans="1:14" x14ac:dyDescent="0.25">
      <c r="A1914" t="s">
        <v>52</v>
      </c>
      <c r="B1914">
        <v>12</v>
      </c>
      <c r="C1914" s="1" t="s">
        <v>6</v>
      </c>
      <c r="D1914" s="1">
        <v>41432</v>
      </c>
      <c r="E1914">
        <v>0</v>
      </c>
      <c r="F1914" t="str">
        <f t="shared" si="29"/>
        <v>Both12Sierra414320</v>
      </c>
      <c r="G1914" s="23">
        <v>1.2370241</v>
      </c>
      <c r="H1914">
        <v>9602</v>
      </c>
      <c r="I1914">
        <v>89.401820000000001</v>
      </c>
      <c r="J1914">
        <v>2.6804399999999999E-2</v>
      </c>
      <c r="N1914" s="1"/>
    </row>
    <row r="1915" spans="1:14" x14ac:dyDescent="0.25">
      <c r="A1915" t="s">
        <v>52</v>
      </c>
      <c r="B1915">
        <v>12</v>
      </c>
      <c r="C1915" s="1" t="s">
        <v>6</v>
      </c>
      <c r="D1915" s="1">
        <v>41432</v>
      </c>
      <c r="E1915">
        <v>1</v>
      </c>
      <c r="F1915" t="str">
        <f t="shared" si="29"/>
        <v>Both12Sierra414321</v>
      </c>
      <c r="G1915" s="23">
        <v>1.2149181</v>
      </c>
      <c r="H1915">
        <v>9602</v>
      </c>
      <c r="I1915">
        <v>89.401820000000001</v>
      </c>
      <c r="J1915">
        <v>2.6804399999999999E-2</v>
      </c>
      <c r="N1915" s="1"/>
    </row>
    <row r="1916" spans="1:14" x14ac:dyDescent="0.25">
      <c r="A1916" t="s">
        <v>52</v>
      </c>
      <c r="B1916">
        <v>12</v>
      </c>
      <c r="C1916" s="1" t="s">
        <v>6</v>
      </c>
      <c r="D1916" s="1">
        <v>41526</v>
      </c>
      <c r="E1916">
        <v>0</v>
      </c>
      <c r="F1916" t="str">
        <f t="shared" si="29"/>
        <v>Both12Sierra415260</v>
      </c>
      <c r="G1916" s="23">
        <v>1.0576025</v>
      </c>
      <c r="H1916">
        <v>9730</v>
      </c>
      <c r="I1916">
        <v>88.477360000000004</v>
      </c>
      <c r="J1916">
        <v>2.3516700000000001E-2</v>
      </c>
      <c r="N1916" s="1"/>
    </row>
    <row r="1917" spans="1:14" x14ac:dyDescent="0.25">
      <c r="A1917" t="s">
        <v>52</v>
      </c>
      <c r="B1917">
        <v>12</v>
      </c>
      <c r="C1917" s="1" t="s">
        <v>6</v>
      </c>
      <c r="D1917" s="1">
        <v>41526</v>
      </c>
      <c r="E1917">
        <v>1</v>
      </c>
      <c r="F1917" t="str">
        <f t="shared" si="29"/>
        <v>Both12Sierra415261</v>
      </c>
      <c r="G1917" s="23">
        <v>1.1007146999999999</v>
      </c>
      <c r="H1917">
        <v>9730</v>
      </c>
      <c r="I1917">
        <v>88.477360000000004</v>
      </c>
      <c r="J1917">
        <v>2.3516700000000001E-2</v>
      </c>
      <c r="N1917" s="1"/>
    </row>
    <row r="1918" spans="1:14" x14ac:dyDescent="0.25">
      <c r="A1918" t="s">
        <v>52</v>
      </c>
      <c r="B1918">
        <v>12</v>
      </c>
      <c r="C1918" s="1" t="s">
        <v>6</v>
      </c>
      <c r="D1918" s="1">
        <v>41527</v>
      </c>
      <c r="E1918">
        <v>0</v>
      </c>
      <c r="F1918" t="str">
        <f t="shared" si="29"/>
        <v>Both12Sierra415270</v>
      </c>
      <c r="G1918" s="23">
        <v>1.0370849</v>
      </c>
      <c r="H1918">
        <v>9724</v>
      </c>
      <c r="I1918">
        <v>85.758309999999994</v>
      </c>
      <c r="J1918">
        <v>2.29222E-2</v>
      </c>
      <c r="N1918" s="1"/>
    </row>
    <row r="1919" spans="1:14" x14ac:dyDescent="0.25">
      <c r="A1919" t="s">
        <v>52</v>
      </c>
      <c r="B1919">
        <v>12</v>
      </c>
      <c r="C1919" s="1" t="s">
        <v>6</v>
      </c>
      <c r="D1919" s="1">
        <v>41527</v>
      </c>
      <c r="E1919">
        <v>1</v>
      </c>
      <c r="F1919" t="str">
        <f t="shared" si="29"/>
        <v>Both12Sierra415271</v>
      </c>
      <c r="G1919" s="23">
        <v>1.0944613999999999</v>
      </c>
      <c r="H1919">
        <v>9724</v>
      </c>
      <c r="I1919">
        <v>85.758309999999994</v>
      </c>
      <c r="J1919">
        <v>2.29222E-2</v>
      </c>
      <c r="N1919" s="1"/>
    </row>
    <row r="1920" spans="1:14" x14ac:dyDescent="0.25">
      <c r="A1920" t="s">
        <v>52</v>
      </c>
      <c r="B1920">
        <v>12</v>
      </c>
      <c r="C1920" s="1" t="s">
        <v>6</v>
      </c>
      <c r="D1920" s="1">
        <v>41505</v>
      </c>
      <c r="E1920">
        <v>0</v>
      </c>
      <c r="F1920" t="str">
        <f t="shared" si="29"/>
        <v>Both12Sierra415050</v>
      </c>
      <c r="G1920" s="23">
        <v>1.3208462000000001</v>
      </c>
      <c r="H1920">
        <v>9730</v>
      </c>
      <c r="I1920">
        <v>87.351820000000004</v>
      </c>
      <c r="J1920">
        <v>2.7799500000000001E-2</v>
      </c>
      <c r="N1920" s="1"/>
    </row>
    <row r="1921" spans="1:14" x14ac:dyDescent="0.25">
      <c r="A1921" t="s">
        <v>52</v>
      </c>
      <c r="B1921">
        <v>12</v>
      </c>
      <c r="C1921" s="1" t="s">
        <v>6</v>
      </c>
      <c r="D1921" s="1">
        <v>41505</v>
      </c>
      <c r="E1921">
        <v>1</v>
      </c>
      <c r="F1921" t="str">
        <f t="shared" si="29"/>
        <v>Both12Sierra415051</v>
      </c>
      <c r="G1921" s="23">
        <v>1.4346521999999999</v>
      </c>
      <c r="H1921">
        <v>9730</v>
      </c>
      <c r="I1921">
        <v>87.351820000000004</v>
      </c>
      <c r="J1921">
        <v>2.7799500000000001E-2</v>
      </c>
      <c r="N1921" s="1"/>
    </row>
    <row r="1922" spans="1:14" x14ac:dyDescent="0.25">
      <c r="A1922" t="s">
        <v>52</v>
      </c>
      <c r="B1922">
        <v>12</v>
      </c>
      <c r="C1922" s="1" t="s">
        <v>6</v>
      </c>
      <c r="D1922" s="1">
        <v>41474</v>
      </c>
      <c r="E1922">
        <v>0</v>
      </c>
      <c r="F1922" t="str">
        <f t="shared" si="29"/>
        <v>Both12Sierra414740</v>
      </c>
      <c r="G1922" s="23">
        <v>1.180531</v>
      </c>
      <c r="H1922">
        <v>9734</v>
      </c>
      <c r="I1922">
        <v>87.310190000000006</v>
      </c>
      <c r="J1922">
        <v>2.4847399999999999E-2</v>
      </c>
      <c r="N1922" s="1"/>
    </row>
    <row r="1923" spans="1:14" x14ac:dyDescent="0.25">
      <c r="A1923" t="s">
        <v>52</v>
      </c>
      <c r="B1923">
        <v>12</v>
      </c>
      <c r="C1923" s="1" t="s">
        <v>6</v>
      </c>
      <c r="D1923" s="1">
        <v>41474</v>
      </c>
      <c r="E1923">
        <v>1</v>
      </c>
      <c r="F1923" t="str">
        <f t="shared" ref="F1923:F1986" si="30">CONCATENATE(A1923,B1923,C1923,D1923,E1923)</f>
        <v>Both12Sierra414741</v>
      </c>
      <c r="G1923" s="23">
        <v>1.1726099999999999</v>
      </c>
      <c r="H1923">
        <v>9734</v>
      </c>
      <c r="I1923">
        <v>87.310190000000006</v>
      </c>
      <c r="J1923">
        <v>2.4847399999999999E-2</v>
      </c>
      <c r="N1923" s="1"/>
    </row>
    <row r="1924" spans="1:14" x14ac:dyDescent="0.25">
      <c r="A1924" t="s">
        <v>52</v>
      </c>
      <c r="B1924">
        <v>12</v>
      </c>
      <c r="C1924" s="1" t="s">
        <v>6</v>
      </c>
      <c r="D1924" s="1">
        <v>41453</v>
      </c>
      <c r="E1924">
        <v>0</v>
      </c>
      <c r="F1924" t="str">
        <f t="shared" si="30"/>
        <v>Both12Sierra414530</v>
      </c>
      <c r="G1924" s="23">
        <v>1.4912837000000001</v>
      </c>
      <c r="H1924">
        <v>9746</v>
      </c>
      <c r="I1924">
        <v>89.747690000000006</v>
      </c>
      <c r="J1924">
        <v>3.1261799999999999E-2</v>
      </c>
      <c r="N1924" s="1"/>
    </row>
    <row r="1925" spans="1:14" x14ac:dyDescent="0.25">
      <c r="A1925" t="s">
        <v>52</v>
      </c>
      <c r="B1925">
        <v>12</v>
      </c>
      <c r="C1925" s="1" t="s">
        <v>6</v>
      </c>
      <c r="D1925" s="1">
        <v>41453</v>
      </c>
      <c r="E1925">
        <v>1</v>
      </c>
      <c r="F1925" t="str">
        <f t="shared" si="30"/>
        <v>Both12Sierra414531</v>
      </c>
      <c r="G1925" s="23">
        <v>1.5072496</v>
      </c>
      <c r="H1925">
        <v>9746</v>
      </c>
      <c r="I1925">
        <v>89.747690000000006</v>
      </c>
      <c r="J1925">
        <v>3.1261799999999999E-2</v>
      </c>
      <c r="N1925" s="1"/>
    </row>
    <row r="1926" spans="1:14" x14ac:dyDescent="0.25">
      <c r="A1926" t="s">
        <v>52</v>
      </c>
      <c r="B1926">
        <v>12</v>
      </c>
      <c r="C1926" s="1" t="s">
        <v>6</v>
      </c>
      <c r="D1926" s="1" t="s">
        <v>36</v>
      </c>
      <c r="E1926">
        <v>0</v>
      </c>
      <c r="F1926" t="str">
        <f t="shared" si="30"/>
        <v>Both12SierraAverage Event Day0</v>
      </c>
      <c r="G1926" s="23">
        <v>1.4020097</v>
      </c>
      <c r="H1926">
        <v>9717.875</v>
      </c>
      <c r="I1926">
        <v>89.562269999999998</v>
      </c>
      <c r="J1926">
        <v>1.07116E-2</v>
      </c>
      <c r="N1926" s="1"/>
    </row>
    <row r="1927" spans="1:14" x14ac:dyDescent="0.25">
      <c r="A1927" t="s">
        <v>52</v>
      </c>
      <c r="B1927">
        <v>12</v>
      </c>
      <c r="C1927" s="1" t="s">
        <v>6</v>
      </c>
      <c r="D1927" s="1" t="s">
        <v>36</v>
      </c>
      <c r="E1927">
        <v>1</v>
      </c>
      <c r="F1927" t="str">
        <f t="shared" si="30"/>
        <v>Both12SierraAverage Event Day1</v>
      </c>
      <c r="G1927" s="23">
        <v>1.459171</v>
      </c>
      <c r="H1927">
        <v>9717.875</v>
      </c>
      <c r="I1927">
        <v>89.562269999999998</v>
      </c>
      <c r="J1927">
        <v>1.07116E-2</v>
      </c>
      <c r="N1927" s="1"/>
    </row>
    <row r="1928" spans="1:14" x14ac:dyDescent="0.25">
      <c r="A1928" t="s">
        <v>52</v>
      </c>
      <c r="B1928">
        <v>12</v>
      </c>
      <c r="C1928" s="1" t="s">
        <v>7</v>
      </c>
      <c r="D1928" s="1">
        <v>41456</v>
      </c>
      <c r="E1928">
        <v>0</v>
      </c>
      <c r="F1928" t="str">
        <f t="shared" si="30"/>
        <v>Both12Stockton414560</v>
      </c>
      <c r="G1928" s="23">
        <v>1.6689567000000001</v>
      </c>
      <c r="H1928">
        <v>9283</v>
      </c>
      <c r="I1928">
        <v>90.032079999999993</v>
      </c>
      <c r="J1928">
        <v>3.3311300000000002E-2</v>
      </c>
      <c r="N1928" s="1"/>
    </row>
    <row r="1929" spans="1:14" x14ac:dyDescent="0.25">
      <c r="A1929" t="s">
        <v>52</v>
      </c>
      <c r="B1929">
        <v>12</v>
      </c>
      <c r="C1929" s="1" t="s">
        <v>7</v>
      </c>
      <c r="D1929" s="1">
        <v>41456</v>
      </c>
      <c r="E1929">
        <v>1</v>
      </c>
      <c r="F1929" t="str">
        <f t="shared" si="30"/>
        <v>Both12Stockton414561</v>
      </c>
      <c r="G1929" s="23">
        <v>1.6986139</v>
      </c>
      <c r="H1929">
        <v>9283</v>
      </c>
      <c r="I1929">
        <v>90.032079999999993</v>
      </c>
      <c r="J1929">
        <v>3.3311300000000002E-2</v>
      </c>
      <c r="N1929" s="1"/>
    </row>
    <row r="1930" spans="1:14" x14ac:dyDescent="0.25">
      <c r="A1930" t="s">
        <v>52</v>
      </c>
      <c r="B1930">
        <v>12</v>
      </c>
      <c r="C1930" s="1" t="s">
        <v>7</v>
      </c>
      <c r="D1930" s="1">
        <v>41457</v>
      </c>
      <c r="E1930">
        <v>0</v>
      </c>
      <c r="F1930" t="str">
        <f t="shared" si="30"/>
        <v>Both12Stockton414570</v>
      </c>
      <c r="G1930" s="23">
        <v>2.0300303999999998</v>
      </c>
      <c r="H1930">
        <v>9279</v>
      </c>
      <c r="I1930">
        <v>95.025949999999995</v>
      </c>
      <c r="J1930">
        <v>3.7997000000000003E-2</v>
      </c>
      <c r="N1930" s="1"/>
    </row>
    <row r="1931" spans="1:14" x14ac:dyDescent="0.25">
      <c r="A1931" t="s">
        <v>52</v>
      </c>
      <c r="B1931">
        <v>12</v>
      </c>
      <c r="C1931" s="1" t="s">
        <v>7</v>
      </c>
      <c r="D1931" s="1">
        <v>41457</v>
      </c>
      <c r="E1931">
        <v>1</v>
      </c>
      <c r="F1931" t="str">
        <f t="shared" si="30"/>
        <v>Both12Stockton414571</v>
      </c>
      <c r="G1931" s="23">
        <v>2.1118461000000002</v>
      </c>
      <c r="H1931">
        <v>9279</v>
      </c>
      <c r="I1931">
        <v>95.025949999999995</v>
      </c>
      <c r="J1931">
        <v>3.7997000000000003E-2</v>
      </c>
      <c r="N1931" s="1"/>
    </row>
    <row r="1932" spans="1:14" x14ac:dyDescent="0.25">
      <c r="A1932" t="s">
        <v>52</v>
      </c>
      <c r="B1932">
        <v>12</v>
      </c>
      <c r="C1932" s="1" t="s">
        <v>7</v>
      </c>
      <c r="D1932" s="1">
        <v>41432</v>
      </c>
      <c r="E1932">
        <v>0</v>
      </c>
      <c r="F1932" t="str">
        <f t="shared" si="30"/>
        <v>Both12Stockton414320</v>
      </c>
      <c r="G1932" s="23">
        <v>0.99036851999999997</v>
      </c>
      <c r="H1932">
        <v>9238</v>
      </c>
      <c r="I1932">
        <v>82.461830000000006</v>
      </c>
      <c r="J1932">
        <v>2.2726400000000001E-2</v>
      </c>
      <c r="N1932" s="1"/>
    </row>
    <row r="1933" spans="1:14" x14ac:dyDescent="0.25">
      <c r="A1933" t="s">
        <v>52</v>
      </c>
      <c r="B1933">
        <v>12</v>
      </c>
      <c r="C1933" s="1" t="s">
        <v>7</v>
      </c>
      <c r="D1933" s="1">
        <v>41432</v>
      </c>
      <c r="E1933">
        <v>1</v>
      </c>
      <c r="F1933" t="str">
        <f t="shared" si="30"/>
        <v>Both12Stockton414321</v>
      </c>
      <c r="G1933" s="23">
        <v>0.98442282000000003</v>
      </c>
      <c r="H1933">
        <v>9238</v>
      </c>
      <c r="I1933">
        <v>82.461830000000006</v>
      </c>
      <c r="J1933">
        <v>2.2726400000000001E-2</v>
      </c>
      <c r="N1933" s="1"/>
    </row>
    <row r="1934" spans="1:14" x14ac:dyDescent="0.25">
      <c r="A1934" t="s">
        <v>52</v>
      </c>
      <c r="B1934">
        <v>12</v>
      </c>
      <c r="C1934" s="1" t="s">
        <v>7</v>
      </c>
      <c r="D1934" s="1">
        <v>41526</v>
      </c>
      <c r="E1934">
        <v>0</v>
      </c>
      <c r="F1934" t="str">
        <f t="shared" si="30"/>
        <v>Both12Stockton415260</v>
      </c>
      <c r="G1934" s="23">
        <v>1.0228656</v>
      </c>
      <c r="H1934">
        <v>9251</v>
      </c>
      <c r="I1934">
        <v>86.402590000000004</v>
      </c>
      <c r="J1934">
        <v>2.36472E-2</v>
      </c>
      <c r="N1934" s="1"/>
    </row>
    <row r="1935" spans="1:14" x14ac:dyDescent="0.25">
      <c r="A1935" t="s">
        <v>52</v>
      </c>
      <c r="B1935">
        <v>12</v>
      </c>
      <c r="C1935" s="1" t="s">
        <v>7</v>
      </c>
      <c r="D1935" s="1">
        <v>41526</v>
      </c>
      <c r="E1935">
        <v>1</v>
      </c>
      <c r="F1935" t="str">
        <f t="shared" si="30"/>
        <v>Both12Stockton415261</v>
      </c>
      <c r="G1935" s="23">
        <v>1.0491149</v>
      </c>
      <c r="H1935">
        <v>9251</v>
      </c>
      <c r="I1935">
        <v>86.402590000000004</v>
      </c>
      <c r="J1935">
        <v>2.36472E-2</v>
      </c>
      <c r="N1935" s="1"/>
    </row>
    <row r="1936" spans="1:14" x14ac:dyDescent="0.25">
      <c r="A1936" t="s">
        <v>52</v>
      </c>
      <c r="B1936">
        <v>12</v>
      </c>
      <c r="C1936" s="1" t="s">
        <v>7</v>
      </c>
      <c r="D1936" s="1">
        <v>41527</v>
      </c>
      <c r="E1936">
        <v>0</v>
      </c>
      <c r="F1936" t="str">
        <f t="shared" si="30"/>
        <v>Both12Stockton415270</v>
      </c>
      <c r="G1936" s="23">
        <v>0.96955986000000005</v>
      </c>
      <c r="H1936">
        <v>9250</v>
      </c>
      <c r="I1936">
        <v>81.628460000000004</v>
      </c>
      <c r="J1936">
        <v>2.2359500000000001E-2</v>
      </c>
      <c r="N1936" s="1"/>
    </row>
    <row r="1937" spans="1:14" x14ac:dyDescent="0.25">
      <c r="A1937" t="s">
        <v>52</v>
      </c>
      <c r="B1937">
        <v>12</v>
      </c>
      <c r="C1937" s="1" t="s">
        <v>7</v>
      </c>
      <c r="D1937" s="1">
        <v>41527</v>
      </c>
      <c r="E1937">
        <v>1</v>
      </c>
      <c r="F1937" t="str">
        <f t="shared" si="30"/>
        <v>Both12Stockton415271</v>
      </c>
      <c r="G1937" s="23">
        <v>1.0038037</v>
      </c>
      <c r="H1937">
        <v>9250</v>
      </c>
      <c r="I1937">
        <v>81.628460000000004</v>
      </c>
      <c r="J1937">
        <v>2.2359500000000001E-2</v>
      </c>
      <c r="N1937" s="1"/>
    </row>
    <row r="1938" spans="1:14" x14ac:dyDescent="0.25">
      <c r="A1938" t="s">
        <v>52</v>
      </c>
      <c r="B1938">
        <v>12</v>
      </c>
      <c r="C1938" s="1" t="s">
        <v>7</v>
      </c>
      <c r="D1938" s="1">
        <v>41505</v>
      </c>
      <c r="E1938">
        <v>0</v>
      </c>
      <c r="F1938" t="str">
        <f t="shared" si="30"/>
        <v>Both12Stockton415050</v>
      </c>
      <c r="G1938" s="23">
        <v>1.4164322</v>
      </c>
      <c r="H1938">
        <v>9261</v>
      </c>
      <c r="I1938">
        <v>91.748919999999998</v>
      </c>
      <c r="J1938">
        <v>3.0286500000000001E-2</v>
      </c>
      <c r="N1938" s="1"/>
    </row>
    <row r="1939" spans="1:14" x14ac:dyDescent="0.25">
      <c r="A1939" t="s">
        <v>52</v>
      </c>
      <c r="B1939">
        <v>12</v>
      </c>
      <c r="C1939" s="1" t="s">
        <v>7</v>
      </c>
      <c r="D1939" s="1">
        <v>41505</v>
      </c>
      <c r="E1939">
        <v>1</v>
      </c>
      <c r="F1939" t="str">
        <f t="shared" si="30"/>
        <v>Both12Stockton415051</v>
      </c>
      <c r="G1939" s="23">
        <v>1.4629391</v>
      </c>
      <c r="H1939">
        <v>9261</v>
      </c>
      <c r="I1939">
        <v>91.748919999999998</v>
      </c>
      <c r="J1939">
        <v>3.0286500000000001E-2</v>
      </c>
      <c r="N1939" s="1"/>
    </row>
    <row r="1940" spans="1:14" x14ac:dyDescent="0.25">
      <c r="A1940" t="s">
        <v>52</v>
      </c>
      <c r="B1940">
        <v>12</v>
      </c>
      <c r="C1940" s="1" t="s">
        <v>7</v>
      </c>
      <c r="D1940" s="1">
        <v>41474</v>
      </c>
      <c r="E1940">
        <v>0</v>
      </c>
      <c r="F1940" t="str">
        <f t="shared" si="30"/>
        <v>Both12Stockton414740</v>
      </c>
      <c r="G1940" s="23">
        <v>1.0057773000000001</v>
      </c>
      <c r="H1940">
        <v>9261</v>
      </c>
      <c r="I1940">
        <v>82.864130000000003</v>
      </c>
      <c r="J1940">
        <v>2.2797100000000001E-2</v>
      </c>
      <c r="N1940" s="1"/>
    </row>
    <row r="1941" spans="1:14" x14ac:dyDescent="0.25">
      <c r="A1941" t="s">
        <v>52</v>
      </c>
      <c r="B1941">
        <v>12</v>
      </c>
      <c r="C1941" s="1" t="s">
        <v>7</v>
      </c>
      <c r="D1941" s="1">
        <v>41474</v>
      </c>
      <c r="E1941">
        <v>1</v>
      </c>
      <c r="F1941" t="str">
        <f t="shared" si="30"/>
        <v>Both12Stockton414741</v>
      </c>
      <c r="G1941" s="23">
        <v>1.0267681</v>
      </c>
      <c r="H1941">
        <v>9261</v>
      </c>
      <c r="I1941">
        <v>82.864130000000003</v>
      </c>
      <c r="J1941">
        <v>2.2797100000000001E-2</v>
      </c>
      <c r="N1941" s="1"/>
    </row>
    <row r="1942" spans="1:14" x14ac:dyDescent="0.25">
      <c r="A1942" t="s">
        <v>52</v>
      </c>
      <c r="B1942">
        <v>12</v>
      </c>
      <c r="C1942" s="1" t="s">
        <v>7</v>
      </c>
      <c r="D1942" s="1">
        <v>41453</v>
      </c>
      <c r="E1942">
        <v>0</v>
      </c>
      <c r="F1942" t="str">
        <f t="shared" si="30"/>
        <v>Both12Stockton414530</v>
      </c>
      <c r="G1942" s="23">
        <v>1.610852</v>
      </c>
      <c r="H1942">
        <v>9287</v>
      </c>
      <c r="I1942">
        <v>91.800669999999997</v>
      </c>
      <c r="J1942">
        <v>3.36078E-2</v>
      </c>
      <c r="N1942" s="1"/>
    </row>
    <row r="1943" spans="1:14" x14ac:dyDescent="0.25">
      <c r="A1943" t="s">
        <v>52</v>
      </c>
      <c r="B1943">
        <v>12</v>
      </c>
      <c r="C1943" s="1" t="s">
        <v>7</v>
      </c>
      <c r="D1943" s="1">
        <v>41453</v>
      </c>
      <c r="E1943">
        <v>1</v>
      </c>
      <c r="F1943" t="str">
        <f t="shared" si="30"/>
        <v>Both12Stockton414531</v>
      </c>
      <c r="G1943" s="23">
        <v>1.614579</v>
      </c>
      <c r="H1943">
        <v>9287</v>
      </c>
      <c r="I1943">
        <v>91.800669999999997</v>
      </c>
      <c r="J1943">
        <v>3.36078E-2</v>
      </c>
      <c r="N1943" s="1"/>
    </row>
    <row r="1944" spans="1:14" x14ac:dyDescent="0.25">
      <c r="A1944" t="s">
        <v>52</v>
      </c>
      <c r="B1944">
        <v>12</v>
      </c>
      <c r="C1944" s="1" t="s">
        <v>7</v>
      </c>
      <c r="D1944" s="1" t="s">
        <v>36</v>
      </c>
      <c r="E1944">
        <v>0</v>
      </c>
      <c r="F1944" t="str">
        <f t="shared" si="30"/>
        <v>Both12StocktonAverage Event Day0</v>
      </c>
      <c r="G1944" s="23">
        <v>1.3414170000000001</v>
      </c>
      <c r="H1944">
        <v>9263.75</v>
      </c>
      <c r="I1944">
        <v>87.761349999999993</v>
      </c>
      <c r="J1944">
        <v>1.06342E-2</v>
      </c>
      <c r="N1944" s="1"/>
    </row>
    <row r="1945" spans="1:14" x14ac:dyDescent="0.25">
      <c r="A1945" t="s">
        <v>52</v>
      </c>
      <c r="B1945">
        <v>12</v>
      </c>
      <c r="C1945" s="1" t="s">
        <v>7</v>
      </c>
      <c r="D1945" s="1" t="s">
        <v>36</v>
      </c>
      <c r="E1945">
        <v>1</v>
      </c>
      <c r="F1945" t="str">
        <f t="shared" si="30"/>
        <v>Both12StocktonAverage Event Day1</v>
      </c>
      <c r="G1945" s="23">
        <v>1.3702578999999999</v>
      </c>
      <c r="H1945">
        <v>9263.75</v>
      </c>
      <c r="I1945">
        <v>87.761349999999993</v>
      </c>
      <c r="J1945">
        <v>1.06342E-2</v>
      </c>
      <c r="N1945" s="1"/>
    </row>
    <row r="1946" spans="1:14" x14ac:dyDescent="0.25">
      <c r="A1946" t="s">
        <v>52</v>
      </c>
      <c r="B1946">
        <v>13</v>
      </c>
      <c r="C1946" s="1" t="s">
        <v>17</v>
      </c>
      <c r="D1946" s="1">
        <v>41456</v>
      </c>
      <c r="E1946">
        <v>0</v>
      </c>
      <c r="F1946" t="str">
        <f t="shared" si="30"/>
        <v>Both13All414560</v>
      </c>
      <c r="G1946" s="23">
        <v>1.4938252000000001</v>
      </c>
      <c r="H1946">
        <v>117919</v>
      </c>
      <c r="I1946">
        <v>90.647930000000002</v>
      </c>
      <c r="J1946">
        <v>9.3121000000000002E-3</v>
      </c>
      <c r="N1946" s="1"/>
    </row>
    <row r="1947" spans="1:14" x14ac:dyDescent="0.25">
      <c r="A1947" t="s">
        <v>52</v>
      </c>
      <c r="B1947">
        <v>13</v>
      </c>
      <c r="C1947" s="1" t="s">
        <v>17</v>
      </c>
      <c r="D1947" s="1">
        <v>41456</v>
      </c>
      <c r="E1947">
        <v>1</v>
      </c>
      <c r="F1947" t="str">
        <f t="shared" si="30"/>
        <v>Both13All414561</v>
      </c>
      <c r="G1947" s="23">
        <v>1.5065054</v>
      </c>
      <c r="H1947">
        <v>117919</v>
      </c>
      <c r="I1947">
        <v>90.647930000000002</v>
      </c>
      <c r="J1947">
        <v>9.3121000000000002E-3</v>
      </c>
      <c r="N1947" s="1"/>
    </row>
    <row r="1948" spans="1:14" x14ac:dyDescent="0.25">
      <c r="A1948" t="s">
        <v>52</v>
      </c>
      <c r="B1948">
        <v>13</v>
      </c>
      <c r="C1948" s="1" t="s">
        <v>17</v>
      </c>
      <c r="D1948" s="1">
        <v>41457</v>
      </c>
      <c r="E1948">
        <v>0</v>
      </c>
      <c r="F1948" t="str">
        <f t="shared" si="30"/>
        <v>Both13All414570</v>
      </c>
      <c r="G1948" s="23">
        <v>1.6339859000000001</v>
      </c>
      <c r="H1948">
        <v>117977</v>
      </c>
      <c r="I1948">
        <v>91.215069999999997</v>
      </c>
      <c r="J1948">
        <v>1.0065899999999999E-2</v>
      </c>
      <c r="N1948" s="1"/>
    </row>
    <row r="1949" spans="1:14" x14ac:dyDescent="0.25">
      <c r="A1949" t="s">
        <v>52</v>
      </c>
      <c r="B1949">
        <v>13</v>
      </c>
      <c r="C1949" s="1" t="s">
        <v>17</v>
      </c>
      <c r="D1949" s="1">
        <v>41457</v>
      </c>
      <c r="E1949">
        <v>1</v>
      </c>
      <c r="F1949" t="str">
        <f t="shared" si="30"/>
        <v>Both13All414571</v>
      </c>
      <c r="G1949" s="23">
        <v>1.6822798000000001</v>
      </c>
      <c r="H1949">
        <v>117977</v>
      </c>
      <c r="I1949">
        <v>91.215069999999997</v>
      </c>
      <c r="J1949">
        <v>1.0065899999999999E-2</v>
      </c>
      <c r="N1949" s="1"/>
    </row>
    <row r="1950" spans="1:14" x14ac:dyDescent="0.25">
      <c r="A1950" t="s">
        <v>52</v>
      </c>
      <c r="B1950">
        <v>13</v>
      </c>
      <c r="C1950" s="1" t="s">
        <v>17</v>
      </c>
      <c r="D1950" s="1">
        <v>41432</v>
      </c>
      <c r="E1950">
        <v>0</v>
      </c>
      <c r="F1950" t="str">
        <f t="shared" si="30"/>
        <v>Both13All414320</v>
      </c>
      <c r="G1950" s="23">
        <v>1.0438864999999999</v>
      </c>
      <c r="H1950">
        <v>114764</v>
      </c>
      <c r="I1950">
        <v>83.663700000000006</v>
      </c>
      <c r="J1950">
        <v>7.1676999999999999E-3</v>
      </c>
      <c r="N1950" s="1"/>
    </row>
    <row r="1951" spans="1:14" x14ac:dyDescent="0.25">
      <c r="A1951" t="s">
        <v>52</v>
      </c>
      <c r="B1951">
        <v>13</v>
      </c>
      <c r="C1951" s="1" t="s">
        <v>17</v>
      </c>
      <c r="D1951" s="1">
        <v>41432</v>
      </c>
      <c r="E1951">
        <v>1</v>
      </c>
      <c r="F1951" t="str">
        <f t="shared" si="30"/>
        <v>Both13All414321</v>
      </c>
      <c r="G1951" s="23">
        <v>1.0437771</v>
      </c>
      <c r="H1951">
        <v>114764</v>
      </c>
      <c r="I1951">
        <v>83.663700000000006</v>
      </c>
      <c r="J1951">
        <v>7.1676999999999999E-3</v>
      </c>
      <c r="N1951" s="1"/>
    </row>
    <row r="1952" spans="1:14" x14ac:dyDescent="0.25">
      <c r="A1952" t="s">
        <v>52</v>
      </c>
      <c r="B1952">
        <v>13</v>
      </c>
      <c r="C1952" s="1" t="s">
        <v>17</v>
      </c>
      <c r="D1952" s="1">
        <v>41526</v>
      </c>
      <c r="E1952">
        <v>0</v>
      </c>
      <c r="F1952" t="str">
        <f t="shared" si="30"/>
        <v>Both13All415260</v>
      </c>
      <c r="G1952" s="23">
        <v>1.0322088</v>
      </c>
      <c r="H1952">
        <v>119320</v>
      </c>
      <c r="I1952">
        <v>85.933909999999997</v>
      </c>
      <c r="J1952">
        <v>6.8516999999999996E-3</v>
      </c>
      <c r="N1952" s="1"/>
    </row>
    <row r="1953" spans="1:14" x14ac:dyDescent="0.25">
      <c r="A1953" t="s">
        <v>52</v>
      </c>
      <c r="B1953">
        <v>13</v>
      </c>
      <c r="C1953" s="1" t="s">
        <v>17</v>
      </c>
      <c r="D1953" s="1">
        <v>41526</v>
      </c>
      <c r="E1953">
        <v>1</v>
      </c>
      <c r="F1953" t="str">
        <f t="shared" si="30"/>
        <v>Both13All415261</v>
      </c>
      <c r="G1953" s="23">
        <v>1.0451739</v>
      </c>
      <c r="H1953">
        <v>119320</v>
      </c>
      <c r="I1953">
        <v>85.933909999999997</v>
      </c>
      <c r="J1953">
        <v>6.8516999999999996E-3</v>
      </c>
      <c r="N1953" s="1"/>
    </row>
    <row r="1954" spans="1:14" x14ac:dyDescent="0.25">
      <c r="A1954" t="s">
        <v>52</v>
      </c>
      <c r="B1954">
        <v>13</v>
      </c>
      <c r="C1954" s="1" t="s">
        <v>17</v>
      </c>
      <c r="D1954" s="1">
        <v>41527</v>
      </c>
      <c r="E1954">
        <v>0</v>
      </c>
      <c r="F1954" t="str">
        <f t="shared" si="30"/>
        <v>Both13All415270</v>
      </c>
      <c r="G1954" s="23">
        <v>0.93662449999999997</v>
      </c>
      <c r="H1954">
        <v>119288</v>
      </c>
      <c r="I1954">
        <v>81.067850000000007</v>
      </c>
      <c r="J1954">
        <v>6.2421999999999998E-3</v>
      </c>
      <c r="N1954" s="1"/>
    </row>
    <row r="1955" spans="1:14" x14ac:dyDescent="0.25">
      <c r="A1955" t="s">
        <v>52</v>
      </c>
      <c r="B1955">
        <v>13</v>
      </c>
      <c r="C1955" s="1" t="s">
        <v>17</v>
      </c>
      <c r="D1955" s="1">
        <v>41527</v>
      </c>
      <c r="E1955">
        <v>1</v>
      </c>
      <c r="F1955" t="str">
        <f t="shared" si="30"/>
        <v>Both13All415271</v>
      </c>
      <c r="G1955" s="23">
        <v>0.95997178999999999</v>
      </c>
      <c r="H1955">
        <v>119288</v>
      </c>
      <c r="I1955">
        <v>81.067850000000007</v>
      </c>
      <c r="J1955">
        <v>6.2421999999999998E-3</v>
      </c>
      <c r="N1955" s="1"/>
    </row>
    <row r="1956" spans="1:14" x14ac:dyDescent="0.25">
      <c r="A1956" t="s">
        <v>52</v>
      </c>
      <c r="B1956">
        <v>13</v>
      </c>
      <c r="C1956" s="1" t="s">
        <v>17</v>
      </c>
      <c r="D1956" s="1">
        <v>41505</v>
      </c>
      <c r="E1956">
        <v>0</v>
      </c>
      <c r="F1956" t="str">
        <f t="shared" si="30"/>
        <v>Both13All415050</v>
      </c>
      <c r="G1956" s="23">
        <v>1.2739906999999999</v>
      </c>
      <c r="H1956">
        <v>119278</v>
      </c>
      <c r="I1956">
        <v>87.614599999999996</v>
      </c>
      <c r="J1956">
        <v>8.3058000000000003E-3</v>
      </c>
      <c r="N1956" s="1"/>
    </row>
    <row r="1957" spans="1:14" x14ac:dyDescent="0.25">
      <c r="A1957" t="s">
        <v>52</v>
      </c>
      <c r="B1957">
        <v>13</v>
      </c>
      <c r="C1957" s="1" t="s">
        <v>17</v>
      </c>
      <c r="D1957" s="1">
        <v>41505</v>
      </c>
      <c r="E1957">
        <v>1</v>
      </c>
      <c r="F1957" t="str">
        <f t="shared" si="30"/>
        <v>Both13All415051</v>
      </c>
      <c r="G1957" s="23">
        <v>1.2966880000000001</v>
      </c>
      <c r="H1957">
        <v>119278</v>
      </c>
      <c r="I1957">
        <v>87.614599999999996</v>
      </c>
      <c r="J1957">
        <v>8.3058000000000003E-3</v>
      </c>
      <c r="N1957" s="1"/>
    </row>
    <row r="1958" spans="1:14" x14ac:dyDescent="0.25">
      <c r="A1958" t="s">
        <v>52</v>
      </c>
      <c r="B1958">
        <v>13</v>
      </c>
      <c r="C1958" s="1" t="s">
        <v>17</v>
      </c>
      <c r="D1958" s="1">
        <v>41474</v>
      </c>
      <c r="E1958">
        <v>0</v>
      </c>
      <c r="F1958" t="str">
        <f t="shared" si="30"/>
        <v>Both13All414740</v>
      </c>
      <c r="G1958" s="23">
        <v>1.0131961</v>
      </c>
      <c r="H1958">
        <v>118810</v>
      </c>
      <c r="I1958">
        <v>81.169079999999994</v>
      </c>
      <c r="J1958">
        <v>6.6825000000000001E-3</v>
      </c>
      <c r="N1958" s="1"/>
    </row>
    <row r="1959" spans="1:14" x14ac:dyDescent="0.25">
      <c r="A1959" t="s">
        <v>52</v>
      </c>
      <c r="B1959">
        <v>13</v>
      </c>
      <c r="C1959" s="1" t="s">
        <v>17</v>
      </c>
      <c r="D1959" s="1">
        <v>41474</v>
      </c>
      <c r="E1959">
        <v>1</v>
      </c>
      <c r="F1959" t="str">
        <f t="shared" si="30"/>
        <v>Both13All414741</v>
      </c>
      <c r="G1959" s="23">
        <v>1.0310279</v>
      </c>
      <c r="H1959">
        <v>118810</v>
      </c>
      <c r="I1959">
        <v>81.169079999999994</v>
      </c>
      <c r="J1959">
        <v>6.6825000000000001E-3</v>
      </c>
      <c r="N1959" s="1"/>
    </row>
    <row r="1960" spans="1:14" x14ac:dyDescent="0.25">
      <c r="A1960" t="s">
        <v>52</v>
      </c>
      <c r="B1960">
        <v>13</v>
      </c>
      <c r="C1960" s="1" t="s">
        <v>17</v>
      </c>
      <c r="D1960" s="1">
        <v>41453</v>
      </c>
      <c r="E1960">
        <v>0</v>
      </c>
      <c r="F1960" t="str">
        <f t="shared" si="30"/>
        <v>Both13All414530</v>
      </c>
      <c r="G1960" s="23">
        <v>1.4185247999999999</v>
      </c>
      <c r="H1960">
        <v>117796</v>
      </c>
      <c r="I1960">
        <v>91.245429999999999</v>
      </c>
      <c r="J1960">
        <v>9.0784999999999998E-3</v>
      </c>
      <c r="N1960" s="1"/>
    </row>
    <row r="1961" spans="1:14" x14ac:dyDescent="0.25">
      <c r="A1961" t="s">
        <v>52</v>
      </c>
      <c r="B1961">
        <v>13</v>
      </c>
      <c r="C1961" s="1" t="s">
        <v>17</v>
      </c>
      <c r="D1961" s="1">
        <v>41453</v>
      </c>
      <c r="E1961">
        <v>1</v>
      </c>
      <c r="F1961" t="str">
        <f t="shared" si="30"/>
        <v>Both13All414531</v>
      </c>
      <c r="G1961" s="23">
        <v>1.4073068</v>
      </c>
      <c r="H1961">
        <v>117796</v>
      </c>
      <c r="I1961">
        <v>91.245429999999999</v>
      </c>
      <c r="J1961">
        <v>9.0784999999999998E-3</v>
      </c>
      <c r="N1961" s="1"/>
    </row>
    <row r="1962" spans="1:14" x14ac:dyDescent="0.25">
      <c r="A1962" t="s">
        <v>52</v>
      </c>
      <c r="B1962">
        <v>13</v>
      </c>
      <c r="C1962" s="1" t="s">
        <v>17</v>
      </c>
      <c r="D1962" s="1" t="s">
        <v>36</v>
      </c>
      <c r="E1962">
        <v>0</v>
      </c>
      <c r="F1962" t="str">
        <f t="shared" si="30"/>
        <v>Both13AllAverage Event Day0</v>
      </c>
      <c r="G1962" s="23">
        <v>1.2320177000000001</v>
      </c>
      <c r="H1962">
        <v>118144</v>
      </c>
      <c r="I1962">
        <v>86.570719999999994</v>
      </c>
      <c r="J1962">
        <v>2.9082999999999999E-3</v>
      </c>
      <c r="N1962" s="1"/>
    </row>
    <row r="1963" spans="1:14" x14ac:dyDescent="0.25">
      <c r="A1963" t="s">
        <v>52</v>
      </c>
      <c r="B1963">
        <v>13</v>
      </c>
      <c r="C1963" s="1" t="s">
        <v>17</v>
      </c>
      <c r="D1963" s="1" t="s">
        <v>36</v>
      </c>
      <c r="E1963">
        <v>1</v>
      </c>
      <c r="F1963" t="str">
        <f t="shared" si="30"/>
        <v>Both13AllAverage Event Day1</v>
      </c>
      <c r="G1963" s="23">
        <v>1.2467591</v>
      </c>
      <c r="H1963">
        <v>118144</v>
      </c>
      <c r="I1963">
        <v>86.570719999999994</v>
      </c>
      <c r="J1963">
        <v>2.9082999999999999E-3</v>
      </c>
      <c r="N1963" s="1"/>
    </row>
    <row r="1964" spans="1:14" x14ac:dyDescent="0.25">
      <c r="A1964" t="s">
        <v>52</v>
      </c>
      <c r="B1964">
        <v>13</v>
      </c>
      <c r="C1964" s="1" t="s">
        <v>3</v>
      </c>
      <c r="D1964" s="1">
        <v>41456</v>
      </c>
      <c r="E1964">
        <v>0</v>
      </c>
      <c r="F1964" t="str">
        <f t="shared" si="30"/>
        <v>Both13Greater Bay Area414560</v>
      </c>
      <c r="G1964" s="23">
        <v>1.0517928000000001</v>
      </c>
      <c r="H1964">
        <v>51870</v>
      </c>
      <c r="I1964">
        <v>86.498589999999993</v>
      </c>
      <c r="J1964">
        <v>1.13612E-2</v>
      </c>
      <c r="N1964" s="1"/>
    </row>
    <row r="1965" spans="1:14" x14ac:dyDescent="0.25">
      <c r="A1965" t="s">
        <v>52</v>
      </c>
      <c r="B1965">
        <v>13</v>
      </c>
      <c r="C1965" s="1" t="s">
        <v>3</v>
      </c>
      <c r="D1965" s="1">
        <v>41456</v>
      </c>
      <c r="E1965">
        <v>1</v>
      </c>
      <c r="F1965" t="str">
        <f t="shared" si="30"/>
        <v>Both13Greater Bay Area414561</v>
      </c>
      <c r="G1965" s="23">
        <v>1.0243477999999999</v>
      </c>
      <c r="H1965">
        <v>51870</v>
      </c>
      <c r="I1965">
        <v>86.498589999999993</v>
      </c>
      <c r="J1965">
        <v>1.13612E-2</v>
      </c>
      <c r="N1965" s="1"/>
    </row>
    <row r="1966" spans="1:14" x14ac:dyDescent="0.25">
      <c r="A1966" t="s">
        <v>52</v>
      </c>
      <c r="B1966">
        <v>13</v>
      </c>
      <c r="C1966" s="1" t="s">
        <v>3</v>
      </c>
      <c r="D1966" s="1">
        <v>41457</v>
      </c>
      <c r="E1966">
        <v>0</v>
      </c>
      <c r="F1966" t="str">
        <f t="shared" si="30"/>
        <v>Both13Greater Bay Area414570</v>
      </c>
      <c r="G1966" s="23">
        <v>1.1381733999999999</v>
      </c>
      <c r="H1966">
        <v>51913</v>
      </c>
      <c r="I1966">
        <v>84.751069999999999</v>
      </c>
      <c r="J1966">
        <v>1.24212E-2</v>
      </c>
      <c r="N1966" s="1"/>
    </row>
    <row r="1967" spans="1:14" x14ac:dyDescent="0.25">
      <c r="A1967" t="s">
        <v>52</v>
      </c>
      <c r="B1967">
        <v>13</v>
      </c>
      <c r="C1967" s="1" t="s">
        <v>3</v>
      </c>
      <c r="D1967" s="1">
        <v>41457</v>
      </c>
      <c r="E1967">
        <v>1</v>
      </c>
      <c r="F1967" t="str">
        <f t="shared" si="30"/>
        <v>Both13Greater Bay Area414571</v>
      </c>
      <c r="G1967" s="23">
        <v>1.1274389</v>
      </c>
      <c r="H1967">
        <v>51913</v>
      </c>
      <c r="I1967">
        <v>84.751069999999999</v>
      </c>
      <c r="J1967">
        <v>1.24212E-2</v>
      </c>
      <c r="N1967" s="1"/>
    </row>
    <row r="1968" spans="1:14" x14ac:dyDescent="0.25">
      <c r="A1968" t="s">
        <v>52</v>
      </c>
      <c r="B1968">
        <v>13</v>
      </c>
      <c r="C1968" s="1" t="s">
        <v>3</v>
      </c>
      <c r="D1968" s="1">
        <v>41432</v>
      </c>
      <c r="E1968">
        <v>0</v>
      </c>
      <c r="F1968" t="str">
        <f t="shared" si="30"/>
        <v>Both13Greater Bay Area414320</v>
      </c>
      <c r="G1968" s="23">
        <v>0.68420400000000003</v>
      </c>
      <c r="H1968">
        <v>50126</v>
      </c>
      <c r="I1968">
        <v>76.758030000000005</v>
      </c>
      <c r="J1968">
        <v>7.3305000000000002E-3</v>
      </c>
      <c r="N1968" s="1"/>
    </row>
    <row r="1969" spans="1:14" x14ac:dyDescent="0.25">
      <c r="A1969" t="s">
        <v>52</v>
      </c>
      <c r="B1969">
        <v>13</v>
      </c>
      <c r="C1969" s="1" t="s">
        <v>3</v>
      </c>
      <c r="D1969" s="1">
        <v>41432</v>
      </c>
      <c r="E1969">
        <v>1</v>
      </c>
      <c r="F1969" t="str">
        <f t="shared" si="30"/>
        <v>Both13Greater Bay Area414321</v>
      </c>
      <c r="G1969" s="23">
        <v>0.69621513999999995</v>
      </c>
      <c r="H1969">
        <v>50126</v>
      </c>
      <c r="I1969">
        <v>76.758030000000005</v>
      </c>
      <c r="J1969">
        <v>7.3305000000000002E-3</v>
      </c>
      <c r="N1969" s="1"/>
    </row>
    <row r="1970" spans="1:14" x14ac:dyDescent="0.25">
      <c r="A1970" t="s">
        <v>52</v>
      </c>
      <c r="B1970">
        <v>13</v>
      </c>
      <c r="C1970" s="1" t="s">
        <v>3</v>
      </c>
      <c r="D1970" s="1">
        <v>41526</v>
      </c>
      <c r="E1970">
        <v>0</v>
      </c>
      <c r="F1970" t="str">
        <f t="shared" si="30"/>
        <v>Both13Greater Bay Area415260</v>
      </c>
      <c r="G1970" s="23">
        <v>0.78058176999999995</v>
      </c>
      <c r="H1970">
        <v>52756</v>
      </c>
      <c r="I1970">
        <v>80.805509999999998</v>
      </c>
      <c r="J1970">
        <v>8.3757999999999992E-3</v>
      </c>
      <c r="N1970" s="1"/>
    </row>
    <row r="1971" spans="1:14" x14ac:dyDescent="0.25">
      <c r="A1971" t="s">
        <v>52</v>
      </c>
      <c r="B1971">
        <v>13</v>
      </c>
      <c r="C1971" s="1" t="s">
        <v>3</v>
      </c>
      <c r="D1971" s="1">
        <v>41526</v>
      </c>
      <c r="E1971">
        <v>1</v>
      </c>
      <c r="F1971" t="str">
        <f t="shared" si="30"/>
        <v>Both13Greater Bay Area415261</v>
      </c>
      <c r="G1971" s="23">
        <v>0.78230803000000004</v>
      </c>
      <c r="H1971">
        <v>52756</v>
      </c>
      <c r="I1971">
        <v>80.805509999999998</v>
      </c>
      <c r="J1971">
        <v>8.3757999999999992E-3</v>
      </c>
      <c r="N1971" s="1"/>
    </row>
    <row r="1972" spans="1:14" x14ac:dyDescent="0.25">
      <c r="A1972" t="s">
        <v>52</v>
      </c>
      <c r="B1972">
        <v>13</v>
      </c>
      <c r="C1972" s="1" t="s">
        <v>3</v>
      </c>
      <c r="D1972" s="1">
        <v>41527</v>
      </c>
      <c r="E1972">
        <v>0</v>
      </c>
      <c r="F1972" t="str">
        <f t="shared" si="30"/>
        <v>Both13Greater Bay Area415270</v>
      </c>
      <c r="G1972" s="23">
        <v>0.67497927000000002</v>
      </c>
      <c r="H1972">
        <v>52743</v>
      </c>
      <c r="I1972">
        <v>75.785520000000005</v>
      </c>
      <c r="J1972">
        <v>7.0022000000000001E-3</v>
      </c>
      <c r="N1972" s="1"/>
    </row>
    <row r="1973" spans="1:14" x14ac:dyDescent="0.25">
      <c r="A1973" t="s">
        <v>52</v>
      </c>
      <c r="B1973">
        <v>13</v>
      </c>
      <c r="C1973" s="1" t="s">
        <v>3</v>
      </c>
      <c r="D1973" s="1">
        <v>41527</v>
      </c>
      <c r="E1973">
        <v>1</v>
      </c>
      <c r="F1973" t="str">
        <f t="shared" si="30"/>
        <v>Both13Greater Bay Area415271</v>
      </c>
      <c r="G1973" s="23">
        <v>0.69729920000000001</v>
      </c>
      <c r="H1973">
        <v>52743</v>
      </c>
      <c r="I1973">
        <v>75.785520000000005</v>
      </c>
      <c r="J1973">
        <v>7.0022000000000001E-3</v>
      </c>
      <c r="N1973" s="1"/>
    </row>
    <row r="1974" spans="1:14" x14ac:dyDescent="0.25">
      <c r="A1974" t="s">
        <v>52</v>
      </c>
      <c r="B1974">
        <v>13</v>
      </c>
      <c r="C1974" s="1" t="s">
        <v>3</v>
      </c>
      <c r="D1974" s="1">
        <v>41505</v>
      </c>
      <c r="E1974">
        <v>0</v>
      </c>
      <c r="F1974" t="str">
        <f t="shared" si="30"/>
        <v>Both13Greater Bay Area415050</v>
      </c>
      <c r="G1974" s="23">
        <v>0.93715126999999998</v>
      </c>
      <c r="H1974">
        <v>52687</v>
      </c>
      <c r="I1974">
        <v>81.743260000000006</v>
      </c>
      <c r="J1974">
        <v>1.0285000000000001E-2</v>
      </c>
      <c r="N1974" s="1"/>
    </row>
    <row r="1975" spans="1:14" x14ac:dyDescent="0.25">
      <c r="A1975" t="s">
        <v>52</v>
      </c>
      <c r="B1975">
        <v>13</v>
      </c>
      <c r="C1975" s="1" t="s">
        <v>3</v>
      </c>
      <c r="D1975" s="1">
        <v>41505</v>
      </c>
      <c r="E1975">
        <v>1</v>
      </c>
      <c r="F1975" t="str">
        <f t="shared" si="30"/>
        <v>Both13Greater Bay Area415051</v>
      </c>
      <c r="G1975" s="23">
        <v>0.93135124999999996</v>
      </c>
      <c r="H1975">
        <v>52687</v>
      </c>
      <c r="I1975">
        <v>81.743260000000006</v>
      </c>
      <c r="J1975">
        <v>1.0285000000000001E-2</v>
      </c>
      <c r="N1975" s="1"/>
    </row>
    <row r="1976" spans="1:14" x14ac:dyDescent="0.25">
      <c r="A1976" t="s">
        <v>52</v>
      </c>
      <c r="B1976">
        <v>13</v>
      </c>
      <c r="C1976" s="1" t="s">
        <v>3</v>
      </c>
      <c r="D1976" s="1">
        <v>41474</v>
      </c>
      <c r="E1976">
        <v>0</v>
      </c>
      <c r="F1976" t="str">
        <f t="shared" si="30"/>
        <v>Both13Greater Bay Area414740</v>
      </c>
      <c r="G1976" s="23">
        <v>0.69163198999999997</v>
      </c>
      <c r="H1976">
        <v>52392</v>
      </c>
      <c r="I1976">
        <v>73.377669999999995</v>
      </c>
      <c r="J1976">
        <v>7.1379E-3</v>
      </c>
      <c r="N1976" s="1"/>
    </row>
    <row r="1977" spans="1:14" x14ac:dyDescent="0.25">
      <c r="A1977" t="s">
        <v>52</v>
      </c>
      <c r="B1977">
        <v>13</v>
      </c>
      <c r="C1977" s="1" t="s">
        <v>3</v>
      </c>
      <c r="D1977" s="1">
        <v>41474</v>
      </c>
      <c r="E1977">
        <v>1</v>
      </c>
      <c r="F1977" t="str">
        <f t="shared" si="30"/>
        <v>Both13Greater Bay Area414741</v>
      </c>
      <c r="G1977" s="23">
        <v>0.71420328</v>
      </c>
      <c r="H1977">
        <v>52392</v>
      </c>
      <c r="I1977">
        <v>73.377669999999995</v>
      </c>
      <c r="J1977">
        <v>7.1379E-3</v>
      </c>
      <c r="N1977" s="1"/>
    </row>
    <row r="1978" spans="1:14" x14ac:dyDescent="0.25">
      <c r="A1978" t="s">
        <v>52</v>
      </c>
      <c r="B1978">
        <v>13</v>
      </c>
      <c r="C1978" s="1" t="s">
        <v>3</v>
      </c>
      <c r="D1978" s="1">
        <v>41453</v>
      </c>
      <c r="E1978">
        <v>0</v>
      </c>
      <c r="F1978" t="str">
        <f t="shared" si="30"/>
        <v>Both13Greater Bay Area414530</v>
      </c>
      <c r="G1978" s="23">
        <v>1.0407576999999999</v>
      </c>
      <c r="H1978">
        <v>51785</v>
      </c>
      <c r="I1978">
        <v>88.381249999999994</v>
      </c>
      <c r="J1978">
        <v>1.1533699999999999E-2</v>
      </c>
      <c r="N1978" s="1"/>
    </row>
    <row r="1979" spans="1:14" x14ac:dyDescent="0.25">
      <c r="A1979" t="s">
        <v>52</v>
      </c>
      <c r="B1979">
        <v>13</v>
      </c>
      <c r="C1979" s="1" t="s">
        <v>3</v>
      </c>
      <c r="D1979" s="1">
        <v>41453</v>
      </c>
      <c r="E1979">
        <v>1</v>
      </c>
      <c r="F1979" t="str">
        <f t="shared" si="30"/>
        <v>Both13Greater Bay Area414531</v>
      </c>
      <c r="G1979" s="23">
        <v>1.0043671000000001</v>
      </c>
      <c r="H1979">
        <v>51785</v>
      </c>
      <c r="I1979">
        <v>88.381249999999994</v>
      </c>
      <c r="J1979">
        <v>1.1533699999999999E-2</v>
      </c>
      <c r="N1979" s="1"/>
    </row>
    <row r="1980" spans="1:14" x14ac:dyDescent="0.25">
      <c r="A1980" t="s">
        <v>52</v>
      </c>
      <c r="B1980">
        <v>13</v>
      </c>
      <c r="C1980" s="1" t="s">
        <v>3</v>
      </c>
      <c r="D1980" s="1" t="s">
        <v>36</v>
      </c>
      <c r="E1980">
        <v>0</v>
      </c>
      <c r="F1980" t="str">
        <f t="shared" si="30"/>
        <v>Both13Greater Bay AreaAverage Event Day0</v>
      </c>
      <c r="G1980" s="23">
        <v>0.87567901999999997</v>
      </c>
      <c r="H1980">
        <v>52034</v>
      </c>
      <c r="I1980">
        <v>81.012630000000001</v>
      </c>
      <c r="J1980">
        <v>3.4746E-3</v>
      </c>
      <c r="N1980" s="1"/>
    </row>
    <row r="1981" spans="1:14" x14ac:dyDescent="0.25">
      <c r="A1981" t="s">
        <v>52</v>
      </c>
      <c r="B1981">
        <v>13</v>
      </c>
      <c r="C1981" s="1" t="s">
        <v>3</v>
      </c>
      <c r="D1981" s="1" t="s">
        <v>36</v>
      </c>
      <c r="E1981">
        <v>1</v>
      </c>
      <c r="F1981" t="str">
        <f t="shared" si="30"/>
        <v>Both13Greater Bay AreaAverage Event Day1</v>
      </c>
      <c r="G1981" s="23">
        <v>0.87247392999999995</v>
      </c>
      <c r="H1981">
        <v>52034</v>
      </c>
      <c r="I1981">
        <v>81.012630000000001</v>
      </c>
      <c r="J1981">
        <v>3.4746E-3</v>
      </c>
      <c r="N1981" s="1"/>
    </row>
    <row r="1982" spans="1:14" x14ac:dyDescent="0.25">
      <c r="A1982" t="s">
        <v>52</v>
      </c>
      <c r="B1982">
        <v>13</v>
      </c>
      <c r="C1982" s="1" t="s">
        <v>44</v>
      </c>
      <c r="D1982" s="1">
        <v>41456</v>
      </c>
      <c r="E1982">
        <v>0</v>
      </c>
      <c r="F1982" t="str">
        <f t="shared" si="30"/>
        <v>Both13Greater Fresno Area414560</v>
      </c>
      <c r="G1982" s="23">
        <v>2.3656581999999999</v>
      </c>
      <c r="H1982">
        <v>9577</v>
      </c>
      <c r="I1982">
        <v>97</v>
      </c>
      <c r="J1982">
        <v>3.8678200000000003E-2</v>
      </c>
      <c r="N1982" s="1"/>
    </row>
    <row r="1983" spans="1:14" x14ac:dyDescent="0.25">
      <c r="A1983" t="s">
        <v>52</v>
      </c>
      <c r="B1983">
        <v>13</v>
      </c>
      <c r="C1983" s="1" t="s">
        <v>44</v>
      </c>
      <c r="D1983" s="1">
        <v>41456</v>
      </c>
      <c r="E1983">
        <v>1</v>
      </c>
      <c r="F1983" t="str">
        <f t="shared" si="30"/>
        <v>Both13Greater Fresno Area414561</v>
      </c>
      <c r="G1983" s="23">
        <v>2.4063322999999999</v>
      </c>
      <c r="H1983">
        <v>9577</v>
      </c>
      <c r="I1983">
        <v>97</v>
      </c>
      <c r="J1983">
        <v>3.8678200000000003E-2</v>
      </c>
      <c r="N1983" s="1"/>
    </row>
    <row r="1984" spans="1:14" x14ac:dyDescent="0.25">
      <c r="A1984" t="s">
        <v>52</v>
      </c>
      <c r="B1984">
        <v>13</v>
      </c>
      <c r="C1984" s="1" t="s">
        <v>44</v>
      </c>
      <c r="D1984" s="1">
        <v>41457</v>
      </c>
      <c r="E1984">
        <v>0</v>
      </c>
      <c r="F1984" t="str">
        <f t="shared" si="30"/>
        <v>Both13Greater Fresno Area414570</v>
      </c>
      <c r="G1984" s="23">
        <v>2.3408299000000001</v>
      </c>
      <c r="H1984">
        <v>9566</v>
      </c>
      <c r="I1984">
        <v>99.5</v>
      </c>
      <c r="J1984">
        <v>3.81255E-2</v>
      </c>
      <c r="N1984" s="1"/>
    </row>
    <row r="1985" spans="1:14" x14ac:dyDescent="0.25">
      <c r="A1985" t="s">
        <v>52</v>
      </c>
      <c r="B1985">
        <v>13</v>
      </c>
      <c r="C1985" s="1" t="s">
        <v>44</v>
      </c>
      <c r="D1985" s="1">
        <v>41457</v>
      </c>
      <c r="E1985">
        <v>1</v>
      </c>
      <c r="F1985" t="str">
        <f t="shared" si="30"/>
        <v>Both13Greater Fresno Area414571</v>
      </c>
      <c r="G1985" s="23">
        <v>2.4019859000000001</v>
      </c>
      <c r="H1985">
        <v>9566</v>
      </c>
      <c r="I1985">
        <v>99.5</v>
      </c>
      <c r="J1985">
        <v>3.81255E-2</v>
      </c>
      <c r="N1985" s="1"/>
    </row>
    <row r="1986" spans="1:14" x14ac:dyDescent="0.25">
      <c r="A1986" t="s">
        <v>52</v>
      </c>
      <c r="B1986">
        <v>13</v>
      </c>
      <c r="C1986" s="1" t="s">
        <v>44</v>
      </c>
      <c r="D1986" s="1">
        <v>41432</v>
      </c>
      <c r="E1986">
        <v>0</v>
      </c>
      <c r="F1986" t="str">
        <f t="shared" si="30"/>
        <v>Both13Greater Fresno Area414320</v>
      </c>
      <c r="G1986" s="23">
        <v>1.7228026000000001</v>
      </c>
      <c r="H1986">
        <v>9461</v>
      </c>
      <c r="I1986">
        <v>93.5</v>
      </c>
      <c r="J1986">
        <v>3.2496200000000003E-2</v>
      </c>
      <c r="N1986" s="1"/>
    </row>
    <row r="1987" spans="1:14" x14ac:dyDescent="0.25">
      <c r="A1987" t="s">
        <v>52</v>
      </c>
      <c r="B1987">
        <v>13</v>
      </c>
      <c r="C1987" s="1" t="s">
        <v>44</v>
      </c>
      <c r="D1987" s="1">
        <v>41432</v>
      </c>
      <c r="E1987">
        <v>1</v>
      </c>
      <c r="F1987" t="str">
        <f t="shared" ref="F1987:F2050" si="31">CONCATENATE(A1987,B1987,C1987,D1987,E1987)</f>
        <v>Both13Greater Fresno Area414321</v>
      </c>
      <c r="G1987" s="23">
        <v>1.6665639999999999</v>
      </c>
      <c r="H1987">
        <v>9461</v>
      </c>
      <c r="I1987">
        <v>93.5</v>
      </c>
      <c r="J1987">
        <v>3.2496200000000003E-2</v>
      </c>
      <c r="N1987" s="1"/>
    </row>
    <row r="1988" spans="1:14" x14ac:dyDescent="0.25">
      <c r="A1988" t="s">
        <v>52</v>
      </c>
      <c r="B1988">
        <v>13</v>
      </c>
      <c r="C1988" s="1" t="s">
        <v>44</v>
      </c>
      <c r="D1988" s="1">
        <v>41526</v>
      </c>
      <c r="E1988">
        <v>0</v>
      </c>
      <c r="F1988" t="str">
        <f t="shared" si="31"/>
        <v>Both13Greater Fresno Area415260</v>
      </c>
      <c r="G1988" s="23">
        <v>1.4895867</v>
      </c>
      <c r="H1988">
        <v>9624</v>
      </c>
      <c r="I1988">
        <v>93.5</v>
      </c>
      <c r="J1988">
        <v>2.9229000000000002E-2</v>
      </c>
      <c r="N1988" s="1"/>
    </row>
    <row r="1989" spans="1:14" x14ac:dyDescent="0.25">
      <c r="A1989" t="s">
        <v>52</v>
      </c>
      <c r="B1989">
        <v>13</v>
      </c>
      <c r="C1989" s="1" t="s">
        <v>44</v>
      </c>
      <c r="D1989" s="1">
        <v>41526</v>
      </c>
      <c r="E1989">
        <v>1</v>
      </c>
      <c r="F1989" t="str">
        <f t="shared" si="31"/>
        <v>Both13Greater Fresno Area415261</v>
      </c>
      <c r="G1989" s="23">
        <v>1.4859548</v>
      </c>
      <c r="H1989">
        <v>9624</v>
      </c>
      <c r="I1989">
        <v>93.5</v>
      </c>
      <c r="J1989">
        <v>2.9229000000000002E-2</v>
      </c>
      <c r="N1989" s="1"/>
    </row>
    <row r="1990" spans="1:14" x14ac:dyDescent="0.25">
      <c r="A1990" t="s">
        <v>52</v>
      </c>
      <c r="B1990">
        <v>13</v>
      </c>
      <c r="C1990" s="1" t="s">
        <v>44</v>
      </c>
      <c r="D1990" s="1">
        <v>41527</v>
      </c>
      <c r="E1990">
        <v>0</v>
      </c>
      <c r="F1990" t="str">
        <f t="shared" si="31"/>
        <v>Both13Greater Fresno Area415270</v>
      </c>
      <c r="G1990" s="23">
        <v>1.4160181999999999</v>
      </c>
      <c r="H1990">
        <v>9619</v>
      </c>
      <c r="I1990">
        <v>93</v>
      </c>
      <c r="J1990">
        <v>2.8083899999999998E-2</v>
      </c>
      <c r="N1990" s="1"/>
    </row>
    <row r="1991" spans="1:14" x14ac:dyDescent="0.25">
      <c r="A1991" t="s">
        <v>52</v>
      </c>
      <c r="B1991">
        <v>13</v>
      </c>
      <c r="C1991" s="1" t="s">
        <v>44</v>
      </c>
      <c r="D1991" s="1">
        <v>41527</v>
      </c>
      <c r="E1991">
        <v>1</v>
      </c>
      <c r="F1991" t="str">
        <f t="shared" si="31"/>
        <v>Both13Greater Fresno Area415271</v>
      </c>
      <c r="G1991" s="23">
        <v>1.4063961</v>
      </c>
      <c r="H1991">
        <v>9619</v>
      </c>
      <c r="I1991">
        <v>93</v>
      </c>
      <c r="J1991">
        <v>2.8083899999999998E-2</v>
      </c>
      <c r="N1991" s="1"/>
    </row>
    <row r="1992" spans="1:14" x14ac:dyDescent="0.25">
      <c r="A1992" t="s">
        <v>52</v>
      </c>
      <c r="B1992">
        <v>13</v>
      </c>
      <c r="C1992" s="1" t="s">
        <v>44</v>
      </c>
      <c r="D1992" s="1">
        <v>41505</v>
      </c>
      <c r="E1992">
        <v>0</v>
      </c>
      <c r="F1992" t="str">
        <f t="shared" si="31"/>
        <v>Both13Greater Fresno Area415050</v>
      </c>
      <c r="G1992" s="23">
        <v>2.0780959000000001</v>
      </c>
      <c r="H1992">
        <v>9628</v>
      </c>
      <c r="I1992">
        <v>101</v>
      </c>
      <c r="J1992">
        <v>3.6864099999999997E-2</v>
      </c>
      <c r="N1992" s="1"/>
    </row>
    <row r="1993" spans="1:14" x14ac:dyDescent="0.25">
      <c r="A1993" t="s">
        <v>52</v>
      </c>
      <c r="B1993">
        <v>13</v>
      </c>
      <c r="C1993" s="1" t="s">
        <v>44</v>
      </c>
      <c r="D1993" s="1">
        <v>41505</v>
      </c>
      <c r="E1993">
        <v>1</v>
      </c>
      <c r="F1993" t="str">
        <f t="shared" si="31"/>
        <v>Both13Greater Fresno Area415051</v>
      </c>
      <c r="G1993" s="23">
        <v>2.1333304000000002</v>
      </c>
      <c r="H1993">
        <v>9628</v>
      </c>
      <c r="I1993">
        <v>101</v>
      </c>
      <c r="J1993">
        <v>3.6864099999999997E-2</v>
      </c>
      <c r="N1993" s="1"/>
    </row>
    <row r="1994" spans="1:14" x14ac:dyDescent="0.25">
      <c r="A1994" t="s">
        <v>52</v>
      </c>
      <c r="B1994">
        <v>13</v>
      </c>
      <c r="C1994" s="1" t="s">
        <v>44</v>
      </c>
      <c r="D1994" s="1">
        <v>41474</v>
      </c>
      <c r="E1994">
        <v>0</v>
      </c>
      <c r="F1994" t="str">
        <f t="shared" si="31"/>
        <v>Both13Greater Fresno Area414740</v>
      </c>
      <c r="G1994" s="23">
        <v>1.6463935000000001</v>
      </c>
      <c r="H1994">
        <v>9595</v>
      </c>
      <c r="I1994">
        <v>94.5</v>
      </c>
      <c r="J1994">
        <v>3.06652E-2</v>
      </c>
      <c r="N1994" s="1"/>
    </row>
    <row r="1995" spans="1:14" x14ac:dyDescent="0.25">
      <c r="A1995" t="s">
        <v>52</v>
      </c>
      <c r="B1995">
        <v>13</v>
      </c>
      <c r="C1995" s="1" t="s">
        <v>44</v>
      </c>
      <c r="D1995" s="1">
        <v>41474</v>
      </c>
      <c r="E1995">
        <v>1</v>
      </c>
      <c r="F1995" t="str">
        <f t="shared" si="31"/>
        <v>Both13Greater Fresno Area414741</v>
      </c>
      <c r="G1995" s="23">
        <v>1.6554591000000001</v>
      </c>
      <c r="H1995">
        <v>9595</v>
      </c>
      <c r="I1995">
        <v>94.5</v>
      </c>
      <c r="J1995">
        <v>3.06652E-2</v>
      </c>
      <c r="N1995" s="1"/>
    </row>
    <row r="1996" spans="1:14" x14ac:dyDescent="0.25">
      <c r="A1996" t="s">
        <v>52</v>
      </c>
      <c r="B1996">
        <v>13</v>
      </c>
      <c r="C1996" s="1" t="s">
        <v>44</v>
      </c>
      <c r="D1996" s="1">
        <v>41453</v>
      </c>
      <c r="E1996">
        <v>0</v>
      </c>
      <c r="F1996" t="str">
        <f t="shared" si="31"/>
        <v>Both13Greater Fresno Area414530</v>
      </c>
      <c r="G1996" s="23">
        <v>2.0494968</v>
      </c>
      <c r="H1996">
        <v>9587</v>
      </c>
      <c r="I1996">
        <v>96.5</v>
      </c>
      <c r="J1996">
        <v>3.5851899999999999E-2</v>
      </c>
      <c r="N1996" s="1"/>
    </row>
    <row r="1997" spans="1:14" x14ac:dyDescent="0.25">
      <c r="A1997" t="s">
        <v>52</v>
      </c>
      <c r="B1997">
        <v>13</v>
      </c>
      <c r="C1997" s="1" t="s">
        <v>44</v>
      </c>
      <c r="D1997" s="1">
        <v>41453</v>
      </c>
      <c r="E1997">
        <v>1</v>
      </c>
      <c r="F1997" t="str">
        <f t="shared" si="31"/>
        <v>Both13Greater Fresno Area414531</v>
      </c>
      <c r="G1997" s="23">
        <v>2.0102050999999999</v>
      </c>
      <c r="H1997">
        <v>9587</v>
      </c>
      <c r="I1997">
        <v>96.5</v>
      </c>
      <c r="J1997">
        <v>3.5851899999999999E-2</v>
      </c>
      <c r="N1997" s="1"/>
    </row>
    <row r="1998" spans="1:14" x14ac:dyDescent="0.25">
      <c r="A1998" t="s">
        <v>52</v>
      </c>
      <c r="B1998">
        <v>13</v>
      </c>
      <c r="C1998" s="1" t="s">
        <v>44</v>
      </c>
      <c r="D1998" s="1" t="s">
        <v>36</v>
      </c>
      <c r="E1998">
        <v>0</v>
      </c>
      <c r="F1998" t="str">
        <f t="shared" si="31"/>
        <v>Both13Greater Fresno AreaAverage Event Day0</v>
      </c>
      <c r="G1998" s="23">
        <v>1.8910578</v>
      </c>
      <c r="H1998">
        <v>9582.125</v>
      </c>
      <c r="I1998">
        <v>96.075519999999997</v>
      </c>
      <c r="J1998">
        <v>1.23062E-2</v>
      </c>
      <c r="N1998" s="1"/>
    </row>
    <row r="1999" spans="1:14" x14ac:dyDescent="0.25">
      <c r="A1999" t="s">
        <v>52</v>
      </c>
      <c r="B1999">
        <v>13</v>
      </c>
      <c r="C1999" s="1" t="s">
        <v>44</v>
      </c>
      <c r="D1999" s="1" t="s">
        <v>36</v>
      </c>
      <c r="E1999">
        <v>1</v>
      </c>
      <c r="F1999" t="str">
        <f t="shared" si="31"/>
        <v>Both13Greater Fresno AreaAverage Event Day1</v>
      </c>
      <c r="G1999" s="23">
        <v>1.8967521000000001</v>
      </c>
      <c r="H1999">
        <v>9582.125</v>
      </c>
      <c r="I1999">
        <v>96.075519999999997</v>
      </c>
      <c r="J1999">
        <v>1.23062E-2</v>
      </c>
      <c r="N1999" s="1"/>
    </row>
    <row r="2000" spans="1:14" x14ac:dyDescent="0.25">
      <c r="A2000" t="s">
        <v>52</v>
      </c>
      <c r="B2000">
        <v>13</v>
      </c>
      <c r="C2000" s="1" t="s">
        <v>45</v>
      </c>
      <c r="D2000" s="1">
        <v>41456</v>
      </c>
      <c r="E2000">
        <v>0</v>
      </c>
      <c r="F2000" t="str">
        <f t="shared" si="31"/>
        <v>Both13Humboldt414560</v>
      </c>
      <c r="G2000" s="23">
        <v>1.319901</v>
      </c>
      <c r="H2000">
        <v>1123</v>
      </c>
      <c r="I2000">
        <v>87.836359999999999</v>
      </c>
      <c r="J2000">
        <v>8.3971199999999996E-2</v>
      </c>
      <c r="N2000" s="1"/>
    </row>
    <row r="2001" spans="1:14" x14ac:dyDescent="0.25">
      <c r="A2001" t="s">
        <v>52</v>
      </c>
      <c r="B2001">
        <v>13</v>
      </c>
      <c r="C2001" s="1" t="s">
        <v>45</v>
      </c>
      <c r="D2001" s="1">
        <v>41456</v>
      </c>
      <c r="E2001">
        <v>1</v>
      </c>
      <c r="F2001" t="str">
        <f t="shared" si="31"/>
        <v>Both13Humboldt414561</v>
      </c>
      <c r="G2001" s="23">
        <v>1.3711226999999999</v>
      </c>
      <c r="H2001">
        <v>1123</v>
      </c>
      <c r="I2001">
        <v>87.836359999999999</v>
      </c>
      <c r="J2001">
        <v>8.3971199999999996E-2</v>
      </c>
      <c r="N2001" s="1"/>
    </row>
    <row r="2002" spans="1:14" x14ac:dyDescent="0.25">
      <c r="A2002" t="s">
        <v>52</v>
      </c>
      <c r="B2002">
        <v>13</v>
      </c>
      <c r="C2002" s="1" t="s">
        <v>45</v>
      </c>
      <c r="D2002" s="1">
        <v>41457</v>
      </c>
      <c r="E2002">
        <v>0</v>
      </c>
      <c r="F2002" t="str">
        <f t="shared" si="31"/>
        <v>Both13Humboldt414570</v>
      </c>
      <c r="G2002" s="23">
        <v>1.6288444</v>
      </c>
      <c r="H2002">
        <v>1130</v>
      </c>
      <c r="I2002">
        <v>92.694559999999996</v>
      </c>
      <c r="J2002">
        <v>9.8761799999999997E-2</v>
      </c>
      <c r="N2002" s="1"/>
    </row>
    <row r="2003" spans="1:14" x14ac:dyDescent="0.25">
      <c r="A2003" t="s">
        <v>52</v>
      </c>
      <c r="B2003">
        <v>13</v>
      </c>
      <c r="C2003" s="1" t="s">
        <v>45</v>
      </c>
      <c r="D2003" s="1">
        <v>41457</v>
      </c>
      <c r="E2003">
        <v>1</v>
      </c>
      <c r="F2003" t="str">
        <f t="shared" si="31"/>
        <v>Both13Humboldt414571</v>
      </c>
      <c r="G2003" s="23">
        <v>1.704663</v>
      </c>
      <c r="H2003">
        <v>1130</v>
      </c>
      <c r="I2003">
        <v>92.694559999999996</v>
      </c>
      <c r="J2003">
        <v>9.8761799999999997E-2</v>
      </c>
      <c r="N2003" s="1"/>
    </row>
    <row r="2004" spans="1:14" x14ac:dyDescent="0.25">
      <c r="A2004" t="s">
        <v>52</v>
      </c>
      <c r="B2004">
        <v>13</v>
      </c>
      <c r="C2004" s="1" t="s">
        <v>45</v>
      </c>
      <c r="D2004" s="1">
        <v>41432</v>
      </c>
      <c r="E2004">
        <v>0</v>
      </c>
      <c r="F2004" t="str">
        <f t="shared" si="31"/>
        <v>Both13Humboldt414320</v>
      </c>
      <c r="G2004" s="23">
        <v>1.1012936</v>
      </c>
      <c r="H2004">
        <v>1077</v>
      </c>
      <c r="I2004">
        <v>86.446749999999994</v>
      </c>
      <c r="J2004">
        <v>7.6307600000000003E-2</v>
      </c>
      <c r="N2004" s="1"/>
    </row>
    <row r="2005" spans="1:14" x14ac:dyDescent="0.25">
      <c r="A2005" t="s">
        <v>52</v>
      </c>
      <c r="B2005">
        <v>13</v>
      </c>
      <c r="C2005" s="1" t="s">
        <v>45</v>
      </c>
      <c r="D2005" s="1">
        <v>41432</v>
      </c>
      <c r="E2005">
        <v>1</v>
      </c>
      <c r="F2005" t="str">
        <f t="shared" si="31"/>
        <v>Both13Humboldt414321</v>
      </c>
      <c r="G2005" s="23">
        <v>1.2006399999999999</v>
      </c>
      <c r="H2005">
        <v>1077</v>
      </c>
      <c r="I2005">
        <v>86.446749999999994</v>
      </c>
      <c r="J2005">
        <v>7.6307600000000003E-2</v>
      </c>
      <c r="N2005" s="1"/>
    </row>
    <row r="2006" spans="1:14" x14ac:dyDescent="0.25">
      <c r="A2006" t="s">
        <v>52</v>
      </c>
      <c r="B2006">
        <v>13</v>
      </c>
      <c r="C2006" s="1" t="s">
        <v>45</v>
      </c>
      <c r="D2006" s="1">
        <v>41526</v>
      </c>
      <c r="E2006">
        <v>0</v>
      </c>
      <c r="F2006" t="str">
        <f t="shared" si="31"/>
        <v>Both13Humboldt415260</v>
      </c>
      <c r="G2006" s="23">
        <v>1.0093558</v>
      </c>
      <c r="H2006">
        <v>1146</v>
      </c>
      <c r="I2006">
        <v>89.817359999999994</v>
      </c>
      <c r="J2006">
        <v>6.6315799999999994E-2</v>
      </c>
      <c r="N2006" s="1"/>
    </row>
    <row r="2007" spans="1:14" x14ac:dyDescent="0.25">
      <c r="A2007" t="s">
        <v>52</v>
      </c>
      <c r="B2007">
        <v>13</v>
      </c>
      <c r="C2007" s="1" t="s">
        <v>45</v>
      </c>
      <c r="D2007" s="1">
        <v>41526</v>
      </c>
      <c r="E2007">
        <v>1</v>
      </c>
      <c r="F2007" t="str">
        <f t="shared" si="31"/>
        <v>Both13Humboldt415261</v>
      </c>
      <c r="G2007" s="23">
        <v>1.0499792999999999</v>
      </c>
      <c r="H2007">
        <v>1146</v>
      </c>
      <c r="I2007">
        <v>89.817359999999994</v>
      </c>
      <c r="J2007">
        <v>6.6315799999999994E-2</v>
      </c>
      <c r="N2007" s="1"/>
    </row>
    <row r="2008" spans="1:14" x14ac:dyDescent="0.25">
      <c r="A2008" t="s">
        <v>52</v>
      </c>
      <c r="B2008">
        <v>13</v>
      </c>
      <c r="C2008" s="1" t="s">
        <v>45</v>
      </c>
      <c r="D2008" s="1">
        <v>41527</v>
      </c>
      <c r="E2008">
        <v>0</v>
      </c>
      <c r="F2008" t="str">
        <f t="shared" si="31"/>
        <v>Both13Humboldt415270</v>
      </c>
      <c r="G2008" s="23">
        <v>0.96122843999999996</v>
      </c>
      <c r="H2008">
        <v>1145</v>
      </c>
      <c r="I2008">
        <v>80.813180000000003</v>
      </c>
      <c r="J2008">
        <v>6.3331899999999997E-2</v>
      </c>
      <c r="N2008" s="1"/>
    </row>
    <row r="2009" spans="1:14" x14ac:dyDescent="0.25">
      <c r="A2009" t="s">
        <v>52</v>
      </c>
      <c r="B2009">
        <v>13</v>
      </c>
      <c r="C2009" s="1" t="s">
        <v>45</v>
      </c>
      <c r="D2009" s="1">
        <v>41527</v>
      </c>
      <c r="E2009">
        <v>1</v>
      </c>
      <c r="F2009" t="str">
        <f t="shared" si="31"/>
        <v>Both13Humboldt415271</v>
      </c>
      <c r="G2009" s="23">
        <v>1.0498474</v>
      </c>
      <c r="H2009">
        <v>1145</v>
      </c>
      <c r="I2009">
        <v>80.813180000000003</v>
      </c>
      <c r="J2009">
        <v>6.3331899999999997E-2</v>
      </c>
      <c r="N2009" s="1"/>
    </row>
    <row r="2010" spans="1:14" x14ac:dyDescent="0.25">
      <c r="A2010" t="s">
        <v>52</v>
      </c>
      <c r="B2010">
        <v>13</v>
      </c>
      <c r="C2010" s="1" t="s">
        <v>45</v>
      </c>
      <c r="D2010" s="1">
        <v>41505</v>
      </c>
      <c r="E2010">
        <v>0</v>
      </c>
      <c r="F2010" t="str">
        <f t="shared" si="31"/>
        <v>Both13Humboldt415050</v>
      </c>
      <c r="G2010" s="23">
        <v>1.1727688000000001</v>
      </c>
      <c r="H2010">
        <v>1142</v>
      </c>
      <c r="I2010">
        <v>85.044650000000004</v>
      </c>
      <c r="J2010">
        <v>7.38563E-2</v>
      </c>
      <c r="N2010" s="1"/>
    </row>
    <row r="2011" spans="1:14" x14ac:dyDescent="0.25">
      <c r="A2011" t="s">
        <v>52</v>
      </c>
      <c r="B2011">
        <v>13</v>
      </c>
      <c r="C2011" s="1" t="s">
        <v>45</v>
      </c>
      <c r="D2011" s="1">
        <v>41505</v>
      </c>
      <c r="E2011">
        <v>1</v>
      </c>
      <c r="F2011" t="str">
        <f t="shared" si="31"/>
        <v>Both13Humboldt415051</v>
      </c>
      <c r="G2011" s="23">
        <v>1.1965536999999999</v>
      </c>
      <c r="H2011">
        <v>1142</v>
      </c>
      <c r="I2011">
        <v>85.044650000000004</v>
      </c>
      <c r="J2011">
        <v>7.38563E-2</v>
      </c>
      <c r="N2011" s="1"/>
    </row>
    <row r="2012" spans="1:14" x14ac:dyDescent="0.25">
      <c r="A2012" t="s">
        <v>52</v>
      </c>
      <c r="B2012">
        <v>13</v>
      </c>
      <c r="C2012" s="1" t="s">
        <v>45</v>
      </c>
      <c r="D2012" s="1">
        <v>41474</v>
      </c>
      <c r="E2012">
        <v>0</v>
      </c>
      <c r="F2012" t="str">
        <f t="shared" si="31"/>
        <v>Both13Humboldt414740</v>
      </c>
      <c r="G2012" s="23">
        <v>1.2094332000000001</v>
      </c>
      <c r="H2012">
        <v>1136</v>
      </c>
      <c r="I2012">
        <v>85.648380000000003</v>
      </c>
      <c r="J2012">
        <v>7.6013600000000001E-2</v>
      </c>
      <c r="N2012" s="1"/>
    </row>
    <row r="2013" spans="1:14" x14ac:dyDescent="0.25">
      <c r="A2013" t="s">
        <v>52</v>
      </c>
      <c r="B2013">
        <v>13</v>
      </c>
      <c r="C2013" s="1" t="s">
        <v>45</v>
      </c>
      <c r="D2013" s="1">
        <v>41474</v>
      </c>
      <c r="E2013">
        <v>1</v>
      </c>
      <c r="F2013" t="str">
        <f t="shared" si="31"/>
        <v>Both13Humboldt414741</v>
      </c>
      <c r="G2013" s="23">
        <v>1.194615</v>
      </c>
      <c r="H2013">
        <v>1136</v>
      </c>
      <c r="I2013">
        <v>85.648380000000003</v>
      </c>
      <c r="J2013">
        <v>7.6013600000000001E-2</v>
      </c>
      <c r="N2013" s="1"/>
    </row>
    <row r="2014" spans="1:14" x14ac:dyDescent="0.25">
      <c r="A2014" t="s">
        <v>52</v>
      </c>
      <c r="B2014">
        <v>13</v>
      </c>
      <c r="C2014" s="1" t="s">
        <v>45</v>
      </c>
      <c r="D2014" s="1">
        <v>41453</v>
      </c>
      <c r="E2014">
        <v>0</v>
      </c>
      <c r="F2014" t="str">
        <f t="shared" si="31"/>
        <v>Both13Humboldt414530</v>
      </c>
      <c r="G2014" s="23">
        <v>1.2422968000000001</v>
      </c>
      <c r="H2014">
        <v>1121</v>
      </c>
      <c r="I2014">
        <v>87.934449999999998</v>
      </c>
      <c r="J2014">
        <v>8.0216700000000002E-2</v>
      </c>
      <c r="N2014" s="1"/>
    </row>
    <row r="2015" spans="1:14" x14ac:dyDescent="0.25">
      <c r="A2015" t="s">
        <v>52</v>
      </c>
      <c r="B2015">
        <v>13</v>
      </c>
      <c r="C2015" s="1" t="s">
        <v>45</v>
      </c>
      <c r="D2015" s="1">
        <v>41453</v>
      </c>
      <c r="E2015">
        <v>1</v>
      </c>
      <c r="F2015" t="str">
        <f t="shared" si="31"/>
        <v>Both13Humboldt414531</v>
      </c>
      <c r="G2015" s="23">
        <v>1.3138456999999999</v>
      </c>
      <c r="H2015">
        <v>1121</v>
      </c>
      <c r="I2015">
        <v>87.934449999999998</v>
      </c>
      <c r="J2015">
        <v>8.0216700000000002E-2</v>
      </c>
      <c r="N2015" s="1"/>
    </row>
    <row r="2016" spans="1:14" x14ac:dyDescent="0.25">
      <c r="A2016" t="s">
        <v>52</v>
      </c>
      <c r="B2016">
        <v>13</v>
      </c>
      <c r="C2016" s="1" t="s">
        <v>45</v>
      </c>
      <c r="D2016" s="1" t="s">
        <v>36</v>
      </c>
      <c r="E2016">
        <v>0</v>
      </c>
      <c r="F2016" t="str">
        <f t="shared" si="31"/>
        <v>Both13HumboldtAverage Event Day0</v>
      </c>
      <c r="G2016" s="23">
        <v>1.2061964999999999</v>
      </c>
      <c r="H2016">
        <v>1127.5</v>
      </c>
      <c r="I2016">
        <v>87.022360000000006</v>
      </c>
      <c r="J2016">
        <v>2.7998200000000001E-2</v>
      </c>
      <c r="N2016" s="1"/>
    </row>
    <row r="2017" spans="1:14" x14ac:dyDescent="0.25">
      <c r="A2017" t="s">
        <v>52</v>
      </c>
      <c r="B2017">
        <v>13</v>
      </c>
      <c r="C2017" s="1" t="s">
        <v>45</v>
      </c>
      <c r="D2017" s="1" t="s">
        <v>36</v>
      </c>
      <c r="E2017">
        <v>1</v>
      </c>
      <c r="F2017" t="str">
        <f t="shared" si="31"/>
        <v>Both13HumboldtAverage Event Day1</v>
      </c>
      <c r="G2017" s="23">
        <v>1.2595689000000001</v>
      </c>
      <c r="H2017">
        <v>1127.5</v>
      </c>
      <c r="I2017">
        <v>87.022360000000006</v>
      </c>
      <c r="J2017">
        <v>2.7998200000000001E-2</v>
      </c>
      <c r="N2017" s="1"/>
    </row>
    <row r="2018" spans="1:14" x14ac:dyDescent="0.25">
      <c r="A2018" t="s">
        <v>52</v>
      </c>
      <c r="B2018">
        <v>13</v>
      </c>
      <c r="C2018" s="1" t="s">
        <v>4</v>
      </c>
      <c r="D2018" s="1">
        <v>41456</v>
      </c>
      <c r="E2018">
        <v>0</v>
      </c>
      <c r="F2018" t="str">
        <f t="shared" si="31"/>
        <v>Both13Kern414560</v>
      </c>
      <c r="G2018" s="23">
        <v>1.9451073000000001</v>
      </c>
      <c r="H2018">
        <v>8713</v>
      </c>
      <c r="I2018">
        <v>95.5</v>
      </c>
      <c r="J2018">
        <v>3.11577E-2</v>
      </c>
      <c r="N2018" s="1"/>
    </row>
    <row r="2019" spans="1:14" x14ac:dyDescent="0.25">
      <c r="A2019" t="s">
        <v>52</v>
      </c>
      <c r="B2019">
        <v>13</v>
      </c>
      <c r="C2019" s="1" t="s">
        <v>4</v>
      </c>
      <c r="D2019" s="1">
        <v>41456</v>
      </c>
      <c r="E2019">
        <v>1</v>
      </c>
      <c r="F2019" t="str">
        <f t="shared" si="31"/>
        <v>Both13Kern414561</v>
      </c>
      <c r="G2019" s="23">
        <v>1.9960522999999999</v>
      </c>
      <c r="H2019">
        <v>8713</v>
      </c>
      <c r="I2019">
        <v>95.5</v>
      </c>
      <c r="J2019">
        <v>3.11577E-2</v>
      </c>
      <c r="N2019" s="1"/>
    </row>
    <row r="2020" spans="1:14" x14ac:dyDescent="0.25">
      <c r="A2020" t="s">
        <v>52</v>
      </c>
      <c r="B2020">
        <v>13</v>
      </c>
      <c r="C2020" s="1" t="s">
        <v>4</v>
      </c>
      <c r="D2020" s="1">
        <v>41457</v>
      </c>
      <c r="E2020">
        <v>0</v>
      </c>
      <c r="F2020" t="str">
        <f t="shared" si="31"/>
        <v>Both13Kern414570</v>
      </c>
      <c r="G2020" s="23">
        <v>2.3942513000000001</v>
      </c>
      <c r="H2020">
        <v>8714</v>
      </c>
      <c r="I2020">
        <v>104.5</v>
      </c>
      <c r="J2020">
        <v>3.6894099999999999E-2</v>
      </c>
      <c r="N2020" s="1"/>
    </row>
    <row r="2021" spans="1:14" x14ac:dyDescent="0.25">
      <c r="A2021" t="s">
        <v>52</v>
      </c>
      <c r="B2021">
        <v>13</v>
      </c>
      <c r="C2021" s="1" t="s">
        <v>4</v>
      </c>
      <c r="D2021" s="1">
        <v>41457</v>
      </c>
      <c r="E2021">
        <v>1</v>
      </c>
      <c r="F2021" t="str">
        <f t="shared" si="31"/>
        <v>Both13Kern414571</v>
      </c>
      <c r="G2021" s="23">
        <v>2.4317679000000001</v>
      </c>
      <c r="H2021">
        <v>8714</v>
      </c>
      <c r="I2021">
        <v>104.5</v>
      </c>
      <c r="J2021">
        <v>3.6894099999999999E-2</v>
      </c>
      <c r="N2021" s="1"/>
    </row>
    <row r="2022" spans="1:14" x14ac:dyDescent="0.25">
      <c r="A2022" t="s">
        <v>52</v>
      </c>
      <c r="B2022">
        <v>13</v>
      </c>
      <c r="C2022" s="1" t="s">
        <v>4</v>
      </c>
      <c r="D2022" s="1">
        <v>41432</v>
      </c>
      <c r="E2022">
        <v>0</v>
      </c>
      <c r="F2022" t="str">
        <f t="shared" si="31"/>
        <v>Both13Kern414320</v>
      </c>
      <c r="G2022" s="23">
        <v>1.7876196</v>
      </c>
      <c r="H2022">
        <v>8671</v>
      </c>
      <c r="I2022">
        <v>92.5</v>
      </c>
      <c r="J2022">
        <v>3.0698E-2</v>
      </c>
      <c r="N2022" s="1"/>
    </row>
    <row r="2023" spans="1:14" x14ac:dyDescent="0.25">
      <c r="A2023" t="s">
        <v>52</v>
      </c>
      <c r="B2023">
        <v>13</v>
      </c>
      <c r="C2023" s="1" t="s">
        <v>4</v>
      </c>
      <c r="D2023" s="1">
        <v>41432</v>
      </c>
      <c r="E2023">
        <v>1</v>
      </c>
      <c r="F2023" t="str">
        <f t="shared" si="31"/>
        <v>Both13Kern414321</v>
      </c>
      <c r="G2023" s="23">
        <v>1.7745671000000001</v>
      </c>
      <c r="H2023">
        <v>8671</v>
      </c>
      <c r="I2023">
        <v>92.5</v>
      </c>
      <c r="J2023">
        <v>3.0698E-2</v>
      </c>
      <c r="N2023" s="1"/>
    </row>
    <row r="2024" spans="1:14" x14ac:dyDescent="0.25">
      <c r="A2024" t="s">
        <v>52</v>
      </c>
      <c r="B2024">
        <v>13</v>
      </c>
      <c r="C2024" s="1" t="s">
        <v>4</v>
      </c>
      <c r="D2024" s="1">
        <v>41526</v>
      </c>
      <c r="E2024">
        <v>0</v>
      </c>
      <c r="F2024" t="str">
        <f t="shared" si="31"/>
        <v>Both13Kern415260</v>
      </c>
      <c r="G2024" s="23">
        <v>1.5762489</v>
      </c>
      <c r="H2024">
        <v>8704</v>
      </c>
      <c r="I2024">
        <v>95</v>
      </c>
      <c r="J2024">
        <v>2.82869E-2</v>
      </c>
      <c r="N2024" s="1"/>
    </row>
    <row r="2025" spans="1:14" x14ac:dyDescent="0.25">
      <c r="A2025" t="s">
        <v>52</v>
      </c>
      <c r="B2025">
        <v>13</v>
      </c>
      <c r="C2025" s="1" t="s">
        <v>4</v>
      </c>
      <c r="D2025" s="1">
        <v>41526</v>
      </c>
      <c r="E2025">
        <v>1</v>
      </c>
      <c r="F2025" t="str">
        <f t="shared" si="31"/>
        <v>Both13Kern415261</v>
      </c>
      <c r="G2025" s="23">
        <v>1.6309894</v>
      </c>
      <c r="H2025">
        <v>8704</v>
      </c>
      <c r="I2025">
        <v>95</v>
      </c>
      <c r="J2025">
        <v>2.82869E-2</v>
      </c>
      <c r="N2025" s="1"/>
    </row>
    <row r="2026" spans="1:14" x14ac:dyDescent="0.25">
      <c r="A2026" t="s">
        <v>52</v>
      </c>
      <c r="B2026">
        <v>13</v>
      </c>
      <c r="C2026" s="1" t="s">
        <v>4</v>
      </c>
      <c r="D2026" s="1">
        <v>41527</v>
      </c>
      <c r="E2026">
        <v>0</v>
      </c>
      <c r="F2026" t="str">
        <f t="shared" si="31"/>
        <v>Both13Kern415270</v>
      </c>
      <c r="G2026" s="23">
        <v>1.5434192</v>
      </c>
      <c r="H2026">
        <v>8703</v>
      </c>
      <c r="I2026">
        <v>95.5</v>
      </c>
      <c r="J2026">
        <v>2.7942700000000001E-2</v>
      </c>
      <c r="N2026" s="1"/>
    </row>
    <row r="2027" spans="1:14" x14ac:dyDescent="0.25">
      <c r="A2027" t="s">
        <v>52</v>
      </c>
      <c r="B2027">
        <v>13</v>
      </c>
      <c r="C2027" s="1" t="s">
        <v>4</v>
      </c>
      <c r="D2027" s="1">
        <v>41527</v>
      </c>
      <c r="E2027">
        <v>1</v>
      </c>
      <c r="F2027" t="str">
        <f t="shared" si="31"/>
        <v>Both13Kern415271</v>
      </c>
      <c r="G2027" s="23">
        <v>1.5910763000000001</v>
      </c>
      <c r="H2027">
        <v>8703</v>
      </c>
      <c r="I2027">
        <v>95.5</v>
      </c>
      <c r="J2027">
        <v>2.7942700000000001E-2</v>
      </c>
      <c r="N2027" s="1"/>
    </row>
    <row r="2028" spans="1:14" x14ac:dyDescent="0.25">
      <c r="A2028" t="s">
        <v>52</v>
      </c>
      <c r="B2028">
        <v>13</v>
      </c>
      <c r="C2028" s="1" t="s">
        <v>4</v>
      </c>
      <c r="D2028" s="1">
        <v>41505</v>
      </c>
      <c r="E2028">
        <v>0</v>
      </c>
      <c r="F2028" t="str">
        <f t="shared" si="31"/>
        <v>Both13Kern415050</v>
      </c>
      <c r="G2028" s="23">
        <v>2.0595674000000002</v>
      </c>
      <c r="H2028">
        <v>8701</v>
      </c>
      <c r="I2028">
        <v>101</v>
      </c>
      <c r="J2028">
        <v>3.4261399999999997E-2</v>
      </c>
      <c r="N2028" s="1"/>
    </row>
    <row r="2029" spans="1:14" x14ac:dyDescent="0.25">
      <c r="A2029" t="s">
        <v>52</v>
      </c>
      <c r="B2029">
        <v>13</v>
      </c>
      <c r="C2029" s="1" t="s">
        <v>4</v>
      </c>
      <c r="D2029" s="1">
        <v>41505</v>
      </c>
      <c r="E2029">
        <v>1</v>
      </c>
      <c r="F2029" t="str">
        <f t="shared" si="31"/>
        <v>Both13Kern415051</v>
      </c>
      <c r="G2029" s="23">
        <v>2.1051795000000002</v>
      </c>
      <c r="H2029">
        <v>8701</v>
      </c>
      <c r="I2029">
        <v>101</v>
      </c>
      <c r="J2029">
        <v>3.4261399999999997E-2</v>
      </c>
      <c r="N2029" s="1"/>
    </row>
    <row r="2030" spans="1:14" x14ac:dyDescent="0.25">
      <c r="A2030" t="s">
        <v>52</v>
      </c>
      <c r="B2030">
        <v>13</v>
      </c>
      <c r="C2030" s="1" t="s">
        <v>4</v>
      </c>
      <c r="D2030" s="1">
        <v>41474</v>
      </c>
      <c r="E2030">
        <v>0</v>
      </c>
      <c r="F2030" t="str">
        <f t="shared" si="31"/>
        <v>Both13Kern414740</v>
      </c>
      <c r="G2030" s="23">
        <v>1.6941542000000001</v>
      </c>
      <c r="H2030">
        <v>8697</v>
      </c>
      <c r="I2030">
        <v>93.5</v>
      </c>
      <c r="J2030">
        <v>2.9033099999999999E-2</v>
      </c>
      <c r="N2030" s="1"/>
    </row>
    <row r="2031" spans="1:14" x14ac:dyDescent="0.25">
      <c r="A2031" t="s">
        <v>52</v>
      </c>
      <c r="B2031">
        <v>13</v>
      </c>
      <c r="C2031" s="1" t="s">
        <v>4</v>
      </c>
      <c r="D2031" s="1">
        <v>41474</v>
      </c>
      <c r="E2031">
        <v>1</v>
      </c>
      <c r="F2031" t="str">
        <f t="shared" si="31"/>
        <v>Both13Kern414741</v>
      </c>
      <c r="G2031" s="23">
        <v>1.7256353</v>
      </c>
      <c r="H2031">
        <v>8697</v>
      </c>
      <c r="I2031">
        <v>93.5</v>
      </c>
      <c r="J2031">
        <v>2.9033099999999999E-2</v>
      </c>
      <c r="N2031" s="1"/>
    </row>
    <row r="2032" spans="1:14" x14ac:dyDescent="0.25">
      <c r="A2032" t="s">
        <v>52</v>
      </c>
      <c r="B2032">
        <v>13</v>
      </c>
      <c r="C2032" s="1" t="s">
        <v>4</v>
      </c>
      <c r="D2032" s="1">
        <v>41453</v>
      </c>
      <c r="E2032">
        <v>0</v>
      </c>
      <c r="F2032" t="str">
        <f t="shared" si="31"/>
        <v>Both13Kern414530</v>
      </c>
      <c r="G2032" s="23">
        <v>2.057207</v>
      </c>
      <c r="H2032">
        <v>8706</v>
      </c>
      <c r="I2032">
        <v>96.5</v>
      </c>
      <c r="J2032">
        <v>3.3391999999999998E-2</v>
      </c>
      <c r="N2032" s="1"/>
    </row>
    <row r="2033" spans="1:14" x14ac:dyDescent="0.25">
      <c r="A2033" t="s">
        <v>52</v>
      </c>
      <c r="B2033">
        <v>13</v>
      </c>
      <c r="C2033" s="1" t="s">
        <v>4</v>
      </c>
      <c r="D2033" s="1">
        <v>41453</v>
      </c>
      <c r="E2033">
        <v>1</v>
      </c>
      <c r="F2033" t="str">
        <f t="shared" si="31"/>
        <v>Both13Kern414531</v>
      </c>
      <c r="G2033" s="23">
        <v>2.0714264999999998</v>
      </c>
      <c r="H2033">
        <v>8706</v>
      </c>
      <c r="I2033">
        <v>96.5</v>
      </c>
      <c r="J2033">
        <v>3.3391999999999998E-2</v>
      </c>
      <c r="N2033" s="1"/>
    </row>
    <row r="2034" spans="1:14" x14ac:dyDescent="0.25">
      <c r="A2034" t="s">
        <v>52</v>
      </c>
      <c r="B2034">
        <v>13</v>
      </c>
      <c r="C2034" s="1" t="s">
        <v>4</v>
      </c>
      <c r="D2034" s="1" t="s">
        <v>36</v>
      </c>
      <c r="E2034">
        <v>0</v>
      </c>
      <c r="F2034" t="str">
        <f t="shared" si="31"/>
        <v>Both13KernAverage Event Day0</v>
      </c>
      <c r="G2034" s="23">
        <v>1.8841205999999999</v>
      </c>
      <c r="H2034">
        <v>8701.125</v>
      </c>
      <c r="I2034">
        <v>96.758759999999995</v>
      </c>
      <c r="J2034">
        <v>1.13569E-2</v>
      </c>
      <c r="N2034" s="1"/>
    </row>
    <row r="2035" spans="1:14" x14ac:dyDescent="0.25">
      <c r="A2035" t="s">
        <v>52</v>
      </c>
      <c r="B2035">
        <v>13</v>
      </c>
      <c r="C2035" s="1" t="s">
        <v>4</v>
      </c>
      <c r="D2035" s="1" t="s">
        <v>36</v>
      </c>
      <c r="E2035">
        <v>1</v>
      </c>
      <c r="F2035" t="str">
        <f t="shared" si="31"/>
        <v>Both13KernAverage Event Day1</v>
      </c>
      <c r="G2035" s="23">
        <v>1.9165000999999999</v>
      </c>
      <c r="H2035">
        <v>8701.125</v>
      </c>
      <c r="I2035">
        <v>96.758759999999995</v>
      </c>
      <c r="J2035">
        <v>1.13569E-2</v>
      </c>
      <c r="N2035" s="1"/>
    </row>
    <row r="2036" spans="1:14" x14ac:dyDescent="0.25">
      <c r="A2036" t="s">
        <v>52</v>
      </c>
      <c r="B2036">
        <v>13</v>
      </c>
      <c r="C2036" s="1" t="s">
        <v>46</v>
      </c>
      <c r="D2036" s="1">
        <v>41456</v>
      </c>
      <c r="E2036">
        <v>0</v>
      </c>
      <c r="F2036" t="str">
        <f t="shared" si="31"/>
        <v>Both13North Coast and North Bay414560</v>
      </c>
      <c r="G2036" s="23">
        <v>1.0772526</v>
      </c>
      <c r="H2036">
        <v>5241</v>
      </c>
      <c r="I2036">
        <v>90.870519999999999</v>
      </c>
      <c r="J2036">
        <v>3.45197E-2</v>
      </c>
      <c r="N2036" s="1"/>
    </row>
    <row r="2037" spans="1:14" x14ac:dyDescent="0.25">
      <c r="A2037" t="s">
        <v>52</v>
      </c>
      <c r="B2037">
        <v>13</v>
      </c>
      <c r="C2037" s="1" t="s">
        <v>46</v>
      </c>
      <c r="D2037" s="1">
        <v>41456</v>
      </c>
      <c r="E2037">
        <v>1</v>
      </c>
      <c r="F2037" t="str">
        <f t="shared" si="31"/>
        <v>Both13North Coast and North Bay414561</v>
      </c>
      <c r="G2037" s="23">
        <v>1.0788624</v>
      </c>
      <c r="H2037">
        <v>5241</v>
      </c>
      <c r="I2037">
        <v>90.870519999999999</v>
      </c>
      <c r="J2037">
        <v>3.45197E-2</v>
      </c>
      <c r="N2037" s="1"/>
    </row>
    <row r="2038" spans="1:14" x14ac:dyDescent="0.25">
      <c r="A2038" t="s">
        <v>52</v>
      </c>
      <c r="B2038">
        <v>13</v>
      </c>
      <c r="C2038" s="1" t="s">
        <v>46</v>
      </c>
      <c r="D2038" s="1">
        <v>41457</v>
      </c>
      <c r="E2038">
        <v>0</v>
      </c>
      <c r="F2038" t="str">
        <f t="shared" si="31"/>
        <v>Both13North Coast and North Bay414570</v>
      </c>
      <c r="G2038" s="23">
        <v>1.1118386</v>
      </c>
      <c r="H2038">
        <v>5245</v>
      </c>
      <c r="I2038">
        <v>86.423550000000006</v>
      </c>
      <c r="J2038">
        <v>3.6189100000000002E-2</v>
      </c>
      <c r="N2038" s="1"/>
    </row>
    <row r="2039" spans="1:14" x14ac:dyDescent="0.25">
      <c r="A2039" t="s">
        <v>52</v>
      </c>
      <c r="B2039">
        <v>13</v>
      </c>
      <c r="C2039" s="1" t="s">
        <v>46</v>
      </c>
      <c r="D2039" s="1">
        <v>41457</v>
      </c>
      <c r="E2039">
        <v>1</v>
      </c>
      <c r="F2039" t="str">
        <f t="shared" si="31"/>
        <v>Both13North Coast and North Bay414571</v>
      </c>
      <c r="G2039" s="23">
        <v>1.1692195000000001</v>
      </c>
      <c r="H2039">
        <v>5245</v>
      </c>
      <c r="I2039">
        <v>86.423550000000006</v>
      </c>
      <c r="J2039">
        <v>3.6189100000000002E-2</v>
      </c>
      <c r="N2039" s="1"/>
    </row>
    <row r="2040" spans="1:14" x14ac:dyDescent="0.25">
      <c r="A2040" t="s">
        <v>52</v>
      </c>
      <c r="B2040">
        <v>13</v>
      </c>
      <c r="C2040" s="1" t="s">
        <v>46</v>
      </c>
      <c r="D2040" s="1">
        <v>41432</v>
      </c>
      <c r="E2040">
        <v>0</v>
      </c>
      <c r="F2040" t="str">
        <f t="shared" si="31"/>
        <v>Both13North Coast and North Bay414320</v>
      </c>
      <c r="G2040" s="23">
        <v>0.70933716000000002</v>
      </c>
      <c r="H2040">
        <v>5129</v>
      </c>
      <c r="I2040">
        <v>80.063360000000003</v>
      </c>
      <c r="J2040">
        <v>2.2427200000000001E-2</v>
      </c>
      <c r="N2040" s="1"/>
    </row>
    <row r="2041" spans="1:14" x14ac:dyDescent="0.25">
      <c r="A2041" t="s">
        <v>52</v>
      </c>
      <c r="B2041">
        <v>13</v>
      </c>
      <c r="C2041" s="1" t="s">
        <v>46</v>
      </c>
      <c r="D2041" s="1">
        <v>41432</v>
      </c>
      <c r="E2041">
        <v>1</v>
      </c>
      <c r="F2041" t="str">
        <f t="shared" si="31"/>
        <v>Both13North Coast and North Bay414321</v>
      </c>
      <c r="G2041" s="23">
        <v>0.72067689000000001</v>
      </c>
      <c r="H2041">
        <v>5129</v>
      </c>
      <c r="I2041">
        <v>80.063360000000003</v>
      </c>
      <c r="J2041">
        <v>2.2427200000000001E-2</v>
      </c>
      <c r="N2041" s="1"/>
    </row>
    <row r="2042" spans="1:14" x14ac:dyDescent="0.25">
      <c r="A2042" t="s">
        <v>52</v>
      </c>
      <c r="B2042">
        <v>13</v>
      </c>
      <c r="C2042" s="1" t="s">
        <v>46</v>
      </c>
      <c r="D2042" s="1">
        <v>41526</v>
      </c>
      <c r="E2042">
        <v>0</v>
      </c>
      <c r="F2042" t="str">
        <f t="shared" si="31"/>
        <v>Both13North Coast and North Bay415260</v>
      </c>
      <c r="G2042" s="23">
        <v>0.75527533000000002</v>
      </c>
      <c r="H2042">
        <v>5291</v>
      </c>
      <c r="I2042">
        <v>84.474419999999995</v>
      </c>
      <c r="J2042">
        <v>2.3455E-2</v>
      </c>
      <c r="N2042" s="1"/>
    </row>
    <row r="2043" spans="1:14" x14ac:dyDescent="0.25">
      <c r="A2043" t="s">
        <v>52</v>
      </c>
      <c r="B2043">
        <v>13</v>
      </c>
      <c r="C2043" s="1" t="s">
        <v>46</v>
      </c>
      <c r="D2043" s="1">
        <v>41526</v>
      </c>
      <c r="E2043">
        <v>1</v>
      </c>
      <c r="F2043" t="str">
        <f t="shared" si="31"/>
        <v>Both13North Coast and North Bay415261</v>
      </c>
      <c r="G2043" s="23">
        <v>0.77375733000000002</v>
      </c>
      <c r="H2043">
        <v>5291</v>
      </c>
      <c r="I2043">
        <v>84.474419999999995</v>
      </c>
      <c r="J2043">
        <v>2.3455E-2</v>
      </c>
      <c r="N2043" s="1"/>
    </row>
    <row r="2044" spans="1:14" x14ac:dyDescent="0.25">
      <c r="A2044" t="s">
        <v>52</v>
      </c>
      <c r="B2044">
        <v>13</v>
      </c>
      <c r="C2044" s="1" t="s">
        <v>46</v>
      </c>
      <c r="D2044" s="1">
        <v>41527</v>
      </c>
      <c r="E2044">
        <v>0</v>
      </c>
      <c r="F2044" t="str">
        <f t="shared" si="31"/>
        <v>Both13North Coast and North Bay415270</v>
      </c>
      <c r="G2044" s="23">
        <v>0.68873181000000006</v>
      </c>
      <c r="H2044">
        <v>5287</v>
      </c>
      <c r="I2044">
        <v>70.495609999999999</v>
      </c>
      <c r="J2044">
        <v>2.07485E-2</v>
      </c>
      <c r="N2044" s="1"/>
    </row>
    <row r="2045" spans="1:14" x14ac:dyDescent="0.25">
      <c r="A2045" t="s">
        <v>52</v>
      </c>
      <c r="B2045">
        <v>13</v>
      </c>
      <c r="C2045" s="1" t="s">
        <v>46</v>
      </c>
      <c r="D2045" s="1">
        <v>41527</v>
      </c>
      <c r="E2045">
        <v>1</v>
      </c>
      <c r="F2045" t="str">
        <f t="shared" si="31"/>
        <v>Both13North Coast and North Bay415271</v>
      </c>
      <c r="G2045" s="23">
        <v>0.69314436999999995</v>
      </c>
      <c r="H2045">
        <v>5287</v>
      </c>
      <c r="I2045">
        <v>70.495609999999999</v>
      </c>
      <c r="J2045">
        <v>2.07485E-2</v>
      </c>
      <c r="N2045" s="1"/>
    </row>
    <row r="2046" spans="1:14" x14ac:dyDescent="0.25">
      <c r="A2046" t="s">
        <v>52</v>
      </c>
      <c r="B2046">
        <v>13</v>
      </c>
      <c r="C2046" s="1" t="s">
        <v>46</v>
      </c>
      <c r="D2046" s="1">
        <v>41505</v>
      </c>
      <c r="E2046">
        <v>0</v>
      </c>
      <c r="F2046" t="str">
        <f t="shared" si="31"/>
        <v>Both13North Coast and North Bay415050</v>
      </c>
      <c r="G2046" s="23">
        <v>0.83186901000000002</v>
      </c>
      <c r="H2046">
        <v>5283</v>
      </c>
      <c r="I2046">
        <v>84.034099999999995</v>
      </c>
      <c r="J2046">
        <v>2.5291500000000001E-2</v>
      </c>
      <c r="N2046" s="1"/>
    </row>
    <row r="2047" spans="1:14" x14ac:dyDescent="0.25">
      <c r="A2047" t="s">
        <v>52</v>
      </c>
      <c r="B2047">
        <v>13</v>
      </c>
      <c r="C2047" s="1" t="s">
        <v>46</v>
      </c>
      <c r="D2047" s="1">
        <v>41505</v>
      </c>
      <c r="E2047">
        <v>1</v>
      </c>
      <c r="F2047" t="str">
        <f t="shared" si="31"/>
        <v>Both13North Coast and North Bay415051</v>
      </c>
      <c r="G2047" s="23">
        <v>0.84201482999999999</v>
      </c>
      <c r="H2047">
        <v>5283</v>
      </c>
      <c r="I2047">
        <v>84.034099999999995</v>
      </c>
      <c r="J2047">
        <v>2.5291500000000001E-2</v>
      </c>
      <c r="N2047" s="1"/>
    </row>
    <row r="2048" spans="1:14" x14ac:dyDescent="0.25">
      <c r="A2048" t="s">
        <v>52</v>
      </c>
      <c r="B2048">
        <v>13</v>
      </c>
      <c r="C2048" s="1" t="s">
        <v>46</v>
      </c>
      <c r="D2048" s="1">
        <v>41474</v>
      </c>
      <c r="E2048">
        <v>0</v>
      </c>
      <c r="F2048" t="str">
        <f t="shared" si="31"/>
        <v>Both13North Coast and North Bay414740</v>
      </c>
      <c r="G2048" s="23">
        <v>0.70789696000000002</v>
      </c>
      <c r="H2048">
        <v>5274</v>
      </c>
      <c r="I2048">
        <v>76.877610000000004</v>
      </c>
      <c r="J2048">
        <v>2.1540299999999998E-2</v>
      </c>
      <c r="N2048" s="1"/>
    </row>
    <row r="2049" spans="1:14" x14ac:dyDescent="0.25">
      <c r="A2049" t="s">
        <v>52</v>
      </c>
      <c r="B2049">
        <v>13</v>
      </c>
      <c r="C2049" s="1" t="s">
        <v>46</v>
      </c>
      <c r="D2049" s="1">
        <v>41474</v>
      </c>
      <c r="E2049">
        <v>1</v>
      </c>
      <c r="F2049" t="str">
        <f t="shared" si="31"/>
        <v>Both13North Coast and North Bay414741</v>
      </c>
      <c r="G2049" s="23">
        <v>0.74165871999999999</v>
      </c>
      <c r="H2049">
        <v>5274</v>
      </c>
      <c r="I2049">
        <v>76.877610000000004</v>
      </c>
      <c r="J2049">
        <v>2.1540299999999998E-2</v>
      </c>
      <c r="N2049" s="1"/>
    </row>
    <row r="2050" spans="1:14" x14ac:dyDescent="0.25">
      <c r="A2050" t="s">
        <v>52</v>
      </c>
      <c r="B2050">
        <v>13</v>
      </c>
      <c r="C2050" s="1" t="s">
        <v>46</v>
      </c>
      <c r="D2050" s="1">
        <v>41453</v>
      </c>
      <c r="E2050">
        <v>0</v>
      </c>
      <c r="F2050" t="str">
        <f t="shared" si="31"/>
        <v>Both13North Coast and North Bay414530</v>
      </c>
      <c r="G2050" s="23">
        <v>1.1388566</v>
      </c>
      <c r="H2050">
        <v>5232</v>
      </c>
      <c r="I2050">
        <v>92.181399999999996</v>
      </c>
      <c r="J2050">
        <v>3.7913700000000002E-2</v>
      </c>
      <c r="N2050" s="1"/>
    </row>
    <row r="2051" spans="1:14" x14ac:dyDescent="0.25">
      <c r="A2051" t="s">
        <v>52</v>
      </c>
      <c r="B2051">
        <v>13</v>
      </c>
      <c r="C2051" s="1" t="s">
        <v>46</v>
      </c>
      <c r="D2051" s="1">
        <v>41453</v>
      </c>
      <c r="E2051">
        <v>1</v>
      </c>
      <c r="F2051" t="str">
        <f t="shared" ref="F2051:F2114" si="32">CONCATENATE(A2051,B2051,C2051,D2051,E2051)</f>
        <v>Both13North Coast and North Bay414531</v>
      </c>
      <c r="G2051" s="23">
        <v>1.1471994999999999</v>
      </c>
      <c r="H2051">
        <v>5232</v>
      </c>
      <c r="I2051">
        <v>92.181399999999996</v>
      </c>
      <c r="J2051">
        <v>3.7913700000000002E-2</v>
      </c>
      <c r="N2051" s="1"/>
    </row>
    <row r="2052" spans="1:14" x14ac:dyDescent="0.25">
      <c r="A2052" t="s">
        <v>52</v>
      </c>
      <c r="B2052">
        <v>13</v>
      </c>
      <c r="C2052" s="1" t="s">
        <v>46</v>
      </c>
      <c r="D2052" s="1" t="s">
        <v>36</v>
      </c>
      <c r="E2052">
        <v>0</v>
      </c>
      <c r="F2052" t="str">
        <f t="shared" si="32"/>
        <v>Both13North Coast and North BayAverage Event Day0</v>
      </c>
      <c r="G2052" s="23">
        <v>0.87814484999999998</v>
      </c>
      <c r="H2052">
        <v>5247.75</v>
      </c>
      <c r="I2052">
        <v>83.178150000000002</v>
      </c>
      <c r="J2052">
        <v>1.03301E-2</v>
      </c>
      <c r="N2052" s="1"/>
    </row>
    <row r="2053" spans="1:14" x14ac:dyDescent="0.25">
      <c r="A2053" t="s">
        <v>52</v>
      </c>
      <c r="B2053">
        <v>13</v>
      </c>
      <c r="C2053" s="1" t="s">
        <v>46</v>
      </c>
      <c r="D2053" s="1" t="s">
        <v>36</v>
      </c>
      <c r="E2053">
        <v>1</v>
      </c>
      <c r="F2053" t="str">
        <f t="shared" si="32"/>
        <v>Both13North Coast and North BayAverage Event Day1</v>
      </c>
      <c r="G2053" s="23">
        <v>0.89594545000000003</v>
      </c>
      <c r="H2053">
        <v>5247.75</v>
      </c>
      <c r="I2053">
        <v>83.178150000000002</v>
      </c>
      <c r="J2053">
        <v>1.03301E-2</v>
      </c>
      <c r="N2053" s="1"/>
    </row>
    <row r="2054" spans="1:14" x14ac:dyDescent="0.25">
      <c r="A2054" t="s">
        <v>52</v>
      </c>
      <c r="B2054">
        <v>13</v>
      </c>
      <c r="C2054" s="1" t="s">
        <v>5</v>
      </c>
      <c r="D2054" s="1">
        <v>41456</v>
      </c>
      <c r="E2054">
        <v>0</v>
      </c>
      <c r="F2054" t="str">
        <f t="shared" si="32"/>
        <v>Both13Other414560</v>
      </c>
      <c r="G2054" s="23">
        <v>1.6266342</v>
      </c>
      <c r="H2054">
        <v>22373</v>
      </c>
      <c r="I2054">
        <v>91.917429999999996</v>
      </c>
      <c r="J2054">
        <v>2.18677E-2</v>
      </c>
      <c r="N2054" s="1"/>
    </row>
    <row r="2055" spans="1:14" x14ac:dyDescent="0.25">
      <c r="A2055" t="s">
        <v>52</v>
      </c>
      <c r="B2055">
        <v>13</v>
      </c>
      <c r="C2055" s="1" t="s">
        <v>5</v>
      </c>
      <c r="D2055" s="1">
        <v>41456</v>
      </c>
      <c r="E2055">
        <v>1</v>
      </c>
      <c r="F2055" t="str">
        <f t="shared" si="32"/>
        <v>Both13Other414561</v>
      </c>
      <c r="G2055" s="23">
        <v>1.6720424</v>
      </c>
      <c r="H2055">
        <v>22373</v>
      </c>
      <c r="I2055">
        <v>91.917429999999996</v>
      </c>
      <c r="J2055">
        <v>2.18677E-2</v>
      </c>
      <c r="N2055" s="1"/>
    </row>
    <row r="2056" spans="1:14" x14ac:dyDescent="0.25">
      <c r="A2056" t="s">
        <v>52</v>
      </c>
      <c r="B2056">
        <v>13</v>
      </c>
      <c r="C2056" s="1" t="s">
        <v>5</v>
      </c>
      <c r="D2056" s="1">
        <v>41457</v>
      </c>
      <c r="E2056">
        <v>0</v>
      </c>
      <c r="F2056" t="str">
        <f t="shared" si="32"/>
        <v>Both13Other414570</v>
      </c>
      <c r="G2056" s="23">
        <v>1.7524374</v>
      </c>
      <c r="H2056">
        <v>22392</v>
      </c>
      <c r="I2056">
        <v>93.343630000000005</v>
      </c>
      <c r="J2056">
        <v>2.3345600000000001E-2</v>
      </c>
      <c r="N2056" s="1"/>
    </row>
    <row r="2057" spans="1:14" x14ac:dyDescent="0.25">
      <c r="A2057" t="s">
        <v>52</v>
      </c>
      <c r="B2057">
        <v>13</v>
      </c>
      <c r="C2057" s="1" t="s">
        <v>5</v>
      </c>
      <c r="D2057" s="1">
        <v>41457</v>
      </c>
      <c r="E2057">
        <v>1</v>
      </c>
      <c r="F2057" t="str">
        <f t="shared" si="32"/>
        <v>Both13Other414571</v>
      </c>
      <c r="G2057" s="23">
        <v>1.8591031</v>
      </c>
      <c r="H2057">
        <v>22392</v>
      </c>
      <c r="I2057">
        <v>93.343630000000005</v>
      </c>
      <c r="J2057">
        <v>2.3345600000000001E-2</v>
      </c>
      <c r="N2057" s="1"/>
    </row>
    <row r="2058" spans="1:14" x14ac:dyDescent="0.25">
      <c r="A2058" t="s">
        <v>52</v>
      </c>
      <c r="B2058">
        <v>13</v>
      </c>
      <c r="C2058" s="1" t="s">
        <v>5</v>
      </c>
      <c r="D2058" s="1">
        <v>41432</v>
      </c>
      <c r="E2058">
        <v>0</v>
      </c>
      <c r="F2058" t="str">
        <f t="shared" si="32"/>
        <v>Both13Other414320</v>
      </c>
      <c r="G2058" s="23">
        <v>1.1576797999999999</v>
      </c>
      <c r="H2058">
        <v>21460</v>
      </c>
      <c r="I2058">
        <v>87.179789999999997</v>
      </c>
      <c r="J2058">
        <v>1.77801E-2</v>
      </c>
      <c r="N2058" s="1"/>
    </row>
    <row r="2059" spans="1:14" x14ac:dyDescent="0.25">
      <c r="A2059" t="s">
        <v>52</v>
      </c>
      <c r="B2059">
        <v>13</v>
      </c>
      <c r="C2059" s="1" t="s">
        <v>5</v>
      </c>
      <c r="D2059" s="1">
        <v>41432</v>
      </c>
      <c r="E2059">
        <v>1</v>
      </c>
      <c r="F2059" t="str">
        <f t="shared" si="32"/>
        <v>Both13Other414321</v>
      </c>
      <c r="G2059" s="23">
        <v>1.1645338000000001</v>
      </c>
      <c r="H2059">
        <v>21460</v>
      </c>
      <c r="I2059">
        <v>87.179789999999997</v>
      </c>
      <c r="J2059">
        <v>1.77801E-2</v>
      </c>
      <c r="N2059" s="1"/>
    </row>
    <row r="2060" spans="1:14" x14ac:dyDescent="0.25">
      <c r="A2060" t="s">
        <v>52</v>
      </c>
      <c r="B2060">
        <v>13</v>
      </c>
      <c r="C2060" s="1" t="s">
        <v>5</v>
      </c>
      <c r="D2060" s="1">
        <v>41526</v>
      </c>
      <c r="E2060">
        <v>0</v>
      </c>
      <c r="F2060" t="str">
        <f t="shared" si="32"/>
        <v>Both13Other415260</v>
      </c>
      <c r="G2060" s="23">
        <v>1.1142905999999999</v>
      </c>
      <c r="H2060">
        <v>22818</v>
      </c>
      <c r="I2060">
        <v>87.598010000000002</v>
      </c>
      <c r="J2060">
        <v>1.63021E-2</v>
      </c>
      <c r="N2060" s="1"/>
    </row>
    <row r="2061" spans="1:14" x14ac:dyDescent="0.25">
      <c r="A2061" t="s">
        <v>52</v>
      </c>
      <c r="B2061">
        <v>13</v>
      </c>
      <c r="C2061" s="1" t="s">
        <v>5</v>
      </c>
      <c r="D2061" s="1">
        <v>41526</v>
      </c>
      <c r="E2061">
        <v>1</v>
      </c>
      <c r="F2061" t="str">
        <f t="shared" si="32"/>
        <v>Both13Other415261</v>
      </c>
      <c r="G2061" s="23">
        <v>1.1302121999999999</v>
      </c>
      <c r="H2061">
        <v>22818</v>
      </c>
      <c r="I2061">
        <v>87.598010000000002</v>
      </c>
      <c r="J2061">
        <v>1.63021E-2</v>
      </c>
      <c r="N2061" s="1"/>
    </row>
    <row r="2062" spans="1:14" x14ac:dyDescent="0.25">
      <c r="A2062" t="s">
        <v>52</v>
      </c>
      <c r="B2062">
        <v>13</v>
      </c>
      <c r="C2062" s="1" t="s">
        <v>5</v>
      </c>
      <c r="D2062" s="1">
        <v>41527</v>
      </c>
      <c r="E2062">
        <v>0</v>
      </c>
      <c r="F2062" t="str">
        <f t="shared" si="32"/>
        <v>Both13Other415270</v>
      </c>
      <c r="G2062" s="23">
        <v>0.98028950999999998</v>
      </c>
      <c r="H2062">
        <v>22817</v>
      </c>
      <c r="I2062">
        <v>81.246579999999994</v>
      </c>
      <c r="J2062">
        <v>1.4552900000000001E-2</v>
      </c>
      <c r="N2062" s="1"/>
    </row>
    <row r="2063" spans="1:14" x14ac:dyDescent="0.25">
      <c r="A2063" t="s">
        <v>52</v>
      </c>
      <c r="B2063">
        <v>13</v>
      </c>
      <c r="C2063" s="1" t="s">
        <v>5</v>
      </c>
      <c r="D2063" s="1">
        <v>41527</v>
      </c>
      <c r="E2063">
        <v>1</v>
      </c>
      <c r="F2063" t="str">
        <f t="shared" si="32"/>
        <v>Both13Other415271</v>
      </c>
      <c r="G2063" s="23">
        <v>1.0125594</v>
      </c>
      <c r="H2063">
        <v>22817</v>
      </c>
      <c r="I2063">
        <v>81.246579999999994</v>
      </c>
      <c r="J2063">
        <v>1.4552900000000001E-2</v>
      </c>
      <c r="N2063" s="1"/>
    </row>
    <row r="2064" spans="1:14" x14ac:dyDescent="0.25">
      <c r="A2064" t="s">
        <v>52</v>
      </c>
      <c r="B2064">
        <v>13</v>
      </c>
      <c r="C2064" s="1" t="s">
        <v>5</v>
      </c>
      <c r="D2064" s="1">
        <v>41505</v>
      </c>
      <c r="E2064">
        <v>0</v>
      </c>
      <c r="F2064" t="str">
        <f t="shared" si="32"/>
        <v>Both13Other415050</v>
      </c>
      <c r="G2064" s="23">
        <v>1.2617767</v>
      </c>
      <c r="H2064">
        <v>22846</v>
      </c>
      <c r="I2064">
        <v>87.469800000000006</v>
      </c>
      <c r="J2064">
        <v>1.8034700000000001E-2</v>
      </c>
      <c r="N2064" s="1"/>
    </row>
    <row r="2065" spans="1:14" x14ac:dyDescent="0.25">
      <c r="A2065" t="s">
        <v>52</v>
      </c>
      <c r="B2065">
        <v>13</v>
      </c>
      <c r="C2065" s="1" t="s">
        <v>5</v>
      </c>
      <c r="D2065" s="1">
        <v>41505</v>
      </c>
      <c r="E2065">
        <v>1</v>
      </c>
      <c r="F2065" t="str">
        <f t="shared" si="32"/>
        <v>Both13Other415051</v>
      </c>
      <c r="G2065" s="23">
        <v>1.2821488000000001</v>
      </c>
      <c r="H2065">
        <v>22846</v>
      </c>
      <c r="I2065">
        <v>87.469800000000006</v>
      </c>
      <c r="J2065">
        <v>1.8034700000000001E-2</v>
      </c>
      <c r="N2065" s="1"/>
    </row>
    <row r="2066" spans="1:14" x14ac:dyDescent="0.25">
      <c r="A2066" t="s">
        <v>52</v>
      </c>
      <c r="B2066">
        <v>13</v>
      </c>
      <c r="C2066" s="1" t="s">
        <v>5</v>
      </c>
      <c r="D2066" s="1">
        <v>41474</v>
      </c>
      <c r="E2066">
        <v>0</v>
      </c>
      <c r="F2066" t="str">
        <f t="shared" si="32"/>
        <v>Both13Other414740</v>
      </c>
      <c r="G2066" s="23">
        <v>1.0883335999999999</v>
      </c>
      <c r="H2066">
        <v>22721</v>
      </c>
      <c r="I2066">
        <v>83.763499999999993</v>
      </c>
      <c r="J2066">
        <v>1.5868799999999999E-2</v>
      </c>
      <c r="N2066" s="1"/>
    </row>
    <row r="2067" spans="1:14" x14ac:dyDescent="0.25">
      <c r="A2067" t="s">
        <v>52</v>
      </c>
      <c r="B2067">
        <v>13</v>
      </c>
      <c r="C2067" s="1" t="s">
        <v>5</v>
      </c>
      <c r="D2067" s="1">
        <v>41474</v>
      </c>
      <c r="E2067">
        <v>1</v>
      </c>
      <c r="F2067" t="str">
        <f t="shared" si="32"/>
        <v>Both13Other414741</v>
      </c>
      <c r="G2067" s="23">
        <v>1.1092119</v>
      </c>
      <c r="H2067">
        <v>22721</v>
      </c>
      <c r="I2067">
        <v>83.763499999999993</v>
      </c>
      <c r="J2067">
        <v>1.5868799999999999E-2</v>
      </c>
      <c r="N2067" s="1"/>
    </row>
    <row r="2068" spans="1:14" x14ac:dyDescent="0.25">
      <c r="A2068" t="s">
        <v>52</v>
      </c>
      <c r="B2068">
        <v>13</v>
      </c>
      <c r="C2068" s="1" t="s">
        <v>5</v>
      </c>
      <c r="D2068" s="1">
        <v>41453</v>
      </c>
      <c r="E2068">
        <v>0</v>
      </c>
      <c r="F2068" t="str">
        <f t="shared" si="32"/>
        <v>Both13Other414530</v>
      </c>
      <c r="G2068" s="23">
        <v>1.5477003</v>
      </c>
      <c r="H2068">
        <v>22332</v>
      </c>
      <c r="I2068">
        <v>91.812889999999996</v>
      </c>
      <c r="J2068">
        <v>2.1572399999999999E-2</v>
      </c>
      <c r="N2068" s="1"/>
    </row>
    <row r="2069" spans="1:14" x14ac:dyDescent="0.25">
      <c r="A2069" t="s">
        <v>52</v>
      </c>
      <c r="B2069">
        <v>13</v>
      </c>
      <c r="C2069" s="1" t="s">
        <v>5</v>
      </c>
      <c r="D2069" s="1">
        <v>41453</v>
      </c>
      <c r="E2069">
        <v>1</v>
      </c>
      <c r="F2069" t="str">
        <f t="shared" si="32"/>
        <v>Both13Other414531</v>
      </c>
      <c r="G2069" s="23">
        <v>1.5644798</v>
      </c>
      <c r="H2069">
        <v>22332</v>
      </c>
      <c r="I2069">
        <v>91.812889999999996</v>
      </c>
      <c r="J2069">
        <v>2.1572399999999999E-2</v>
      </c>
      <c r="N2069" s="1"/>
    </row>
    <row r="2070" spans="1:14" x14ac:dyDescent="0.25">
      <c r="A2070" t="s">
        <v>52</v>
      </c>
      <c r="B2070">
        <v>13</v>
      </c>
      <c r="C2070" s="1" t="s">
        <v>5</v>
      </c>
      <c r="D2070" s="1" t="s">
        <v>36</v>
      </c>
      <c r="E2070">
        <v>0</v>
      </c>
      <c r="F2070" t="str">
        <f t="shared" si="32"/>
        <v>Both13OtherAverage Event Day0</v>
      </c>
      <c r="G2070" s="23">
        <v>1.3174638999999999</v>
      </c>
      <c r="H2070">
        <v>22469.88</v>
      </c>
      <c r="I2070">
        <v>88.019900000000007</v>
      </c>
      <c r="J2070">
        <v>6.8275000000000002E-3</v>
      </c>
      <c r="N2070" s="1"/>
    </row>
    <row r="2071" spans="1:14" x14ac:dyDescent="0.25">
      <c r="A2071" t="s">
        <v>52</v>
      </c>
      <c r="B2071">
        <v>13</v>
      </c>
      <c r="C2071" s="1" t="s">
        <v>5</v>
      </c>
      <c r="D2071" s="1" t="s">
        <v>36</v>
      </c>
      <c r="E2071">
        <v>1</v>
      </c>
      <c r="F2071" t="str">
        <f t="shared" si="32"/>
        <v>Both13OtherAverage Event Day1</v>
      </c>
      <c r="G2071" s="23">
        <v>1.3484204</v>
      </c>
      <c r="H2071">
        <v>22469.88</v>
      </c>
      <c r="I2071">
        <v>88.019900000000007</v>
      </c>
      <c r="J2071">
        <v>6.8275000000000002E-3</v>
      </c>
      <c r="N2071" s="1"/>
    </row>
    <row r="2072" spans="1:14" x14ac:dyDescent="0.25">
      <c r="A2072" t="s">
        <v>52</v>
      </c>
      <c r="B2072">
        <v>13</v>
      </c>
      <c r="C2072" s="1" t="s">
        <v>6</v>
      </c>
      <c r="D2072" s="1">
        <v>41456</v>
      </c>
      <c r="E2072">
        <v>0</v>
      </c>
      <c r="F2072" t="str">
        <f t="shared" si="32"/>
        <v>Both13Sierra414560</v>
      </c>
      <c r="G2072" s="23">
        <v>2.1061356</v>
      </c>
      <c r="H2072">
        <v>9739</v>
      </c>
      <c r="I2072">
        <v>96.567700000000002</v>
      </c>
      <c r="J2072">
        <v>3.8655000000000002E-2</v>
      </c>
      <c r="N2072" s="1"/>
    </row>
    <row r="2073" spans="1:14" x14ac:dyDescent="0.25">
      <c r="A2073" t="s">
        <v>52</v>
      </c>
      <c r="B2073">
        <v>13</v>
      </c>
      <c r="C2073" s="1" t="s">
        <v>6</v>
      </c>
      <c r="D2073" s="1">
        <v>41456</v>
      </c>
      <c r="E2073">
        <v>1</v>
      </c>
      <c r="F2073" t="str">
        <f t="shared" si="32"/>
        <v>Both13Sierra414561</v>
      </c>
      <c r="G2073" s="23">
        <v>2.1710077000000001</v>
      </c>
      <c r="H2073">
        <v>9739</v>
      </c>
      <c r="I2073">
        <v>96.567700000000002</v>
      </c>
      <c r="J2073">
        <v>3.8655000000000002E-2</v>
      </c>
      <c r="N2073" s="1"/>
    </row>
    <row r="2074" spans="1:14" x14ac:dyDescent="0.25">
      <c r="A2074" t="s">
        <v>52</v>
      </c>
      <c r="B2074">
        <v>13</v>
      </c>
      <c r="C2074" s="1" t="s">
        <v>6</v>
      </c>
      <c r="D2074" s="1">
        <v>41457</v>
      </c>
      <c r="E2074">
        <v>0</v>
      </c>
      <c r="F2074" t="str">
        <f t="shared" si="32"/>
        <v>Both13Sierra414570</v>
      </c>
      <c r="G2074" s="23">
        <v>2.2845304</v>
      </c>
      <c r="H2074">
        <v>9738</v>
      </c>
      <c r="I2074">
        <v>96.413600000000002</v>
      </c>
      <c r="J2074">
        <v>4.0507599999999998E-2</v>
      </c>
      <c r="N2074" s="1"/>
    </row>
    <row r="2075" spans="1:14" x14ac:dyDescent="0.25">
      <c r="A2075" t="s">
        <v>52</v>
      </c>
      <c r="B2075">
        <v>13</v>
      </c>
      <c r="C2075" s="1" t="s">
        <v>6</v>
      </c>
      <c r="D2075" s="1">
        <v>41457</v>
      </c>
      <c r="E2075">
        <v>1</v>
      </c>
      <c r="F2075" t="str">
        <f t="shared" si="32"/>
        <v>Both13Sierra414571</v>
      </c>
      <c r="G2075" s="23">
        <v>2.4219645000000001</v>
      </c>
      <c r="H2075">
        <v>9738</v>
      </c>
      <c r="I2075">
        <v>96.413600000000002</v>
      </c>
      <c r="J2075">
        <v>4.0507599999999998E-2</v>
      </c>
      <c r="N2075" s="1"/>
    </row>
    <row r="2076" spans="1:14" x14ac:dyDescent="0.25">
      <c r="A2076" t="s">
        <v>52</v>
      </c>
      <c r="B2076">
        <v>13</v>
      </c>
      <c r="C2076" s="1" t="s">
        <v>6</v>
      </c>
      <c r="D2076" s="1">
        <v>41432</v>
      </c>
      <c r="E2076">
        <v>0</v>
      </c>
      <c r="F2076" t="str">
        <f t="shared" si="32"/>
        <v>Both13Sierra414320</v>
      </c>
      <c r="G2076" s="23">
        <v>1.4274564999999999</v>
      </c>
      <c r="H2076">
        <v>9602</v>
      </c>
      <c r="I2076">
        <v>92.966250000000002</v>
      </c>
      <c r="J2076">
        <v>3.0414799999999999E-2</v>
      </c>
      <c r="N2076" s="1"/>
    </row>
    <row r="2077" spans="1:14" x14ac:dyDescent="0.25">
      <c r="A2077" t="s">
        <v>52</v>
      </c>
      <c r="B2077">
        <v>13</v>
      </c>
      <c r="C2077" s="1" t="s">
        <v>6</v>
      </c>
      <c r="D2077" s="1">
        <v>41432</v>
      </c>
      <c r="E2077">
        <v>1</v>
      </c>
      <c r="F2077" t="str">
        <f t="shared" si="32"/>
        <v>Both13Sierra414321</v>
      </c>
      <c r="G2077" s="23">
        <v>1.3848955000000001</v>
      </c>
      <c r="H2077">
        <v>9602</v>
      </c>
      <c r="I2077">
        <v>92.966250000000002</v>
      </c>
      <c r="J2077">
        <v>3.0414799999999999E-2</v>
      </c>
      <c r="N2077" s="1"/>
    </row>
    <row r="2078" spans="1:14" x14ac:dyDescent="0.25">
      <c r="A2078" t="s">
        <v>52</v>
      </c>
      <c r="B2078">
        <v>13</v>
      </c>
      <c r="C2078" s="1" t="s">
        <v>6</v>
      </c>
      <c r="D2078" s="1">
        <v>41526</v>
      </c>
      <c r="E2078">
        <v>0</v>
      </c>
      <c r="F2078" t="str">
        <f t="shared" si="32"/>
        <v>Both13Sierra415260</v>
      </c>
      <c r="G2078" s="23">
        <v>1.2327513000000001</v>
      </c>
      <c r="H2078">
        <v>9730</v>
      </c>
      <c r="I2078">
        <v>90.25094</v>
      </c>
      <c r="J2078">
        <v>2.6908399999999999E-2</v>
      </c>
      <c r="N2078" s="1"/>
    </row>
    <row r="2079" spans="1:14" x14ac:dyDescent="0.25">
      <c r="A2079" t="s">
        <v>52</v>
      </c>
      <c r="B2079">
        <v>13</v>
      </c>
      <c r="C2079" s="1" t="s">
        <v>6</v>
      </c>
      <c r="D2079" s="1">
        <v>41526</v>
      </c>
      <c r="E2079">
        <v>1</v>
      </c>
      <c r="F2079" t="str">
        <f t="shared" si="32"/>
        <v>Both13Sierra415261</v>
      </c>
      <c r="G2079" s="23">
        <v>1.2580084</v>
      </c>
      <c r="H2079">
        <v>9730</v>
      </c>
      <c r="I2079">
        <v>90.25094</v>
      </c>
      <c r="J2079">
        <v>2.6908399999999999E-2</v>
      </c>
      <c r="N2079" s="1"/>
    </row>
    <row r="2080" spans="1:14" x14ac:dyDescent="0.25">
      <c r="A2080" t="s">
        <v>52</v>
      </c>
      <c r="B2080">
        <v>13</v>
      </c>
      <c r="C2080" s="1" t="s">
        <v>6</v>
      </c>
      <c r="D2080" s="1">
        <v>41527</v>
      </c>
      <c r="E2080">
        <v>0</v>
      </c>
      <c r="F2080" t="str">
        <f t="shared" si="32"/>
        <v>Both13Sierra415270</v>
      </c>
      <c r="G2080" s="23">
        <v>1.1881484</v>
      </c>
      <c r="H2080">
        <v>9724</v>
      </c>
      <c r="I2080">
        <v>87.156989999999993</v>
      </c>
      <c r="J2080">
        <v>2.5301899999999999E-2</v>
      </c>
      <c r="N2080" s="1"/>
    </row>
    <row r="2081" spans="1:14" x14ac:dyDescent="0.25">
      <c r="A2081" t="s">
        <v>52</v>
      </c>
      <c r="B2081">
        <v>13</v>
      </c>
      <c r="C2081" s="1" t="s">
        <v>6</v>
      </c>
      <c r="D2081" s="1">
        <v>41527</v>
      </c>
      <c r="E2081">
        <v>1</v>
      </c>
      <c r="F2081" t="str">
        <f t="shared" si="32"/>
        <v>Both13Sierra415271</v>
      </c>
      <c r="G2081" s="23">
        <v>1.2034545999999999</v>
      </c>
      <c r="H2081">
        <v>9724</v>
      </c>
      <c r="I2081">
        <v>87.156989999999993</v>
      </c>
      <c r="J2081">
        <v>2.5301899999999999E-2</v>
      </c>
      <c r="N2081" s="1"/>
    </row>
    <row r="2082" spans="1:14" x14ac:dyDescent="0.25">
      <c r="A2082" t="s">
        <v>52</v>
      </c>
      <c r="B2082">
        <v>13</v>
      </c>
      <c r="C2082" s="1" t="s">
        <v>6</v>
      </c>
      <c r="D2082" s="1">
        <v>41505</v>
      </c>
      <c r="E2082">
        <v>0</v>
      </c>
      <c r="F2082" t="str">
        <f t="shared" si="32"/>
        <v>Both13Sierra415050</v>
      </c>
      <c r="G2082" s="23">
        <v>1.4739078999999999</v>
      </c>
      <c r="H2082">
        <v>9730</v>
      </c>
      <c r="I2082">
        <v>89.577169999999995</v>
      </c>
      <c r="J2082">
        <v>3.0111700000000002E-2</v>
      </c>
      <c r="N2082" s="1"/>
    </row>
    <row r="2083" spans="1:14" x14ac:dyDescent="0.25">
      <c r="A2083" t="s">
        <v>52</v>
      </c>
      <c r="B2083">
        <v>13</v>
      </c>
      <c r="C2083" s="1" t="s">
        <v>6</v>
      </c>
      <c r="D2083" s="1">
        <v>41505</v>
      </c>
      <c r="E2083">
        <v>1</v>
      </c>
      <c r="F2083" t="str">
        <f t="shared" si="32"/>
        <v>Both13Sierra415051</v>
      </c>
      <c r="G2083" s="23">
        <v>1.5853039</v>
      </c>
      <c r="H2083">
        <v>9730</v>
      </c>
      <c r="I2083">
        <v>89.577169999999995</v>
      </c>
      <c r="J2083">
        <v>3.0111700000000002E-2</v>
      </c>
      <c r="N2083" s="1"/>
    </row>
    <row r="2084" spans="1:14" x14ac:dyDescent="0.25">
      <c r="A2084" t="s">
        <v>52</v>
      </c>
      <c r="B2084">
        <v>13</v>
      </c>
      <c r="C2084" s="1" t="s">
        <v>6</v>
      </c>
      <c r="D2084" s="1">
        <v>41474</v>
      </c>
      <c r="E2084">
        <v>0</v>
      </c>
      <c r="F2084" t="str">
        <f t="shared" si="32"/>
        <v>Both13Sierra414740</v>
      </c>
      <c r="G2084" s="23">
        <v>1.3570804000000001</v>
      </c>
      <c r="H2084">
        <v>9734</v>
      </c>
      <c r="I2084">
        <v>90.379180000000005</v>
      </c>
      <c r="J2084">
        <v>2.79148E-2</v>
      </c>
      <c r="N2084" s="1"/>
    </row>
    <row r="2085" spans="1:14" x14ac:dyDescent="0.25">
      <c r="A2085" t="s">
        <v>52</v>
      </c>
      <c r="B2085">
        <v>13</v>
      </c>
      <c r="C2085" s="1" t="s">
        <v>6</v>
      </c>
      <c r="D2085" s="1">
        <v>41474</v>
      </c>
      <c r="E2085">
        <v>1</v>
      </c>
      <c r="F2085" t="str">
        <f t="shared" si="32"/>
        <v>Both13Sierra414741</v>
      </c>
      <c r="G2085" s="23">
        <v>1.3374849</v>
      </c>
      <c r="H2085">
        <v>9734</v>
      </c>
      <c r="I2085">
        <v>90.379180000000005</v>
      </c>
      <c r="J2085">
        <v>2.79148E-2</v>
      </c>
      <c r="N2085" s="1"/>
    </row>
    <row r="2086" spans="1:14" x14ac:dyDescent="0.25">
      <c r="A2086" t="s">
        <v>52</v>
      </c>
      <c r="B2086">
        <v>13</v>
      </c>
      <c r="C2086" s="1" t="s">
        <v>6</v>
      </c>
      <c r="D2086" s="1">
        <v>41453</v>
      </c>
      <c r="E2086">
        <v>0</v>
      </c>
      <c r="F2086" t="str">
        <f t="shared" si="32"/>
        <v>Both13Sierra414530</v>
      </c>
      <c r="G2086" s="23">
        <v>1.7091940000000001</v>
      </c>
      <c r="H2086">
        <v>9746</v>
      </c>
      <c r="I2086">
        <v>91.907420000000002</v>
      </c>
      <c r="J2086">
        <v>3.4472799999999998E-2</v>
      </c>
      <c r="N2086" s="1"/>
    </row>
    <row r="2087" spans="1:14" x14ac:dyDescent="0.25">
      <c r="A2087" t="s">
        <v>52</v>
      </c>
      <c r="B2087">
        <v>13</v>
      </c>
      <c r="C2087" s="1" t="s">
        <v>6</v>
      </c>
      <c r="D2087" s="1">
        <v>41453</v>
      </c>
      <c r="E2087">
        <v>1</v>
      </c>
      <c r="F2087" t="str">
        <f t="shared" si="32"/>
        <v>Both13Sierra414531</v>
      </c>
      <c r="G2087" s="23">
        <v>1.7153061000000001</v>
      </c>
      <c r="H2087">
        <v>9746</v>
      </c>
      <c r="I2087">
        <v>91.907420000000002</v>
      </c>
      <c r="J2087">
        <v>3.4472799999999998E-2</v>
      </c>
      <c r="N2087" s="1"/>
    </row>
    <row r="2088" spans="1:14" x14ac:dyDescent="0.25">
      <c r="A2088" t="s">
        <v>52</v>
      </c>
      <c r="B2088">
        <v>13</v>
      </c>
      <c r="C2088" s="1" t="s">
        <v>6</v>
      </c>
      <c r="D2088" s="1" t="s">
        <v>36</v>
      </c>
      <c r="E2088">
        <v>0</v>
      </c>
      <c r="F2088" t="str">
        <f t="shared" si="32"/>
        <v>Both13SierraAverage Event Day0</v>
      </c>
      <c r="G2088" s="23">
        <v>1.5990289</v>
      </c>
      <c r="H2088">
        <v>9717.875</v>
      </c>
      <c r="I2088">
        <v>91.905540000000002</v>
      </c>
      <c r="J2088">
        <v>1.17631E-2</v>
      </c>
      <c r="N2088" s="1"/>
    </row>
    <row r="2089" spans="1:14" x14ac:dyDescent="0.25">
      <c r="A2089" t="s">
        <v>52</v>
      </c>
      <c r="B2089">
        <v>13</v>
      </c>
      <c r="C2089" s="1" t="s">
        <v>6</v>
      </c>
      <c r="D2089" s="1" t="s">
        <v>36</v>
      </c>
      <c r="E2089">
        <v>1</v>
      </c>
      <c r="F2089" t="str">
        <f t="shared" si="32"/>
        <v>Both13SierraAverage Event Day1</v>
      </c>
      <c r="G2089" s="23">
        <v>1.6356443000000001</v>
      </c>
      <c r="H2089">
        <v>9717.875</v>
      </c>
      <c r="I2089">
        <v>91.905540000000002</v>
      </c>
      <c r="J2089">
        <v>1.17631E-2</v>
      </c>
      <c r="N2089" s="1"/>
    </row>
    <row r="2090" spans="1:14" x14ac:dyDescent="0.25">
      <c r="A2090" t="s">
        <v>52</v>
      </c>
      <c r="B2090">
        <v>13</v>
      </c>
      <c r="C2090" s="1" t="s">
        <v>7</v>
      </c>
      <c r="D2090" s="1">
        <v>41456</v>
      </c>
      <c r="E2090">
        <v>0</v>
      </c>
      <c r="F2090" t="str">
        <f t="shared" si="32"/>
        <v>Both13Stockton414560</v>
      </c>
      <c r="G2090" s="23">
        <v>1.9489249</v>
      </c>
      <c r="H2090">
        <v>9283</v>
      </c>
      <c r="I2090">
        <v>93.730649999999997</v>
      </c>
      <c r="J2090">
        <v>3.6979699999999997E-2</v>
      </c>
      <c r="N2090" s="1"/>
    </row>
    <row r="2091" spans="1:14" x14ac:dyDescent="0.25">
      <c r="A2091" t="s">
        <v>52</v>
      </c>
      <c r="B2091">
        <v>13</v>
      </c>
      <c r="C2091" s="1" t="s">
        <v>7</v>
      </c>
      <c r="D2091" s="1">
        <v>41456</v>
      </c>
      <c r="E2091">
        <v>1</v>
      </c>
      <c r="F2091" t="str">
        <f t="shared" si="32"/>
        <v>Both13Stockton414561</v>
      </c>
      <c r="G2091" s="23">
        <v>1.9758675000000001</v>
      </c>
      <c r="H2091">
        <v>9283</v>
      </c>
      <c r="I2091">
        <v>93.730649999999997</v>
      </c>
      <c r="J2091">
        <v>3.6979699999999997E-2</v>
      </c>
      <c r="N2091" s="1"/>
    </row>
    <row r="2092" spans="1:14" x14ac:dyDescent="0.25">
      <c r="A2092" t="s">
        <v>52</v>
      </c>
      <c r="B2092">
        <v>13</v>
      </c>
      <c r="C2092" s="1" t="s">
        <v>7</v>
      </c>
      <c r="D2092" s="1">
        <v>41457</v>
      </c>
      <c r="E2092">
        <v>0</v>
      </c>
      <c r="F2092" t="str">
        <f t="shared" si="32"/>
        <v>Both13Stockton414570</v>
      </c>
      <c r="G2092" s="23">
        <v>2.3010883</v>
      </c>
      <c r="H2092">
        <v>9279</v>
      </c>
      <c r="I2092">
        <v>98.375349999999997</v>
      </c>
      <c r="J2092">
        <v>4.0740999999999999E-2</v>
      </c>
      <c r="N2092" s="1"/>
    </row>
    <row r="2093" spans="1:14" x14ac:dyDescent="0.25">
      <c r="A2093" t="s">
        <v>52</v>
      </c>
      <c r="B2093">
        <v>13</v>
      </c>
      <c r="C2093" s="1" t="s">
        <v>7</v>
      </c>
      <c r="D2093" s="1">
        <v>41457</v>
      </c>
      <c r="E2093">
        <v>1</v>
      </c>
      <c r="F2093" t="str">
        <f t="shared" si="32"/>
        <v>Both13Stockton414571</v>
      </c>
      <c r="G2093" s="23">
        <v>2.4194206</v>
      </c>
      <c r="H2093">
        <v>9279</v>
      </c>
      <c r="I2093">
        <v>98.375349999999997</v>
      </c>
      <c r="J2093">
        <v>4.0740999999999999E-2</v>
      </c>
      <c r="N2093" s="1"/>
    </row>
    <row r="2094" spans="1:14" x14ac:dyDescent="0.25">
      <c r="A2094" t="s">
        <v>52</v>
      </c>
      <c r="B2094">
        <v>13</v>
      </c>
      <c r="C2094" s="1" t="s">
        <v>7</v>
      </c>
      <c r="D2094" s="1">
        <v>41432</v>
      </c>
      <c r="E2094">
        <v>0</v>
      </c>
      <c r="F2094" t="str">
        <f t="shared" si="32"/>
        <v>Both13Stockton414320</v>
      </c>
      <c r="G2094" s="23">
        <v>1.1716624</v>
      </c>
      <c r="H2094">
        <v>9238</v>
      </c>
      <c r="I2094">
        <v>86.810779999999994</v>
      </c>
      <c r="J2094">
        <v>2.6291700000000001E-2</v>
      </c>
      <c r="N2094" s="1"/>
    </row>
    <row r="2095" spans="1:14" x14ac:dyDescent="0.25">
      <c r="A2095" t="s">
        <v>52</v>
      </c>
      <c r="B2095">
        <v>13</v>
      </c>
      <c r="C2095" s="1" t="s">
        <v>7</v>
      </c>
      <c r="D2095" s="1">
        <v>41432</v>
      </c>
      <c r="E2095">
        <v>1</v>
      </c>
      <c r="F2095" t="str">
        <f t="shared" si="32"/>
        <v>Both13Stockton414321</v>
      </c>
      <c r="G2095" s="23">
        <v>1.1328414</v>
      </c>
      <c r="H2095">
        <v>9238</v>
      </c>
      <c r="I2095">
        <v>86.810779999999994</v>
      </c>
      <c r="J2095">
        <v>2.6291700000000001E-2</v>
      </c>
      <c r="N2095" s="1"/>
    </row>
    <row r="2096" spans="1:14" x14ac:dyDescent="0.25">
      <c r="A2096" t="s">
        <v>52</v>
      </c>
      <c r="B2096">
        <v>13</v>
      </c>
      <c r="C2096" s="1" t="s">
        <v>7</v>
      </c>
      <c r="D2096" s="1">
        <v>41526</v>
      </c>
      <c r="E2096">
        <v>0</v>
      </c>
      <c r="F2096" t="str">
        <f t="shared" si="32"/>
        <v>Both13Stockton415260</v>
      </c>
      <c r="G2096" s="23">
        <v>1.2224111</v>
      </c>
      <c r="H2096">
        <v>9251</v>
      </c>
      <c r="I2096">
        <v>90.601249999999993</v>
      </c>
      <c r="J2096">
        <v>2.7478900000000001E-2</v>
      </c>
      <c r="N2096" s="1"/>
    </row>
    <row r="2097" spans="1:14" x14ac:dyDescent="0.25">
      <c r="A2097" t="s">
        <v>52</v>
      </c>
      <c r="B2097">
        <v>13</v>
      </c>
      <c r="C2097" s="1" t="s">
        <v>7</v>
      </c>
      <c r="D2097" s="1">
        <v>41526</v>
      </c>
      <c r="E2097">
        <v>1</v>
      </c>
      <c r="F2097" t="str">
        <f t="shared" si="32"/>
        <v>Both13Stockton415261</v>
      </c>
      <c r="G2097" s="23">
        <v>1.2526592000000001</v>
      </c>
      <c r="H2097">
        <v>9251</v>
      </c>
      <c r="I2097">
        <v>90.601249999999993</v>
      </c>
      <c r="J2097">
        <v>2.7478900000000001E-2</v>
      </c>
      <c r="N2097" s="1"/>
    </row>
    <row r="2098" spans="1:14" x14ac:dyDescent="0.25">
      <c r="A2098" t="s">
        <v>52</v>
      </c>
      <c r="B2098">
        <v>13</v>
      </c>
      <c r="C2098" s="1" t="s">
        <v>7</v>
      </c>
      <c r="D2098" s="1">
        <v>41527</v>
      </c>
      <c r="E2098">
        <v>0</v>
      </c>
      <c r="F2098" t="str">
        <f t="shared" si="32"/>
        <v>Both13Stockton415270</v>
      </c>
      <c r="G2098" s="23">
        <v>1.120444</v>
      </c>
      <c r="H2098">
        <v>9250</v>
      </c>
      <c r="I2098">
        <v>84.552790000000002</v>
      </c>
      <c r="J2098">
        <v>2.5148899999999998E-2</v>
      </c>
      <c r="N2098" s="1"/>
    </row>
    <row r="2099" spans="1:14" x14ac:dyDescent="0.25">
      <c r="A2099" t="s">
        <v>52</v>
      </c>
      <c r="B2099">
        <v>13</v>
      </c>
      <c r="C2099" s="1" t="s">
        <v>7</v>
      </c>
      <c r="D2099" s="1">
        <v>41527</v>
      </c>
      <c r="E2099">
        <v>1</v>
      </c>
      <c r="F2099" t="str">
        <f t="shared" si="32"/>
        <v>Both13Stockton415271</v>
      </c>
      <c r="G2099" s="23">
        <v>1.1514301</v>
      </c>
      <c r="H2099">
        <v>9250</v>
      </c>
      <c r="I2099">
        <v>84.552790000000002</v>
      </c>
      <c r="J2099">
        <v>2.5148899999999998E-2</v>
      </c>
      <c r="N2099" s="1"/>
    </row>
    <row r="2100" spans="1:14" x14ac:dyDescent="0.25">
      <c r="A2100" t="s">
        <v>52</v>
      </c>
      <c r="B2100">
        <v>13</v>
      </c>
      <c r="C2100" s="1" t="s">
        <v>7</v>
      </c>
      <c r="D2100" s="1">
        <v>41505</v>
      </c>
      <c r="E2100">
        <v>0</v>
      </c>
      <c r="F2100" t="str">
        <f t="shared" si="32"/>
        <v>Both13Stockton415050</v>
      </c>
      <c r="G2100" s="23">
        <v>1.6836698000000001</v>
      </c>
      <c r="H2100">
        <v>9261</v>
      </c>
      <c r="I2100">
        <v>95.248369999999994</v>
      </c>
      <c r="J2100">
        <v>3.44461E-2</v>
      </c>
      <c r="N2100" s="1"/>
    </row>
    <row r="2101" spans="1:14" x14ac:dyDescent="0.25">
      <c r="A2101" t="s">
        <v>52</v>
      </c>
      <c r="B2101">
        <v>13</v>
      </c>
      <c r="C2101" s="1" t="s">
        <v>7</v>
      </c>
      <c r="D2101" s="1">
        <v>41505</v>
      </c>
      <c r="E2101">
        <v>1</v>
      </c>
      <c r="F2101" t="str">
        <f t="shared" si="32"/>
        <v>Both13Stockton415051</v>
      </c>
      <c r="G2101" s="23">
        <v>1.7377885</v>
      </c>
      <c r="H2101">
        <v>9261</v>
      </c>
      <c r="I2101">
        <v>95.248369999999994</v>
      </c>
      <c r="J2101">
        <v>3.44461E-2</v>
      </c>
      <c r="N2101" s="1"/>
    </row>
    <row r="2102" spans="1:14" x14ac:dyDescent="0.25">
      <c r="A2102" t="s">
        <v>52</v>
      </c>
      <c r="B2102">
        <v>13</v>
      </c>
      <c r="C2102" s="1" t="s">
        <v>7</v>
      </c>
      <c r="D2102" s="1">
        <v>41474</v>
      </c>
      <c r="E2102">
        <v>0</v>
      </c>
      <c r="F2102" t="str">
        <f t="shared" si="32"/>
        <v>Both13Stockton414740</v>
      </c>
      <c r="G2102" s="23">
        <v>1.1248985</v>
      </c>
      <c r="H2102">
        <v>9261</v>
      </c>
      <c r="I2102">
        <v>85.714920000000006</v>
      </c>
      <c r="J2102">
        <v>2.49558E-2</v>
      </c>
      <c r="N2102" s="1"/>
    </row>
    <row r="2103" spans="1:14" x14ac:dyDescent="0.25">
      <c r="A2103" t="s">
        <v>52</v>
      </c>
      <c r="B2103">
        <v>13</v>
      </c>
      <c r="C2103" s="1" t="s">
        <v>7</v>
      </c>
      <c r="D2103" s="1">
        <v>41474</v>
      </c>
      <c r="E2103">
        <v>1</v>
      </c>
      <c r="F2103" t="str">
        <f t="shared" si="32"/>
        <v>Both13Stockton414741</v>
      </c>
      <c r="G2103" s="23">
        <v>1.1455496000000001</v>
      </c>
      <c r="H2103">
        <v>9261</v>
      </c>
      <c r="I2103">
        <v>85.714920000000006</v>
      </c>
      <c r="J2103">
        <v>2.49558E-2</v>
      </c>
      <c r="N2103" s="1"/>
    </row>
    <row r="2104" spans="1:14" x14ac:dyDescent="0.25">
      <c r="A2104" t="s">
        <v>52</v>
      </c>
      <c r="B2104">
        <v>13</v>
      </c>
      <c r="C2104" s="1" t="s">
        <v>7</v>
      </c>
      <c r="D2104" s="1">
        <v>41453</v>
      </c>
      <c r="E2104">
        <v>0</v>
      </c>
      <c r="F2104" t="str">
        <f t="shared" si="32"/>
        <v>Both13Stockton414530</v>
      </c>
      <c r="G2104" s="23">
        <v>1.8559789</v>
      </c>
      <c r="H2104">
        <v>9287</v>
      </c>
      <c r="I2104">
        <v>94.725070000000002</v>
      </c>
      <c r="J2104">
        <v>3.687E-2</v>
      </c>
      <c r="N2104" s="1"/>
    </row>
    <row r="2105" spans="1:14" x14ac:dyDescent="0.25">
      <c r="A2105" t="s">
        <v>52</v>
      </c>
      <c r="B2105">
        <v>13</v>
      </c>
      <c r="C2105" s="1" t="s">
        <v>7</v>
      </c>
      <c r="D2105" s="1">
        <v>41453</v>
      </c>
      <c r="E2105">
        <v>1</v>
      </c>
      <c r="F2105" t="str">
        <f t="shared" si="32"/>
        <v>Both13Stockton414531</v>
      </c>
      <c r="G2105" s="23">
        <v>1.8629728999999999</v>
      </c>
      <c r="H2105">
        <v>9287</v>
      </c>
      <c r="I2105">
        <v>94.725070000000002</v>
      </c>
      <c r="J2105">
        <v>3.687E-2</v>
      </c>
      <c r="N2105" s="1"/>
    </row>
    <row r="2106" spans="1:14" x14ac:dyDescent="0.25">
      <c r="A2106" t="s">
        <v>52</v>
      </c>
      <c r="B2106">
        <v>13</v>
      </c>
      <c r="C2106" s="1" t="s">
        <v>7</v>
      </c>
      <c r="D2106" s="1" t="s">
        <v>36</v>
      </c>
      <c r="E2106">
        <v>0</v>
      </c>
      <c r="F2106" t="str">
        <f t="shared" si="32"/>
        <v>Both13StocktonAverage Event Day0</v>
      </c>
      <c r="G2106" s="23">
        <v>1.555836</v>
      </c>
      <c r="H2106">
        <v>9263.75</v>
      </c>
      <c r="I2106">
        <v>91.233940000000004</v>
      </c>
      <c r="J2106">
        <v>1.18464E-2</v>
      </c>
      <c r="N2106" s="1"/>
    </row>
    <row r="2107" spans="1:14" x14ac:dyDescent="0.25">
      <c r="A2107" t="s">
        <v>52</v>
      </c>
      <c r="B2107">
        <v>13</v>
      </c>
      <c r="C2107" s="1" t="s">
        <v>7</v>
      </c>
      <c r="D2107" s="1" t="s">
        <v>36</v>
      </c>
      <c r="E2107">
        <v>1</v>
      </c>
      <c r="F2107" t="str">
        <f t="shared" si="32"/>
        <v>Both13StocktonAverage Event Day1</v>
      </c>
      <c r="G2107" s="23">
        <v>1.5862099999999999</v>
      </c>
      <c r="H2107">
        <v>9263.75</v>
      </c>
      <c r="I2107">
        <v>91.233940000000004</v>
      </c>
      <c r="J2107">
        <v>1.18464E-2</v>
      </c>
      <c r="N2107" s="1"/>
    </row>
    <row r="2108" spans="1:14" x14ac:dyDescent="0.25">
      <c r="A2108" t="s">
        <v>52</v>
      </c>
      <c r="B2108">
        <v>14</v>
      </c>
      <c r="C2108" s="1" t="s">
        <v>17</v>
      </c>
      <c r="D2108" s="1">
        <v>41456</v>
      </c>
      <c r="E2108">
        <v>0</v>
      </c>
      <c r="F2108" t="str">
        <f t="shared" si="32"/>
        <v>Both14All414560</v>
      </c>
      <c r="G2108" s="23">
        <v>1.6604995</v>
      </c>
      <c r="H2108">
        <v>117919</v>
      </c>
      <c r="I2108">
        <v>92.780299999999997</v>
      </c>
      <c r="J2108">
        <v>1.0031399999999999E-2</v>
      </c>
      <c r="N2108" s="1"/>
    </row>
    <row r="2109" spans="1:14" x14ac:dyDescent="0.25">
      <c r="A2109" t="s">
        <v>52</v>
      </c>
      <c r="B2109">
        <v>14</v>
      </c>
      <c r="C2109" s="1" t="s">
        <v>17</v>
      </c>
      <c r="D2109" s="1">
        <v>41456</v>
      </c>
      <c r="E2109">
        <v>1</v>
      </c>
      <c r="F2109" t="str">
        <f t="shared" si="32"/>
        <v>Both14All414561</v>
      </c>
      <c r="G2109" s="23">
        <v>1.6346164000000001</v>
      </c>
      <c r="H2109">
        <v>117919</v>
      </c>
      <c r="I2109">
        <v>92.780299999999997</v>
      </c>
      <c r="J2109">
        <v>1.0031399999999999E-2</v>
      </c>
      <c r="N2109" s="1"/>
    </row>
    <row r="2110" spans="1:14" x14ac:dyDescent="0.25">
      <c r="A2110" t="s">
        <v>52</v>
      </c>
      <c r="B2110">
        <v>14</v>
      </c>
      <c r="C2110" s="1" t="s">
        <v>17</v>
      </c>
      <c r="D2110" s="1">
        <v>41457</v>
      </c>
      <c r="E2110">
        <v>0</v>
      </c>
      <c r="F2110" t="str">
        <f t="shared" si="32"/>
        <v>Both14All414570</v>
      </c>
      <c r="G2110" s="23">
        <v>1.7998006</v>
      </c>
      <c r="H2110">
        <v>117977</v>
      </c>
      <c r="I2110">
        <v>93.526730000000001</v>
      </c>
      <c r="J2110">
        <v>1.0751500000000001E-2</v>
      </c>
      <c r="N2110" s="1"/>
    </row>
    <row r="2111" spans="1:14" x14ac:dyDescent="0.25">
      <c r="A2111" t="s">
        <v>52</v>
      </c>
      <c r="B2111">
        <v>14</v>
      </c>
      <c r="C2111" s="1" t="s">
        <v>17</v>
      </c>
      <c r="D2111" s="1">
        <v>41457</v>
      </c>
      <c r="E2111">
        <v>1</v>
      </c>
      <c r="F2111" t="str">
        <f t="shared" si="32"/>
        <v>Both14All414571</v>
      </c>
      <c r="G2111" s="23">
        <v>1.8005338</v>
      </c>
      <c r="H2111">
        <v>117977</v>
      </c>
      <c r="I2111">
        <v>93.526730000000001</v>
      </c>
      <c r="J2111">
        <v>1.0751500000000001E-2</v>
      </c>
      <c r="N2111" s="1"/>
    </row>
    <row r="2112" spans="1:14" x14ac:dyDescent="0.25">
      <c r="A2112" t="s">
        <v>52</v>
      </c>
      <c r="B2112">
        <v>14</v>
      </c>
      <c r="C2112" s="1" t="s">
        <v>17</v>
      </c>
      <c r="D2112" s="1">
        <v>41432</v>
      </c>
      <c r="E2112">
        <v>0</v>
      </c>
      <c r="F2112" t="str">
        <f t="shared" si="32"/>
        <v>Both14All414320</v>
      </c>
      <c r="G2112" s="23">
        <v>1.1709366999999999</v>
      </c>
      <c r="H2112">
        <v>114764</v>
      </c>
      <c r="I2112">
        <v>87.136240000000001</v>
      </c>
      <c r="J2112">
        <v>7.9927999999999996E-3</v>
      </c>
      <c r="N2112" s="1"/>
    </row>
    <row r="2113" spans="1:14" x14ac:dyDescent="0.25">
      <c r="A2113" t="s">
        <v>52</v>
      </c>
      <c r="B2113">
        <v>14</v>
      </c>
      <c r="C2113" s="1" t="s">
        <v>17</v>
      </c>
      <c r="D2113" s="1">
        <v>41432</v>
      </c>
      <c r="E2113">
        <v>1</v>
      </c>
      <c r="F2113" t="str">
        <f t="shared" si="32"/>
        <v>Both14All414321</v>
      </c>
      <c r="G2113" s="23">
        <v>1.1348050000000001</v>
      </c>
      <c r="H2113">
        <v>114764</v>
      </c>
      <c r="I2113">
        <v>87.136240000000001</v>
      </c>
      <c r="J2113">
        <v>7.9927999999999996E-3</v>
      </c>
      <c r="N2113" s="1"/>
    </row>
    <row r="2114" spans="1:14" x14ac:dyDescent="0.25">
      <c r="A2114" t="s">
        <v>52</v>
      </c>
      <c r="B2114">
        <v>14</v>
      </c>
      <c r="C2114" s="1" t="s">
        <v>17</v>
      </c>
      <c r="D2114" s="1">
        <v>41526</v>
      </c>
      <c r="E2114">
        <v>0</v>
      </c>
      <c r="F2114" t="str">
        <f t="shared" si="32"/>
        <v>Both14All415260</v>
      </c>
      <c r="G2114" s="23">
        <v>1.1769172999999999</v>
      </c>
      <c r="H2114">
        <v>119320</v>
      </c>
      <c r="I2114">
        <v>88.816469999999995</v>
      </c>
      <c r="J2114">
        <v>7.7013000000000003E-3</v>
      </c>
      <c r="N2114" s="1"/>
    </row>
    <row r="2115" spans="1:14" x14ac:dyDescent="0.25">
      <c r="A2115" t="s">
        <v>52</v>
      </c>
      <c r="B2115">
        <v>14</v>
      </c>
      <c r="C2115" s="1" t="s">
        <v>17</v>
      </c>
      <c r="D2115" s="1">
        <v>41526</v>
      </c>
      <c r="E2115">
        <v>1</v>
      </c>
      <c r="F2115" t="str">
        <f t="shared" ref="F2115:F2178" si="33">CONCATENATE(A2115,B2115,C2115,D2115,E2115)</f>
        <v>Both14All415261</v>
      </c>
      <c r="G2115" s="23">
        <v>1.1615127000000001</v>
      </c>
      <c r="H2115">
        <v>119320</v>
      </c>
      <c r="I2115">
        <v>88.816469999999995</v>
      </c>
      <c r="J2115">
        <v>7.7013000000000003E-3</v>
      </c>
      <c r="N2115" s="1"/>
    </row>
    <row r="2116" spans="1:14" x14ac:dyDescent="0.25">
      <c r="A2116" t="s">
        <v>52</v>
      </c>
      <c r="B2116">
        <v>14</v>
      </c>
      <c r="C2116" s="1" t="s">
        <v>17</v>
      </c>
      <c r="D2116" s="1">
        <v>41527</v>
      </c>
      <c r="E2116">
        <v>0</v>
      </c>
      <c r="F2116" t="str">
        <f t="shared" si="33"/>
        <v>Both14All415270</v>
      </c>
      <c r="G2116" s="23">
        <v>1.0371741999999999</v>
      </c>
      <c r="H2116">
        <v>119288</v>
      </c>
      <c r="I2116">
        <v>83.064430000000002</v>
      </c>
      <c r="J2116">
        <v>6.8942999999999999E-3</v>
      </c>
      <c r="N2116" s="1"/>
    </row>
    <row r="2117" spans="1:14" x14ac:dyDescent="0.25">
      <c r="A2117" t="s">
        <v>52</v>
      </c>
      <c r="B2117">
        <v>14</v>
      </c>
      <c r="C2117" s="1" t="s">
        <v>17</v>
      </c>
      <c r="D2117" s="1">
        <v>41527</v>
      </c>
      <c r="E2117">
        <v>1</v>
      </c>
      <c r="F2117" t="str">
        <f t="shared" si="33"/>
        <v>Both14All415271</v>
      </c>
      <c r="G2117" s="23">
        <v>1.0357065999999999</v>
      </c>
      <c r="H2117">
        <v>119288</v>
      </c>
      <c r="I2117">
        <v>83.064430000000002</v>
      </c>
      <c r="J2117">
        <v>6.8942999999999999E-3</v>
      </c>
      <c r="N2117" s="1"/>
    </row>
    <row r="2118" spans="1:14" x14ac:dyDescent="0.25">
      <c r="A2118" t="s">
        <v>52</v>
      </c>
      <c r="B2118">
        <v>14</v>
      </c>
      <c r="C2118" s="1" t="s">
        <v>17</v>
      </c>
      <c r="D2118" s="1">
        <v>41505</v>
      </c>
      <c r="E2118">
        <v>0</v>
      </c>
      <c r="F2118" t="str">
        <f t="shared" si="33"/>
        <v>Both14All415050</v>
      </c>
      <c r="G2118" s="23">
        <v>1.42716</v>
      </c>
      <c r="H2118">
        <v>119278</v>
      </c>
      <c r="I2118">
        <v>89.146410000000003</v>
      </c>
      <c r="J2118">
        <v>9.1047999999999997E-3</v>
      </c>
      <c r="N2118" s="1"/>
    </row>
    <row r="2119" spans="1:14" x14ac:dyDescent="0.25">
      <c r="A2119" t="s">
        <v>52</v>
      </c>
      <c r="B2119">
        <v>14</v>
      </c>
      <c r="C2119" s="1" t="s">
        <v>17</v>
      </c>
      <c r="D2119" s="1">
        <v>41505</v>
      </c>
      <c r="E2119">
        <v>1</v>
      </c>
      <c r="F2119" t="str">
        <f t="shared" si="33"/>
        <v>Both14All415051</v>
      </c>
      <c r="G2119" s="23">
        <v>1.4137858999999999</v>
      </c>
      <c r="H2119">
        <v>119278</v>
      </c>
      <c r="I2119">
        <v>89.146410000000003</v>
      </c>
      <c r="J2119">
        <v>9.1047999999999997E-3</v>
      </c>
      <c r="N2119" s="1"/>
    </row>
    <row r="2120" spans="1:14" x14ac:dyDescent="0.25">
      <c r="A2120" t="s">
        <v>52</v>
      </c>
      <c r="B2120">
        <v>14</v>
      </c>
      <c r="C2120" s="1" t="s">
        <v>17</v>
      </c>
      <c r="D2120" s="1">
        <v>41474</v>
      </c>
      <c r="E2120">
        <v>0</v>
      </c>
      <c r="F2120" t="str">
        <f t="shared" si="33"/>
        <v>Both14All414740</v>
      </c>
      <c r="G2120" s="23">
        <v>1.1273588999999999</v>
      </c>
      <c r="H2120">
        <v>118810</v>
      </c>
      <c r="I2120">
        <v>83.895439999999994</v>
      </c>
      <c r="J2120">
        <v>7.4202000000000001E-3</v>
      </c>
      <c r="N2120" s="1"/>
    </row>
    <row r="2121" spans="1:14" x14ac:dyDescent="0.25">
      <c r="A2121" t="s">
        <v>52</v>
      </c>
      <c r="B2121">
        <v>14</v>
      </c>
      <c r="C2121" s="1" t="s">
        <v>17</v>
      </c>
      <c r="D2121" s="1">
        <v>41474</v>
      </c>
      <c r="E2121">
        <v>1</v>
      </c>
      <c r="F2121" t="str">
        <f t="shared" si="33"/>
        <v>Both14All414741</v>
      </c>
      <c r="G2121" s="23">
        <v>1.1157570000000001</v>
      </c>
      <c r="H2121">
        <v>118810</v>
      </c>
      <c r="I2121">
        <v>83.895439999999994</v>
      </c>
      <c r="J2121">
        <v>7.4202000000000001E-3</v>
      </c>
      <c r="N2121" s="1"/>
    </row>
    <row r="2122" spans="1:14" x14ac:dyDescent="0.25">
      <c r="A2122" t="s">
        <v>52</v>
      </c>
      <c r="B2122">
        <v>14</v>
      </c>
      <c r="C2122" s="1" t="s">
        <v>17</v>
      </c>
      <c r="D2122" s="1">
        <v>41453</v>
      </c>
      <c r="E2122">
        <v>0</v>
      </c>
      <c r="F2122" t="str">
        <f t="shared" si="33"/>
        <v>Both14All414530</v>
      </c>
      <c r="G2122" s="23">
        <v>1.5848846999999999</v>
      </c>
      <c r="H2122">
        <v>117796</v>
      </c>
      <c r="I2122">
        <v>93.025189999999995</v>
      </c>
      <c r="J2122">
        <v>9.8604000000000001E-3</v>
      </c>
      <c r="N2122" s="1"/>
    </row>
    <row r="2123" spans="1:14" x14ac:dyDescent="0.25">
      <c r="A2123" t="s">
        <v>52</v>
      </c>
      <c r="B2123">
        <v>14</v>
      </c>
      <c r="C2123" s="1" t="s">
        <v>17</v>
      </c>
      <c r="D2123" s="1">
        <v>41453</v>
      </c>
      <c r="E2123">
        <v>1</v>
      </c>
      <c r="F2123" t="str">
        <f t="shared" si="33"/>
        <v>Both14All414531</v>
      </c>
      <c r="G2123" s="23">
        <v>1.526248</v>
      </c>
      <c r="H2123">
        <v>117796</v>
      </c>
      <c r="I2123">
        <v>93.025189999999995</v>
      </c>
      <c r="J2123">
        <v>9.8604000000000001E-3</v>
      </c>
      <c r="N2123" s="1"/>
    </row>
    <row r="2124" spans="1:14" x14ac:dyDescent="0.25">
      <c r="A2124" t="s">
        <v>52</v>
      </c>
      <c r="B2124">
        <v>14</v>
      </c>
      <c r="C2124" s="1" t="s">
        <v>17</v>
      </c>
      <c r="D2124" s="1" t="s">
        <v>36</v>
      </c>
      <c r="E2124">
        <v>0</v>
      </c>
      <c r="F2124" t="str">
        <f t="shared" si="33"/>
        <v>Both14AllAverage Event Day0</v>
      </c>
      <c r="G2124" s="23">
        <v>1.3744063</v>
      </c>
      <c r="H2124">
        <v>118144</v>
      </c>
      <c r="I2124">
        <v>88.919700000000006</v>
      </c>
      <c r="J2124">
        <v>3.1752E-3</v>
      </c>
      <c r="N2124" s="1"/>
    </row>
    <row r="2125" spans="1:14" x14ac:dyDescent="0.25">
      <c r="A2125" t="s">
        <v>52</v>
      </c>
      <c r="B2125">
        <v>14</v>
      </c>
      <c r="C2125" s="1" t="s">
        <v>17</v>
      </c>
      <c r="D2125" s="1" t="s">
        <v>36</v>
      </c>
      <c r="E2125">
        <v>1</v>
      </c>
      <c r="F2125" t="str">
        <f t="shared" si="33"/>
        <v>Both14AllAverage Event Day1</v>
      </c>
      <c r="G2125" s="23">
        <v>1.3530591999999999</v>
      </c>
      <c r="H2125">
        <v>118144</v>
      </c>
      <c r="I2125">
        <v>88.919700000000006</v>
      </c>
      <c r="J2125">
        <v>3.1752E-3</v>
      </c>
      <c r="N2125" s="1"/>
    </row>
    <row r="2126" spans="1:14" x14ac:dyDescent="0.25">
      <c r="A2126" t="s">
        <v>52</v>
      </c>
      <c r="B2126">
        <v>14</v>
      </c>
      <c r="C2126" s="1" t="s">
        <v>3</v>
      </c>
      <c r="D2126" s="1">
        <v>41456</v>
      </c>
      <c r="E2126">
        <v>0</v>
      </c>
      <c r="F2126" t="str">
        <f t="shared" si="33"/>
        <v>Both14Greater Bay Area414560</v>
      </c>
      <c r="G2126" s="23">
        <v>1.1659568</v>
      </c>
      <c r="H2126">
        <v>51870</v>
      </c>
      <c r="I2126">
        <v>88.171109999999999</v>
      </c>
      <c r="J2126">
        <v>1.24914E-2</v>
      </c>
      <c r="N2126" s="1"/>
    </row>
    <row r="2127" spans="1:14" x14ac:dyDescent="0.25">
      <c r="A2127" t="s">
        <v>52</v>
      </c>
      <c r="B2127">
        <v>14</v>
      </c>
      <c r="C2127" s="1" t="s">
        <v>3</v>
      </c>
      <c r="D2127" s="1">
        <v>41456</v>
      </c>
      <c r="E2127">
        <v>1</v>
      </c>
      <c r="F2127" t="str">
        <f t="shared" si="33"/>
        <v>Both14Greater Bay Area414561</v>
      </c>
      <c r="G2127" s="23">
        <v>1.1030215000000001</v>
      </c>
      <c r="H2127">
        <v>51870</v>
      </c>
      <c r="I2127">
        <v>88.171109999999999</v>
      </c>
      <c r="J2127">
        <v>1.24914E-2</v>
      </c>
      <c r="N2127" s="1"/>
    </row>
    <row r="2128" spans="1:14" x14ac:dyDescent="0.25">
      <c r="A2128" t="s">
        <v>52</v>
      </c>
      <c r="B2128">
        <v>14</v>
      </c>
      <c r="C2128" s="1" t="s">
        <v>3</v>
      </c>
      <c r="D2128" s="1">
        <v>41457</v>
      </c>
      <c r="E2128">
        <v>0</v>
      </c>
      <c r="F2128" t="str">
        <f t="shared" si="33"/>
        <v>Both14Greater Bay Area414570</v>
      </c>
      <c r="G2128" s="23">
        <v>1.2560640999999999</v>
      </c>
      <c r="H2128">
        <v>51913</v>
      </c>
      <c r="I2128">
        <v>86.967579999999998</v>
      </c>
      <c r="J2128">
        <v>1.3549800000000001E-2</v>
      </c>
      <c r="N2128" s="1"/>
    </row>
    <row r="2129" spans="1:14" x14ac:dyDescent="0.25">
      <c r="A2129" t="s">
        <v>52</v>
      </c>
      <c r="B2129">
        <v>14</v>
      </c>
      <c r="C2129" s="1" t="s">
        <v>3</v>
      </c>
      <c r="D2129" s="1">
        <v>41457</v>
      </c>
      <c r="E2129">
        <v>1</v>
      </c>
      <c r="F2129" t="str">
        <f t="shared" si="33"/>
        <v>Both14Greater Bay Area414571</v>
      </c>
      <c r="G2129" s="23">
        <v>1.2080187</v>
      </c>
      <c r="H2129">
        <v>51913</v>
      </c>
      <c r="I2129">
        <v>86.967579999999998</v>
      </c>
      <c r="J2129">
        <v>1.3549800000000001E-2</v>
      </c>
      <c r="N2129" s="1"/>
    </row>
    <row r="2130" spans="1:14" x14ac:dyDescent="0.25">
      <c r="A2130" t="s">
        <v>52</v>
      </c>
      <c r="B2130">
        <v>14</v>
      </c>
      <c r="C2130" s="1" t="s">
        <v>3</v>
      </c>
      <c r="D2130" s="1">
        <v>41432</v>
      </c>
      <c r="E2130">
        <v>0</v>
      </c>
      <c r="F2130" t="str">
        <f t="shared" si="33"/>
        <v>Both14Greater Bay Area414320</v>
      </c>
      <c r="G2130" s="23">
        <v>0.71889504999999998</v>
      </c>
      <c r="H2130">
        <v>50126</v>
      </c>
      <c r="I2130">
        <v>80.786420000000007</v>
      </c>
      <c r="J2130">
        <v>7.8258000000000008E-3</v>
      </c>
      <c r="N2130" s="1"/>
    </row>
    <row r="2131" spans="1:14" x14ac:dyDescent="0.25">
      <c r="A2131" t="s">
        <v>52</v>
      </c>
      <c r="B2131">
        <v>14</v>
      </c>
      <c r="C2131" s="1" t="s">
        <v>3</v>
      </c>
      <c r="D2131" s="1">
        <v>41432</v>
      </c>
      <c r="E2131">
        <v>1</v>
      </c>
      <c r="F2131" t="str">
        <f t="shared" si="33"/>
        <v>Both14Greater Bay Area414321</v>
      </c>
      <c r="G2131" s="23">
        <v>0.70706533999999999</v>
      </c>
      <c r="H2131">
        <v>50126</v>
      </c>
      <c r="I2131">
        <v>80.786420000000007</v>
      </c>
      <c r="J2131">
        <v>7.8258000000000008E-3</v>
      </c>
      <c r="N2131" s="1"/>
    </row>
    <row r="2132" spans="1:14" x14ac:dyDescent="0.25">
      <c r="A2132" t="s">
        <v>52</v>
      </c>
      <c r="B2132">
        <v>14</v>
      </c>
      <c r="C2132" s="1" t="s">
        <v>3</v>
      </c>
      <c r="D2132" s="1">
        <v>41526</v>
      </c>
      <c r="E2132">
        <v>0</v>
      </c>
      <c r="F2132" t="str">
        <f t="shared" si="33"/>
        <v>Both14Greater Bay Area415260</v>
      </c>
      <c r="G2132" s="23">
        <v>0.85937043999999996</v>
      </c>
      <c r="H2132">
        <v>52756</v>
      </c>
      <c r="I2132">
        <v>83.887699999999995</v>
      </c>
      <c r="J2132">
        <v>9.3688E-3</v>
      </c>
      <c r="N2132" s="1"/>
    </row>
    <row r="2133" spans="1:14" x14ac:dyDescent="0.25">
      <c r="A2133" t="s">
        <v>52</v>
      </c>
      <c r="B2133">
        <v>14</v>
      </c>
      <c r="C2133" s="1" t="s">
        <v>3</v>
      </c>
      <c r="D2133" s="1">
        <v>41526</v>
      </c>
      <c r="E2133">
        <v>1</v>
      </c>
      <c r="F2133" t="str">
        <f t="shared" si="33"/>
        <v>Both14Greater Bay Area415261</v>
      </c>
      <c r="G2133" s="23">
        <v>0.83209242999999999</v>
      </c>
      <c r="H2133">
        <v>52756</v>
      </c>
      <c r="I2133">
        <v>83.887699999999995</v>
      </c>
      <c r="J2133">
        <v>9.3688E-3</v>
      </c>
      <c r="N2133" s="1"/>
    </row>
    <row r="2134" spans="1:14" x14ac:dyDescent="0.25">
      <c r="A2134" t="s">
        <v>52</v>
      </c>
      <c r="B2134">
        <v>14</v>
      </c>
      <c r="C2134" s="1" t="s">
        <v>3</v>
      </c>
      <c r="D2134" s="1">
        <v>41527</v>
      </c>
      <c r="E2134">
        <v>0</v>
      </c>
      <c r="F2134" t="str">
        <f t="shared" si="33"/>
        <v>Both14Greater Bay Area415270</v>
      </c>
      <c r="G2134" s="23">
        <v>0.69734246</v>
      </c>
      <c r="H2134">
        <v>52743</v>
      </c>
      <c r="I2134">
        <v>77.439480000000003</v>
      </c>
      <c r="J2134">
        <v>7.2978000000000001E-3</v>
      </c>
      <c r="N2134" s="1"/>
    </row>
    <row r="2135" spans="1:14" x14ac:dyDescent="0.25">
      <c r="A2135" t="s">
        <v>52</v>
      </c>
      <c r="B2135">
        <v>14</v>
      </c>
      <c r="C2135" s="1" t="s">
        <v>3</v>
      </c>
      <c r="D2135" s="1">
        <v>41527</v>
      </c>
      <c r="E2135">
        <v>1</v>
      </c>
      <c r="F2135" t="str">
        <f t="shared" si="33"/>
        <v>Both14Greater Bay Area415271</v>
      </c>
      <c r="G2135" s="23">
        <v>0.70069988999999999</v>
      </c>
      <c r="H2135">
        <v>52743</v>
      </c>
      <c r="I2135">
        <v>77.439480000000003</v>
      </c>
      <c r="J2135">
        <v>7.2978000000000001E-3</v>
      </c>
      <c r="N2135" s="1"/>
    </row>
    <row r="2136" spans="1:14" x14ac:dyDescent="0.25">
      <c r="A2136" t="s">
        <v>52</v>
      </c>
      <c r="B2136">
        <v>14</v>
      </c>
      <c r="C2136" s="1" t="s">
        <v>3</v>
      </c>
      <c r="D2136" s="1">
        <v>41505</v>
      </c>
      <c r="E2136">
        <v>0</v>
      </c>
      <c r="F2136" t="str">
        <f t="shared" si="33"/>
        <v>Both14Greater Bay Area415050</v>
      </c>
      <c r="G2136" s="23">
        <v>1.0299415000000001</v>
      </c>
      <c r="H2136">
        <v>52687</v>
      </c>
      <c r="I2136">
        <v>83.356309999999993</v>
      </c>
      <c r="J2136">
        <v>1.1321299999999999E-2</v>
      </c>
      <c r="N2136" s="1"/>
    </row>
    <row r="2137" spans="1:14" x14ac:dyDescent="0.25">
      <c r="A2137" t="s">
        <v>52</v>
      </c>
      <c r="B2137">
        <v>14</v>
      </c>
      <c r="C2137" s="1" t="s">
        <v>3</v>
      </c>
      <c r="D2137" s="1">
        <v>41505</v>
      </c>
      <c r="E2137">
        <v>1</v>
      </c>
      <c r="F2137" t="str">
        <f t="shared" si="33"/>
        <v>Both14Greater Bay Area415051</v>
      </c>
      <c r="G2137" s="23">
        <v>0.98888134000000005</v>
      </c>
      <c r="H2137">
        <v>52687</v>
      </c>
      <c r="I2137">
        <v>83.356309999999993</v>
      </c>
      <c r="J2137">
        <v>1.1321299999999999E-2</v>
      </c>
      <c r="N2137" s="1"/>
    </row>
    <row r="2138" spans="1:14" x14ac:dyDescent="0.25">
      <c r="A2138" t="s">
        <v>52</v>
      </c>
      <c r="B2138">
        <v>14</v>
      </c>
      <c r="C2138" s="1" t="s">
        <v>3</v>
      </c>
      <c r="D2138" s="1">
        <v>41474</v>
      </c>
      <c r="E2138">
        <v>0</v>
      </c>
      <c r="F2138" t="str">
        <f t="shared" si="33"/>
        <v>Both14Greater Bay Area414740</v>
      </c>
      <c r="G2138" s="23">
        <v>0.7179894</v>
      </c>
      <c r="H2138">
        <v>52392</v>
      </c>
      <c r="I2138">
        <v>75.520859999999999</v>
      </c>
      <c r="J2138">
        <v>7.4713999999999996E-3</v>
      </c>
      <c r="N2138" s="1"/>
    </row>
    <row r="2139" spans="1:14" x14ac:dyDescent="0.25">
      <c r="A2139" t="s">
        <v>52</v>
      </c>
      <c r="B2139">
        <v>14</v>
      </c>
      <c r="C2139" s="1" t="s">
        <v>3</v>
      </c>
      <c r="D2139" s="1">
        <v>41474</v>
      </c>
      <c r="E2139">
        <v>1</v>
      </c>
      <c r="F2139" t="str">
        <f t="shared" si="33"/>
        <v>Both14Greater Bay Area414741</v>
      </c>
      <c r="G2139" s="23">
        <v>0.71284451999999998</v>
      </c>
      <c r="H2139">
        <v>52392</v>
      </c>
      <c r="I2139">
        <v>75.520859999999999</v>
      </c>
      <c r="J2139">
        <v>7.4713999999999996E-3</v>
      </c>
      <c r="N2139" s="1"/>
    </row>
    <row r="2140" spans="1:14" x14ac:dyDescent="0.25">
      <c r="A2140" t="s">
        <v>52</v>
      </c>
      <c r="B2140">
        <v>14</v>
      </c>
      <c r="C2140" s="1" t="s">
        <v>3</v>
      </c>
      <c r="D2140" s="1">
        <v>41453</v>
      </c>
      <c r="E2140">
        <v>0</v>
      </c>
      <c r="F2140" t="str">
        <f t="shared" si="33"/>
        <v>Both14Greater Bay Area414530</v>
      </c>
      <c r="G2140" s="23">
        <v>1.1547597000000001</v>
      </c>
      <c r="H2140">
        <v>51785</v>
      </c>
      <c r="I2140">
        <v>89.640820000000005</v>
      </c>
      <c r="J2140">
        <v>1.26523E-2</v>
      </c>
      <c r="N2140" s="1"/>
    </row>
    <row r="2141" spans="1:14" x14ac:dyDescent="0.25">
      <c r="A2141" t="s">
        <v>52</v>
      </c>
      <c r="B2141">
        <v>14</v>
      </c>
      <c r="C2141" s="1" t="s">
        <v>3</v>
      </c>
      <c r="D2141" s="1">
        <v>41453</v>
      </c>
      <c r="E2141">
        <v>1</v>
      </c>
      <c r="F2141" t="str">
        <f t="shared" si="33"/>
        <v>Both14Greater Bay Area414531</v>
      </c>
      <c r="G2141" s="23">
        <v>1.0671336</v>
      </c>
      <c r="H2141">
        <v>51785</v>
      </c>
      <c r="I2141">
        <v>89.640820000000005</v>
      </c>
      <c r="J2141">
        <v>1.26523E-2</v>
      </c>
      <c r="N2141" s="1"/>
    </row>
    <row r="2142" spans="1:14" x14ac:dyDescent="0.25">
      <c r="A2142" t="s">
        <v>52</v>
      </c>
      <c r="B2142">
        <v>14</v>
      </c>
      <c r="C2142" s="1" t="s">
        <v>3</v>
      </c>
      <c r="D2142" s="1" t="s">
        <v>36</v>
      </c>
      <c r="E2142">
        <v>0</v>
      </c>
      <c r="F2142" t="str">
        <f t="shared" si="33"/>
        <v>Both14Greater Bay AreaAverage Event Day0</v>
      </c>
      <c r="G2142" s="23">
        <v>0.95092714</v>
      </c>
      <c r="H2142">
        <v>52034</v>
      </c>
      <c r="I2142">
        <v>83.211519999999993</v>
      </c>
      <c r="J2142">
        <v>3.7978999999999999E-3</v>
      </c>
      <c r="N2142" s="1"/>
    </row>
    <row r="2143" spans="1:14" x14ac:dyDescent="0.25">
      <c r="A2143" t="s">
        <v>52</v>
      </c>
      <c r="B2143">
        <v>14</v>
      </c>
      <c r="C2143" s="1" t="s">
        <v>3</v>
      </c>
      <c r="D2143" s="1" t="s">
        <v>36</v>
      </c>
      <c r="E2143">
        <v>1</v>
      </c>
      <c r="F2143" t="str">
        <f t="shared" si="33"/>
        <v>Both14Greater Bay AreaAverage Event Day1</v>
      </c>
      <c r="G2143" s="23">
        <v>0.91530566000000002</v>
      </c>
      <c r="H2143">
        <v>52034</v>
      </c>
      <c r="I2143">
        <v>83.211519999999993</v>
      </c>
      <c r="J2143">
        <v>3.7978999999999999E-3</v>
      </c>
      <c r="N2143" s="1"/>
    </row>
    <row r="2144" spans="1:14" x14ac:dyDescent="0.25">
      <c r="A2144" t="s">
        <v>52</v>
      </c>
      <c r="B2144">
        <v>14</v>
      </c>
      <c r="C2144" s="1" t="s">
        <v>44</v>
      </c>
      <c r="D2144" s="1">
        <v>41456</v>
      </c>
      <c r="E2144">
        <v>0</v>
      </c>
      <c r="F2144" t="str">
        <f t="shared" si="33"/>
        <v>Both14Greater Fresno Area414560</v>
      </c>
      <c r="G2144" s="23">
        <v>2.5369486000000001</v>
      </c>
      <c r="H2144">
        <v>9577</v>
      </c>
      <c r="I2144">
        <v>98.5</v>
      </c>
      <c r="J2144">
        <v>3.95094E-2</v>
      </c>
      <c r="N2144" s="1"/>
    </row>
    <row r="2145" spans="1:14" x14ac:dyDescent="0.25">
      <c r="A2145" t="s">
        <v>52</v>
      </c>
      <c r="B2145">
        <v>14</v>
      </c>
      <c r="C2145" s="1" t="s">
        <v>44</v>
      </c>
      <c r="D2145" s="1">
        <v>41456</v>
      </c>
      <c r="E2145">
        <v>1</v>
      </c>
      <c r="F2145" t="str">
        <f t="shared" si="33"/>
        <v>Both14Greater Fresno Area414561</v>
      </c>
      <c r="G2145" s="23">
        <v>2.5488925</v>
      </c>
      <c r="H2145">
        <v>9577</v>
      </c>
      <c r="I2145">
        <v>98.5</v>
      </c>
      <c r="J2145">
        <v>3.95094E-2</v>
      </c>
      <c r="N2145" s="1"/>
    </row>
    <row r="2146" spans="1:14" x14ac:dyDescent="0.25">
      <c r="A2146" t="s">
        <v>52</v>
      </c>
      <c r="B2146">
        <v>14</v>
      </c>
      <c r="C2146" s="1" t="s">
        <v>44</v>
      </c>
      <c r="D2146" s="1">
        <v>41457</v>
      </c>
      <c r="E2146">
        <v>0</v>
      </c>
      <c r="F2146" t="str">
        <f t="shared" si="33"/>
        <v>Both14Greater Fresno Area414570</v>
      </c>
      <c r="G2146" s="23">
        <v>2.5591238000000001</v>
      </c>
      <c r="H2146">
        <v>9566</v>
      </c>
      <c r="I2146">
        <v>102</v>
      </c>
      <c r="J2146">
        <v>3.98308E-2</v>
      </c>
      <c r="N2146" s="1"/>
    </row>
    <row r="2147" spans="1:14" x14ac:dyDescent="0.25">
      <c r="A2147" t="s">
        <v>52</v>
      </c>
      <c r="B2147">
        <v>14</v>
      </c>
      <c r="C2147" s="1" t="s">
        <v>44</v>
      </c>
      <c r="D2147" s="1">
        <v>41457</v>
      </c>
      <c r="E2147">
        <v>1</v>
      </c>
      <c r="F2147" t="str">
        <f t="shared" si="33"/>
        <v>Both14Greater Fresno Area414571</v>
      </c>
      <c r="G2147" s="23">
        <v>2.5582604</v>
      </c>
      <c r="H2147">
        <v>9566</v>
      </c>
      <c r="I2147">
        <v>102</v>
      </c>
      <c r="J2147">
        <v>3.98308E-2</v>
      </c>
      <c r="N2147" s="1"/>
    </row>
    <row r="2148" spans="1:14" x14ac:dyDescent="0.25">
      <c r="A2148" t="s">
        <v>52</v>
      </c>
      <c r="B2148">
        <v>14</v>
      </c>
      <c r="C2148" s="1" t="s">
        <v>44</v>
      </c>
      <c r="D2148" s="1">
        <v>41432</v>
      </c>
      <c r="E2148">
        <v>0</v>
      </c>
      <c r="F2148" t="str">
        <f t="shared" si="33"/>
        <v>Both14Greater Fresno Area414320</v>
      </c>
      <c r="G2148" s="23">
        <v>1.9805219000000001</v>
      </c>
      <c r="H2148">
        <v>9461</v>
      </c>
      <c r="I2148">
        <v>96</v>
      </c>
      <c r="J2148">
        <v>3.5541499999999997E-2</v>
      </c>
      <c r="N2148" s="1"/>
    </row>
    <row r="2149" spans="1:14" x14ac:dyDescent="0.25">
      <c r="A2149" t="s">
        <v>52</v>
      </c>
      <c r="B2149">
        <v>14</v>
      </c>
      <c r="C2149" s="1" t="s">
        <v>44</v>
      </c>
      <c r="D2149" s="1">
        <v>41432</v>
      </c>
      <c r="E2149">
        <v>1</v>
      </c>
      <c r="F2149" t="str">
        <f t="shared" si="33"/>
        <v>Both14Greater Fresno Area414321</v>
      </c>
      <c r="G2149" s="23">
        <v>1.8741338999999999</v>
      </c>
      <c r="H2149">
        <v>9461</v>
      </c>
      <c r="I2149">
        <v>96</v>
      </c>
      <c r="J2149">
        <v>3.5541499999999997E-2</v>
      </c>
      <c r="N2149" s="1"/>
    </row>
    <row r="2150" spans="1:14" x14ac:dyDescent="0.25">
      <c r="A2150" t="s">
        <v>52</v>
      </c>
      <c r="B2150">
        <v>14</v>
      </c>
      <c r="C2150" s="1" t="s">
        <v>44</v>
      </c>
      <c r="D2150" s="1">
        <v>41526</v>
      </c>
      <c r="E2150">
        <v>0</v>
      </c>
      <c r="F2150" t="str">
        <f t="shared" si="33"/>
        <v>Both14Greater Fresno Area415260</v>
      </c>
      <c r="G2150" s="23">
        <v>1.7304166999999999</v>
      </c>
      <c r="H2150">
        <v>9624</v>
      </c>
      <c r="I2150">
        <v>95.5</v>
      </c>
      <c r="J2150">
        <v>3.2319199999999999E-2</v>
      </c>
      <c r="N2150" s="1"/>
    </row>
    <row r="2151" spans="1:14" x14ac:dyDescent="0.25">
      <c r="A2151" t="s">
        <v>52</v>
      </c>
      <c r="B2151">
        <v>14</v>
      </c>
      <c r="C2151" s="1" t="s">
        <v>44</v>
      </c>
      <c r="D2151" s="1">
        <v>41526</v>
      </c>
      <c r="E2151">
        <v>1</v>
      </c>
      <c r="F2151" t="str">
        <f t="shared" si="33"/>
        <v>Both14Greater Fresno Area415261</v>
      </c>
      <c r="G2151" s="23">
        <v>1.7230125999999999</v>
      </c>
      <c r="H2151">
        <v>9624</v>
      </c>
      <c r="I2151">
        <v>95.5</v>
      </c>
      <c r="J2151">
        <v>3.2319199999999999E-2</v>
      </c>
      <c r="N2151" s="1"/>
    </row>
    <row r="2152" spans="1:14" x14ac:dyDescent="0.25">
      <c r="A2152" t="s">
        <v>52</v>
      </c>
      <c r="B2152">
        <v>14</v>
      </c>
      <c r="C2152" s="1" t="s">
        <v>44</v>
      </c>
      <c r="D2152" s="1">
        <v>41527</v>
      </c>
      <c r="E2152">
        <v>0</v>
      </c>
      <c r="F2152" t="str">
        <f t="shared" si="33"/>
        <v>Both14Greater Fresno Area415270</v>
      </c>
      <c r="G2152" s="23">
        <v>1.6545590999999999</v>
      </c>
      <c r="H2152">
        <v>9619</v>
      </c>
      <c r="I2152">
        <v>96.5</v>
      </c>
      <c r="J2152">
        <v>3.1402800000000002E-2</v>
      </c>
      <c r="N2152" s="1"/>
    </row>
    <row r="2153" spans="1:14" x14ac:dyDescent="0.25">
      <c r="A2153" t="s">
        <v>52</v>
      </c>
      <c r="B2153">
        <v>14</v>
      </c>
      <c r="C2153" s="1" t="s">
        <v>44</v>
      </c>
      <c r="D2153" s="1">
        <v>41527</v>
      </c>
      <c r="E2153">
        <v>1</v>
      </c>
      <c r="F2153" t="str">
        <f t="shared" si="33"/>
        <v>Both14Greater Fresno Area415271</v>
      </c>
      <c r="G2153" s="23">
        <v>1.6354096</v>
      </c>
      <c r="H2153">
        <v>9619</v>
      </c>
      <c r="I2153">
        <v>96.5</v>
      </c>
      <c r="J2153">
        <v>3.1402800000000002E-2</v>
      </c>
      <c r="N2153" s="1"/>
    </row>
    <row r="2154" spans="1:14" x14ac:dyDescent="0.25">
      <c r="A2154" t="s">
        <v>52</v>
      </c>
      <c r="B2154">
        <v>14</v>
      </c>
      <c r="C2154" s="1" t="s">
        <v>44</v>
      </c>
      <c r="D2154" s="1">
        <v>41505</v>
      </c>
      <c r="E2154">
        <v>0</v>
      </c>
      <c r="F2154" t="str">
        <f t="shared" si="33"/>
        <v>Both14Greater Fresno Area415050</v>
      </c>
      <c r="G2154" s="23">
        <v>2.3715730000000002</v>
      </c>
      <c r="H2154">
        <v>9628</v>
      </c>
      <c r="I2154">
        <v>103.5</v>
      </c>
      <c r="J2154">
        <v>3.9321000000000002E-2</v>
      </c>
      <c r="N2154" s="1"/>
    </row>
    <row r="2155" spans="1:14" x14ac:dyDescent="0.25">
      <c r="A2155" t="s">
        <v>52</v>
      </c>
      <c r="B2155">
        <v>14</v>
      </c>
      <c r="C2155" s="1" t="s">
        <v>44</v>
      </c>
      <c r="D2155" s="1">
        <v>41505</v>
      </c>
      <c r="E2155">
        <v>1</v>
      </c>
      <c r="F2155" t="str">
        <f t="shared" si="33"/>
        <v>Both14Greater Fresno Area415051</v>
      </c>
      <c r="G2155" s="23">
        <v>2.3754358</v>
      </c>
      <c r="H2155">
        <v>9628</v>
      </c>
      <c r="I2155">
        <v>103.5</v>
      </c>
      <c r="J2155">
        <v>3.9321000000000002E-2</v>
      </c>
      <c r="N2155" s="1"/>
    </row>
    <row r="2156" spans="1:14" x14ac:dyDescent="0.25">
      <c r="A2156" t="s">
        <v>52</v>
      </c>
      <c r="B2156">
        <v>14</v>
      </c>
      <c r="C2156" s="1" t="s">
        <v>44</v>
      </c>
      <c r="D2156" s="1">
        <v>41474</v>
      </c>
      <c r="E2156">
        <v>0</v>
      </c>
      <c r="F2156" t="str">
        <f t="shared" si="33"/>
        <v>Both14Greater Fresno Area414740</v>
      </c>
      <c r="G2156" s="23">
        <v>1.9258831999999999</v>
      </c>
      <c r="H2156">
        <v>9595</v>
      </c>
      <c r="I2156">
        <v>97.5</v>
      </c>
      <c r="J2156">
        <v>3.3899600000000002E-2</v>
      </c>
      <c r="N2156" s="1"/>
    </row>
    <row r="2157" spans="1:14" x14ac:dyDescent="0.25">
      <c r="A2157" t="s">
        <v>52</v>
      </c>
      <c r="B2157">
        <v>14</v>
      </c>
      <c r="C2157" s="1" t="s">
        <v>44</v>
      </c>
      <c r="D2157" s="1">
        <v>41474</v>
      </c>
      <c r="E2157">
        <v>1</v>
      </c>
      <c r="F2157" t="str">
        <f t="shared" si="33"/>
        <v>Both14Greater Fresno Area414741</v>
      </c>
      <c r="G2157" s="23">
        <v>1.8925584</v>
      </c>
      <c r="H2157">
        <v>9595</v>
      </c>
      <c r="I2157">
        <v>97.5</v>
      </c>
      <c r="J2157">
        <v>3.3899600000000002E-2</v>
      </c>
      <c r="N2157" s="1"/>
    </row>
    <row r="2158" spans="1:14" x14ac:dyDescent="0.25">
      <c r="A2158" t="s">
        <v>52</v>
      </c>
      <c r="B2158">
        <v>14</v>
      </c>
      <c r="C2158" s="1" t="s">
        <v>44</v>
      </c>
      <c r="D2158" s="1">
        <v>41453</v>
      </c>
      <c r="E2158">
        <v>0</v>
      </c>
      <c r="F2158" t="str">
        <f t="shared" si="33"/>
        <v>Both14Greater Fresno Area414530</v>
      </c>
      <c r="G2158" s="23">
        <v>2.3126441999999998</v>
      </c>
      <c r="H2158">
        <v>9587</v>
      </c>
      <c r="I2158">
        <v>99</v>
      </c>
      <c r="J2158">
        <v>3.8527199999999998E-2</v>
      </c>
      <c r="N2158" s="1"/>
    </row>
    <row r="2159" spans="1:14" x14ac:dyDescent="0.25">
      <c r="A2159" t="s">
        <v>52</v>
      </c>
      <c r="B2159">
        <v>14</v>
      </c>
      <c r="C2159" s="1" t="s">
        <v>44</v>
      </c>
      <c r="D2159" s="1">
        <v>41453</v>
      </c>
      <c r="E2159">
        <v>1</v>
      </c>
      <c r="F2159" t="str">
        <f t="shared" si="33"/>
        <v>Both14Greater Fresno Area414531</v>
      </c>
      <c r="G2159" s="23">
        <v>2.2316006000000002</v>
      </c>
      <c r="H2159">
        <v>9587</v>
      </c>
      <c r="I2159">
        <v>99</v>
      </c>
      <c r="J2159">
        <v>3.8527199999999998E-2</v>
      </c>
      <c r="N2159" s="1"/>
    </row>
    <row r="2160" spans="1:14" x14ac:dyDescent="0.25">
      <c r="A2160" t="s">
        <v>52</v>
      </c>
      <c r="B2160">
        <v>14</v>
      </c>
      <c r="C2160" s="1" t="s">
        <v>44</v>
      </c>
      <c r="D2160" s="1" t="s">
        <v>36</v>
      </c>
      <c r="E2160">
        <v>0</v>
      </c>
      <c r="F2160" t="str">
        <f t="shared" si="33"/>
        <v>Both14Greater Fresno AreaAverage Event Day0</v>
      </c>
      <c r="G2160" s="23">
        <v>2.1364276000000002</v>
      </c>
      <c r="H2160">
        <v>9582.125</v>
      </c>
      <c r="I2160">
        <v>98.575609999999998</v>
      </c>
      <c r="J2160">
        <v>1.3129099999999999E-2</v>
      </c>
      <c r="N2160" s="1"/>
    </row>
    <row r="2161" spans="1:14" x14ac:dyDescent="0.25">
      <c r="A2161" t="s">
        <v>52</v>
      </c>
      <c r="B2161">
        <v>14</v>
      </c>
      <c r="C2161" s="1" t="s">
        <v>44</v>
      </c>
      <c r="D2161" s="1" t="s">
        <v>36</v>
      </c>
      <c r="E2161">
        <v>1</v>
      </c>
      <c r="F2161" t="str">
        <f t="shared" si="33"/>
        <v>Both14Greater Fresno AreaAverage Event Day1</v>
      </c>
      <c r="G2161" s="23">
        <v>2.1059329</v>
      </c>
      <c r="H2161">
        <v>9582.125</v>
      </c>
      <c r="I2161">
        <v>98.575609999999998</v>
      </c>
      <c r="J2161">
        <v>1.3129099999999999E-2</v>
      </c>
      <c r="N2161" s="1"/>
    </row>
    <row r="2162" spans="1:14" x14ac:dyDescent="0.25">
      <c r="A2162" t="s">
        <v>52</v>
      </c>
      <c r="B2162">
        <v>14</v>
      </c>
      <c r="C2162" s="1" t="s">
        <v>45</v>
      </c>
      <c r="D2162" s="1">
        <v>41456</v>
      </c>
      <c r="E2162">
        <v>0</v>
      </c>
      <c r="F2162" t="str">
        <f t="shared" si="33"/>
        <v>Both14Humboldt414560</v>
      </c>
      <c r="G2162" s="23">
        <v>1.4974548000000001</v>
      </c>
      <c r="H2162">
        <v>1123</v>
      </c>
      <c r="I2162">
        <v>91.106579999999994</v>
      </c>
      <c r="J2162">
        <v>8.9286299999999999E-2</v>
      </c>
      <c r="N2162" s="1"/>
    </row>
    <row r="2163" spans="1:14" x14ac:dyDescent="0.25">
      <c r="A2163" t="s">
        <v>52</v>
      </c>
      <c r="B2163">
        <v>14</v>
      </c>
      <c r="C2163" s="1" t="s">
        <v>45</v>
      </c>
      <c r="D2163" s="1">
        <v>41456</v>
      </c>
      <c r="E2163">
        <v>1</v>
      </c>
      <c r="F2163" t="str">
        <f t="shared" si="33"/>
        <v>Both14Humboldt414561</v>
      </c>
      <c r="G2163" s="23">
        <v>1.4620416000000001</v>
      </c>
      <c r="H2163">
        <v>1123</v>
      </c>
      <c r="I2163">
        <v>91.106579999999994</v>
      </c>
      <c r="J2163">
        <v>8.9286299999999999E-2</v>
      </c>
      <c r="N2163" s="1"/>
    </row>
    <row r="2164" spans="1:14" x14ac:dyDescent="0.25">
      <c r="A2164" t="s">
        <v>52</v>
      </c>
      <c r="B2164">
        <v>14</v>
      </c>
      <c r="C2164" s="1" t="s">
        <v>45</v>
      </c>
      <c r="D2164" s="1">
        <v>41457</v>
      </c>
      <c r="E2164">
        <v>0</v>
      </c>
      <c r="F2164" t="str">
        <f t="shared" si="33"/>
        <v>Both14Humboldt414570</v>
      </c>
      <c r="G2164" s="23">
        <v>1.7127707999999999</v>
      </c>
      <c r="H2164">
        <v>1130</v>
      </c>
      <c r="I2164">
        <v>94.91901</v>
      </c>
      <c r="J2164">
        <v>0.1051219</v>
      </c>
      <c r="N2164" s="1"/>
    </row>
    <row r="2165" spans="1:14" x14ac:dyDescent="0.25">
      <c r="A2165" t="s">
        <v>52</v>
      </c>
      <c r="B2165">
        <v>14</v>
      </c>
      <c r="C2165" s="1" t="s">
        <v>45</v>
      </c>
      <c r="D2165" s="1">
        <v>41457</v>
      </c>
      <c r="E2165">
        <v>1</v>
      </c>
      <c r="F2165" t="str">
        <f t="shared" si="33"/>
        <v>Both14Humboldt414571</v>
      </c>
      <c r="G2165" s="23">
        <v>1.8267533</v>
      </c>
      <c r="H2165">
        <v>1130</v>
      </c>
      <c r="I2165">
        <v>94.91901</v>
      </c>
      <c r="J2165">
        <v>0.1051219</v>
      </c>
      <c r="N2165" s="1"/>
    </row>
    <row r="2166" spans="1:14" x14ac:dyDescent="0.25">
      <c r="A2166" t="s">
        <v>52</v>
      </c>
      <c r="B2166">
        <v>14</v>
      </c>
      <c r="C2166" s="1" t="s">
        <v>45</v>
      </c>
      <c r="D2166" s="1">
        <v>41432</v>
      </c>
      <c r="E2166">
        <v>0</v>
      </c>
      <c r="F2166" t="str">
        <f t="shared" si="33"/>
        <v>Both14Humboldt414320</v>
      </c>
      <c r="G2166" s="23">
        <v>1.2452885</v>
      </c>
      <c r="H2166">
        <v>1077</v>
      </c>
      <c r="I2166">
        <v>90.361639999999994</v>
      </c>
      <c r="J2166">
        <v>8.2475900000000005E-2</v>
      </c>
      <c r="N2166" s="1"/>
    </row>
    <row r="2167" spans="1:14" x14ac:dyDescent="0.25">
      <c r="A2167" t="s">
        <v>52</v>
      </c>
      <c r="B2167">
        <v>14</v>
      </c>
      <c r="C2167" s="1" t="s">
        <v>45</v>
      </c>
      <c r="D2167" s="1">
        <v>41432</v>
      </c>
      <c r="E2167">
        <v>1</v>
      </c>
      <c r="F2167" t="str">
        <f t="shared" si="33"/>
        <v>Both14Humboldt414321</v>
      </c>
      <c r="G2167" s="23">
        <v>1.2799554</v>
      </c>
      <c r="H2167">
        <v>1077</v>
      </c>
      <c r="I2167">
        <v>90.361639999999994</v>
      </c>
      <c r="J2167">
        <v>8.2475900000000005E-2</v>
      </c>
      <c r="N2167" s="1"/>
    </row>
    <row r="2168" spans="1:14" x14ac:dyDescent="0.25">
      <c r="A2168" t="s">
        <v>52</v>
      </c>
      <c r="B2168">
        <v>14</v>
      </c>
      <c r="C2168" s="1" t="s">
        <v>45</v>
      </c>
      <c r="D2168" s="1">
        <v>41526</v>
      </c>
      <c r="E2168">
        <v>0</v>
      </c>
      <c r="F2168" t="str">
        <f t="shared" si="33"/>
        <v>Both14Humboldt415260</v>
      </c>
      <c r="G2168" s="23">
        <v>1.1255293</v>
      </c>
      <c r="H2168">
        <v>1146</v>
      </c>
      <c r="I2168">
        <v>93.116680000000002</v>
      </c>
      <c r="J2168">
        <v>7.1375599999999997E-2</v>
      </c>
      <c r="N2168" s="1"/>
    </row>
    <row r="2169" spans="1:14" x14ac:dyDescent="0.25">
      <c r="A2169" t="s">
        <v>52</v>
      </c>
      <c r="B2169">
        <v>14</v>
      </c>
      <c r="C2169" s="1" t="s">
        <v>45</v>
      </c>
      <c r="D2169" s="1">
        <v>41526</v>
      </c>
      <c r="E2169">
        <v>1</v>
      </c>
      <c r="F2169" t="str">
        <f t="shared" si="33"/>
        <v>Both14Humboldt415261</v>
      </c>
      <c r="G2169" s="23">
        <v>1.1495046</v>
      </c>
      <c r="H2169">
        <v>1146</v>
      </c>
      <c r="I2169">
        <v>93.116680000000002</v>
      </c>
      <c r="J2169">
        <v>7.1375599999999997E-2</v>
      </c>
      <c r="N2169" s="1"/>
    </row>
    <row r="2170" spans="1:14" x14ac:dyDescent="0.25">
      <c r="A2170" t="s">
        <v>52</v>
      </c>
      <c r="B2170">
        <v>14</v>
      </c>
      <c r="C2170" s="1" t="s">
        <v>45</v>
      </c>
      <c r="D2170" s="1">
        <v>41527</v>
      </c>
      <c r="E2170">
        <v>0</v>
      </c>
      <c r="F2170" t="str">
        <f t="shared" si="33"/>
        <v>Both14Humboldt415270</v>
      </c>
      <c r="G2170" s="23">
        <v>1.0786948000000001</v>
      </c>
      <c r="H2170">
        <v>1145</v>
      </c>
      <c r="I2170">
        <v>82.351780000000005</v>
      </c>
      <c r="J2170">
        <v>7.26797E-2</v>
      </c>
      <c r="N2170" s="1"/>
    </row>
    <row r="2171" spans="1:14" x14ac:dyDescent="0.25">
      <c r="A2171" t="s">
        <v>52</v>
      </c>
      <c r="B2171">
        <v>14</v>
      </c>
      <c r="C2171" s="1" t="s">
        <v>45</v>
      </c>
      <c r="D2171" s="1">
        <v>41527</v>
      </c>
      <c r="E2171">
        <v>1</v>
      </c>
      <c r="F2171" t="str">
        <f t="shared" si="33"/>
        <v>Both14Humboldt415271</v>
      </c>
      <c r="G2171" s="23">
        <v>1.1326350000000001</v>
      </c>
      <c r="H2171">
        <v>1145</v>
      </c>
      <c r="I2171">
        <v>82.351780000000005</v>
      </c>
      <c r="J2171">
        <v>7.26797E-2</v>
      </c>
      <c r="N2171" s="1"/>
    </row>
    <row r="2172" spans="1:14" x14ac:dyDescent="0.25">
      <c r="A2172" t="s">
        <v>52</v>
      </c>
      <c r="B2172">
        <v>14</v>
      </c>
      <c r="C2172" s="1" t="s">
        <v>45</v>
      </c>
      <c r="D2172" s="1">
        <v>41505</v>
      </c>
      <c r="E2172">
        <v>0</v>
      </c>
      <c r="F2172" t="str">
        <f t="shared" si="33"/>
        <v>Both14Humboldt415050</v>
      </c>
      <c r="G2172" s="23">
        <v>1.2743340000000001</v>
      </c>
      <c r="H2172">
        <v>1142</v>
      </c>
      <c r="I2172">
        <v>88.201740000000001</v>
      </c>
      <c r="J2172">
        <v>7.8817600000000002E-2</v>
      </c>
      <c r="N2172" s="1"/>
    </row>
    <row r="2173" spans="1:14" x14ac:dyDescent="0.25">
      <c r="A2173" t="s">
        <v>52</v>
      </c>
      <c r="B2173">
        <v>14</v>
      </c>
      <c r="C2173" s="1" t="s">
        <v>45</v>
      </c>
      <c r="D2173" s="1">
        <v>41505</v>
      </c>
      <c r="E2173">
        <v>1</v>
      </c>
      <c r="F2173" t="str">
        <f t="shared" si="33"/>
        <v>Both14Humboldt415051</v>
      </c>
      <c r="G2173" s="23">
        <v>1.2877744</v>
      </c>
      <c r="H2173">
        <v>1142</v>
      </c>
      <c r="I2173">
        <v>88.201740000000001</v>
      </c>
      <c r="J2173">
        <v>7.8817600000000002E-2</v>
      </c>
      <c r="N2173" s="1"/>
    </row>
    <row r="2174" spans="1:14" x14ac:dyDescent="0.25">
      <c r="A2174" t="s">
        <v>52</v>
      </c>
      <c r="B2174">
        <v>14</v>
      </c>
      <c r="C2174" s="1" t="s">
        <v>45</v>
      </c>
      <c r="D2174" s="1">
        <v>41474</v>
      </c>
      <c r="E2174">
        <v>0</v>
      </c>
      <c r="F2174" t="str">
        <f t="shared" si="33"/>
        <v>Both14Humboldt414740</v>
      </c>
      <c r="G2174" s="23">
        <v>1.3013778</v>
      </c>
      <c r="H2174">
        <v>1136</v>
      </c>
      <c r="I2174">
        <v>89.196669999999997</v>
      </c>
      <c r="J2174">
        <v>7.8856800000000005E-2</v>
      </c>
      <c r="N2174" s="1"/>
    </row>
    <row r="2175" spans="1:14" x14ac:dyDescent="0.25">
      <c r="A2175" t="s">
        <v>52</v>
      </c>
      <c r="B2175">
        <v>14</v>
      </c>
      <c r="C2175" s="1" t="s">
        <v>45</v>
      </c>
      <c r="D2175" s="1">
        <v>41474</v>
      </c>
      <c r="E2175">
        <v>1</v>
      </c>
      <c r="F2175" t="str">
        <f t="shared" si="33"/>
        <v>Both14Humboldt414741</v>
      </c>
      <c r="G2175" s="23">
        <v>1.3113842</v>
      </c>
      <c r="H2175">
        <v>1136</v>
      </c>
      <c r="I2175">
        <v>89.196669999999997</v>
      </c>
      <c r="J2175">
        <v>7.8856800000000005E-2</v>
      </c>
      <c r="N2175" s="1"/>
    </row>
    <row r="2176" spans="1:14" x14ac:dyDescent="0.25">
      <c r="A2176" t="s">
        <v>52</v>
      </c>
      <c r="B2176">
        <v>14</v>
      </c>
      <c r="C2176" s="1" t="s">
        <v>45</v>
      </c>
      <c r="D2176" s="1">
        <v>41453</v>
      </c>
      <c r="E2176">
        <v>0</v>
      </c>
      <c r="F2176" t="str">
        <f t="shared" si="33"/>
        <v>Both14Humboldt414530</v>
      </c>
      <c r="G2176" s="23">
        <v>1.3171698999999999</v>
      </c>
      <c r="H2176">
        <v>1121</v>
      </c>
      <c r="I2176">
        <v>89.548900000000003</v>
      </c>
      <c r="J2176">
        <v>8.5453699999999994E-2</v>
      </c>
      <c r="N2176" s="1"/>
    </row>
    <row r="2177" spans="1:14" x14ac:dyDescent="0.25">
      <c r="A2177" t="s">
        <v>52</v>
      </c>
      <c r="B2177">
        <v>14</v>
      </c>
      <c r="C2177" s="1" t="s">
        <v>45</v>
      </c>
      <c r="D2177" s="1">
        <v>41453</v>
      </c>
      <c r="E2177">
        <v>1</v>
      </c>
      <c r="F2177" t="str">
        <f t="shared" si="33"/>
        <v>Both14Humboldt414531</v>
      </c>
      <c r="G2177" s="23">
        <v>1.4111319</v>
      </c>
      <c r="H2177">
        <v>1121</v>
      </c>
      <c r="I2177">
        <v>89.548900000000003</v>
      </c>
      <c r="J2177">
        <v>8.5453699999999994E-2</v>
      </c>
      <c r="N2177" s="1"/>
    </row>
    <row r="2178" spans="1:14" x14ac:dyDescent="0.25">
      <c r="A2178" t="s">
        <v>52</v>
      </c>
      <c r="B2178">
        <v>14</v>
      </c>
      <c r="C2178" s="1" t="s">
        <v>45</v>
      </c>
      <c r="D2178" s="1" t="s">
        <v>36</v>
      </c>
      <c r="E2178">
        <v>0</v>
      </c>
      <c r="F2178" t="str">
        <f t="shared" si="33"/>
        <v>Both14HumboldtAverage Event Day0</v>
      </c>
      <c r="G2178" s="23">
        <v>1.3195975</v>
      </c>
      <c r="H2178">
        <v>1127.5</v>
      </c>
      <c r="I2178">
        <v>89.838329999999999</v>
      </c>
      <c r="J2178">
        <v>2.9989700000000001E-2</v>
      </c>
      <c r="N2178" s="1"/>
    </row>
    <row r="2179" spans="1:14" x14ac:dyDescent="0.25">
      <c r="A2179" t="s">
        <v>52</v>
      </c>
      <c r="B2179">
        <v>14</v>
      </c>
      <c r="C2179" s="1" t="s">
        <v>45</v>
      </c>
      <c r="D2179" s="1" t="s">
        <v>36</v>
      </c>
      <c r="E2179">
        <v>1</v>
      </c>
      <c r="F2179" t="str">
        <f t="shared" ref="F2179:F2242" si="34">CONCATENATE(A2179,B2179,C2179,D2179,E2179)</f>
        <v>Both14HumboldtAverage Event Day1</v>
      </c>
      <c r="G2179" s="23">
        <v>1.3571839999999999</v>
      </c>
      <c r="H2179">
        <v>1127.5</v>
      </c>
      <c r="I2179">
        <v>89.838329999999999</v>
      </c>
      <c r="J2179">
        <v>2.9989700000000001E-2</v>
      </c>
      <c r="N2179" s="1"/>
    </row>
    <row r="2180" spans="1:14" x14ac:dyDescent="0.25">
      <c r="A2180" t="s">
        <v>52</v>
      </c>
      <c r="B2180">
        <v>14</v>
      </c>
      <c r="C2180" s="1" t="s">
        <v>4</v>
      </c>
      <c r="D2180" s="1">
        <v>41456</v>
      </c>
      <c r="E2180">
        <v>0</v>
      </c>
      <c r="F2180" t="str">
        <f t="shared" si="34"/>
        <v>Both14Kern414560</v>
      </c>
      <c r="G2180" s="23">
        <v>2.1276685</v>
      </c>
      <c r="H2180">
        <v>8713</v>
      </c>
      <c r="I2180">
        <v>98</v>
      </c>
      <c r="J2180">
        <v>3.2755199999999998E-2</v>
      </c>
      <c r="N2180" s="1"/>
    </row>
    <row r="2181" spans="1:14" x14ac:dyDescent="0.25">
      <c r="A2181" t="s">
        <v>52</v>
      </c>
      <c r="B2181">
        <v>14</v>
      </c>
      <c r="C2181" s="1" t="s">
        <v>4</v>
      </c>
      <c r="D2181" s="1">
        <v>41456</v>
      </c>
      <c r="E2181">
        <v>1</v>
      </c>
      <c r="F2181" t="str">
        <f t="shared" si="34"/>
        <v>Both14Kern414561</v>
      </c>
      <c r="G2181" s="23">
        <v>2.1338946999999999</v>
      </c>
      <c r="H2181">
        <v>8713</v>
      </c>
      <c r="I2181">
        <v>98</v>
      </c>
      <c r="J2181">
        <v>3.2755199999999998E-2</v>
      </c>
      <c r="N2181" s="1"/>
    </row>
    <row r="2182" spans="1:14" x14ac:dyDescent="0.25">
      <c r="A2182" t="s">
        <v>52</v>
      </c>
      <c r="B2182">
        <v>14</v>
      </c>
      <c r="C2182" s="1" t="s">
        <v>4</v>
      </c>
      <c r="D2182" s="1">
        <v>41457</v>
      </c>
      <c r="E2182">
        <v>0</v>
      </c>
      <c r="F2182" t="str">
        <f t="shared" si="34"/>
        <v>Both14Kern414570</v>
      </c>
      <c r="G2182" s="23">
        <v>2.6622678</v>
      </c>
      <c r="H2182">
        <v>8714</v>
      </c>
      <c r="I2182">
        <v>106</v>
      </c>
      <c r="J2182">
        <v>3.9381399999999997E-2</v>
      </c>
      <c r="N2182" s="1"/>
    </row>
    <row r="2183" spans="1:14" x14ac:dyDescent="0.25">
      <c r="A2183" t="s">
        <v>52</v>
      </c>
      <c r="B2183">
        <v>14</v>
      </c>
      <c r="C2183" s="1" t="s">
        <v>4</v>
      </c>
      <c r="D2183" s="1">
        <v>41457</v>
      </c>
      <c r="E2183">
        <v>1</v>
      </c>
      <c r="F2183" t="str">
        <f t="shared" si="34"/>
        <v>Both14Kern414571</v>
      </c>
      <c r="G2183" s="23">
        <v>2.6765056999999999</v>
      </c>
      <c r="H2183">
        <v>8714</v>
      </c>
      <c r="I2183">
        <v>106</v>
      </c>
      <c r="J2183">
        <v>3.9381399999999997E-2</v>
      </c>
      <c r="N2183" s="1"/>
    </row>
    <row r="2184" spans="1:14" x14ac:dyDescent="0.25">
      <c r="A2184" t="s">
        <v>52</v>
      </c>
      <c r="B2184">
        <v>14</v>
      </c>
      <c r="C2184" s="1" t="s">
        <v>4</v>
      </c>
      <c r="D2184" s="1">
        <v>41432</v>
      </c>
      <c r="E2184">
        <v>0</v>
      </c>
      <c r="F2184" t="str">
        <f t="shared" si="34"/>
        <v>Both14Kern414320</v>
      </c>
      <c r="G2184" s="23">
        <v>2.0214951000000001</v>
      </c>
      <c r="H2184">
        <v>8671</v>
      </c>
      <c r="I2184">
        <v>94.5</v>
      </c>
      <c r="J2184">
        <v>3.3468699999999997E-2</v>
      </c>
      <c r="N2184" s="1"/>
    </row>
    <row r="2185" spans="1:14" x14ac:dyDescent="0.25">
      <c r="A2185" t="s">
        <v>52</v>
      </c>
      <c r="B2185">
        <v>14</v>
      </c>
      <c r="C2185" s="1" t="s">
        <v>4</v>
      </c>
      <c r="D2185" s="1">
        <v>41432</v>
      </c>
      <c r="E2185">
        <v>1</v>
      </c>
      <c r="F2185" t="str">
        <f t="shared" si="34"/>
        <v>Both14Kern414321</v>
      </c>
      <c r="G2185" s="23">
        <v>1.9761119</v>
      </c>
      <c r="H2185">
        <v>8671</v>
      </c>
      <c r="I2185">
        <v>94.5</v>
      </c>
      <c r="J2185">
        <v>3.3468699999999997E-2</v>
      </c>
      <c r="N2185" s="1"/>
    </row>
    <row r="2186" spans="1:14" x14ac:dyDescent="0.25">
      <c r="A2186" t="s">
        <v>52</v>
      </c>
      <c r="B2186">
        <v>14</v>
      </c>
      <c r="C2186" s="1" t="s">
        <v>4</v>
      </c>
      <c r="D2186" s="1">
        <v>41526</v>
      </c>
      <c r="E2186">
        <v>0</v>
      </c>
      <c r="F2186" t="str">
        <f t="shared" si="34"/>
        <v>Both14Kern415260</v>
      </c>
      <c r="G2186" s="23">
        <v>1.8163901</v>
      </c>
      <c r="H2186">
        <v>8704</v>
      </c>
      <c r="I2186">
        <v>96.5</v>
      </c>
      <c r="J2186">
        <v>3.0810799999999999E-2</v>
      </c>
      <c r="N2186" s="1"/>
    </row>
    <row r="2187" spans="1:14" x14ac:dyDescent="0.25">
      <c r="A2187" t="s">
        <v>52</v>
      </c>
      <c r="B2187">
        <v>14</v>
      </c>
      <c r="C2187" s="1" t="s">
        <v>4</v>
      </c>
      <c r="D2187" s="1">
        <v>41526</v>
      </c>
      <c r="E2187">
        <v>1</v>
      </c>
      <c r="F2187" t="str">
        <f t="shared" si="34"/>
        <v>Both14Kern415261</v>
      </c>
      <c r="G2187" s="23">
        <v>1.8457673000000001</v>
      </c>
      <c r="H2187">
        <v>8704</v>
      </c>
      <c r="I2187">
        <v>96.5</v>
      </c>
      <c r="J2187">
        <v>3.0810799999999999E-2</v>
      </c>
      <c r="N2187" s="1"/>
    </row>
    <row r="2188" spans="1:14" x14ac:dyDescent="0.25">
      <c r="A2188" t="s">
        <v>52</v>
      </c>
      <c r="B2188">
        <v>14</v>
      </c>
      <c r="C2188" s="1" t="s">
        <v>4</v>
      </c>
      <c r="D2188" s="1">
        <v>41527</v>
      </c>
      <c r="E2188">
        <v>0</v>
      </c>
      <c r="F2188" t="str">
        <f t="shared" si="34"/>
        <v>Both14Kern415270</v>
      </c>
      <c r="G2188" s="23">
        <v>1.7806896999999999</v>
      </c>
      <c r="H2188">
        <v>8703</v>
      </c>
      <c r="I2188">
        <v>97.5</v>
      </c>
      <c r="J2188">
        <v>3.0882199999999999E-2</v>
      </c>
      <c r="N2188" s="1"/>
    </row>
    <row r="2189" spans="1:14" x14ac:dyDescent="0.25">
      <c r="A2189" t="s">
        <v>52</v>
      </c>
      <c r="B2189">
        <v>14</v>
      </c>
      <c r="C2189" s="1" t="s">
        <v>4</v>
      </c>
      <c r="D2189" s="1">
        <v>41527</v>
      </c>
      <c r="E2189">
        <v>1</v>
      </c>
      <c r="F2189" t="str">
        <f t="shared" si="34"/>
        <v>Both14Kern415271</v>
      </c>
      <c r="G2189" s="23">
        <v>1.8260285000000001</v>
      </c>
      <c r="H2189">
        <v>8703</v>
      </c>
      <c r="I2189">
        <v>97.5</v>
      </c>
      <c r="J2189">
        <v>3.0882199999999999E-2</v>
      </c>
      <c r="N2189" s="1"/>
    </row>
    <row r="2190" spans="1:14" x14ac:dyDescent="0.25">
      <c r="A2190" t="s">
        <v>52</v>
      </c>
      <c r="B2190">
        <v>14</v>
      </c>
      <c r="C2190" s="1" t="s">
        <v>4</v>
      </c>
      <c r="D2190" s="1">
        <v>41505</v>
      </c>
      <c r="E2190">
        <v>0</v>
      </c>
      <c r="F2190" t="str">
        <f t="shared" si="34"/>
        <v>Both14Kern415050</v>
      </c>
      <c r="G2190" s="23">
        <v>2.3427392999999999</v>
      </c>
      <c r="H2190">
        <v>8701</v>
      </c>
      <c r="I2190">
        <v>103</v>
      </c>
      <c r="J2190">
        <v>3.7134199999999999E-2</v>
      </c>
      <c r="N2190" s="1"/>
    </row>
    <row r="2191" spans="1:14" x14ac:dyDescent="0.25">
      <c r="A2191" t="s">
        <v>52</v>
      </c>
      <c r="B2191">
        <v>14</v>
      </c>
      <c r="C2191" s="1" t="s">
        <v>4</v>
      </c>
      <c r="D2191" s="1">
        <v>41505</v>
      </c>
      <c r="E2191">
        <v>1</v>
      </c>
      <c r="F2191" t="str">
        <f t="shared" si="34"/>
        <v>Both14Kern415051</v>
      </c>
      <c r="G2191" s="23">
        <v>2.3466976000000002</v>
      </c>
      <c r="H2191">
        <v>8701</v>
      </c>
      <c r="I2191">
        <v>103</v>
      </c>
      <c r="J2191">
        <v>3.7134199999999999E-2</v>
      </c>
      <c r="N2191" s="1"/>
    </row>
    <row r="2192" spans="1:14" x14ac:dyDescent="0.25">
      <c r="A2192" t="s">
        <v>52</v>
      </c>
      <c r="B2192">
        <v>14</v>
      </c>
      <c r="C2192" s="1" t="s">
        <v>4</v>
      </c>
      <c r="D2192" s="1">
        <v>41474</v>
      </c>
      <c r="E2192">
        <v>0</v>
      </c>
      <c r="F2192" t="str">
        <f t="shared" si="34"/>
        <v>Both14Kern414740</v>
      </c>
      <c r="G2192" s="23">
        <v>1.93868</v>
      </c>
      <c r="H2192">
        <v>8697</v>
      </c>
      <c r="I2192">
        <v>95.5</v>
      </c>
      <c r="J2192">
        <v>3.1583E-2</v>
      </c>
      <c r="N2192" s="1"/>
    </row>
    <row r="2193" spans="1:14" x14ac:dyDescent="0.25">
      <c r="A2193" t="s">
        <v>52</v>
      </c>
      <c r="B2193">
        <v>14</v>
      </c>
      <c r="C2193" s="1" t="s">
        <v>4</v>
      </c>
      <c r="D2193" s="1">
        <v>41474</v>
      </c>
      <c r="E2193">
        <v>1</v>
      </c>
      <c r="F2193" t="str">
        <f t="shared" si="34"/>
        <v>Both14Kern414741</v>
      </c>
      <c r="G2193" s="23">
        <v>1.941829</v>
      </c>
      <c r="H2193">
        <v>8697</v>
      </c>
      <c r="I2193">
        <v>95.5</v>
      </c>
      <c r="J2193">
        <v>3.1583E-2</v>
      </c>
      <c r="N2193" s="1"/>
    </row>
    <row r="2194" spans="1:14" x14ac:dyDescent="0.25">
      <c r="A2194" t="s">
        <v>52</v>
      </c>
      <c r="B2194">
        <v>14</v>
      </c>
      <c r="C2194" s="1" t="s">
        <v>4</v>
      </c>
      <c r="D2194" s="1">
        <v>41453</v>
      </c>
      <c r="E2194">
        <v>0</v>
      </c>
      <c r="F2194" t="str">
        <f t="shared" si="34"/>
        <v>Both14Kern414530</v>
      </c>
      <c r="G2194" s="23">
        <v>2.3049952999999999</v>
      </c>
      <c r="H2194">
        <v>8706</v>
      </c>
      <c r="I2194">
        <v>97.5</v>
      </c>
      <c r="J2194">
        <v>3.5925600000000002E-2</v>
      </c>
      <c r="N2194" s="1"/>
    </row>
    <row r="2195" spans="1:14" x14ac:dyDescent="0.25">
      <c r="A2195" t="s">
        <v>52</v>
      </c>
      <c r="B2195">
        <v>14</v>
      </c>
      <c r="C2195" s="1" t="s">
        <v>4</v>
      </c>
      <c r="D2195" s="1">
        <v>41453</v>
      </c>
      <c r="E2195">
        <v>1</v>
      </c>
      <c r="F2195" t="str">
        <f t="shared" si="34"/>
        <v>Both14Kern414531</v>
      </c>
      <c r="G2195" s="23">
        <v>2.2735338</v>
      </c>
      <c r="H2195">
        <v>8706</v>
      </c>
      <c r="I2195">
        <v>97.5</v>
      </c>
      <c r="J2195">
        <v>3.5925600000000002E-2</v>
      </c>
      <c r="N2195" s="1"/>
    </row>
    <row r="2196" spans="1:14" x14ac:dyDescent="0.25">
      <c r="A2196" t="s">
        <v>52</v>
      </c>
      <c r="B2196">
        <v>14</v>
      </c>
      <c r="C2196" s="1" t="s">
        <v>4</v>
      </c>
      <c r="D2196" s="1" t="s">
        <v>36</v>
      </c>
      <c r="E2196">
        <v>0</v>
      </c>
      <c r="F2196" t="str">
        <f t="shared" si="34"/>
        <v>Both14KernAverage Event Day0</v>
      </c>
      <c r="G2196" s="23">
        <v>2.1262482999999999</v>
      </c>
      <c r="H2196">
        <v>8701.125</v>
      </c>
      <c r="I2196">
        <v>98.571330000000003</v>
      </c>
      <c r="J2196">
        <v>1.22442E-2</v>
      </c>
      <c r="N2196" s="1"/>
    </row>
    <row r="2197" spans="1:14" x14ac:dyDescent="0.25">
      <c r="A2197" t="s">
        <v>52</v>
      </c>
      <c r="B2197">
        <v>14</v>
      </c>
      <c r="C2197" s="1" t="s">
        <v>4</v>
      </c>
      <c r="D2197" s="1" t="s">
        <v>36</v>
      </c>
      <c r="E2197">
        <v>1</v>
      </c>
      <c r="F2197" t="str">
        <f t="shared" si="34"/>
        <v>Both14KernAverage Event Day1</v>
      </c>
      <c r="G2197" s="23">
        <v>2.1282226999999998</v>
      </c>
      <c r="H2197">
        <v>8701.125</v>
      </c>
      <c r="I2197">
        <v>98.571330000000003</v>
      </c>
      <c r="J2197">
        <v>1.22442E-2</v>
      </c>
      <c r="N2197" s="1"/>
    </row>
    <row r="2198" spans="1:14" x14ac:dyDescent="0.25">
      <c r="A2198" t="s">
        <v>52</v>
      </c>
      <c r="B2198">
        <v>14</v>
      </c>
      <c r="C2198" s="1" t="s">
        <v>46</v>
      </c>
      <c r="D2198" s="1">
        <v>41456</v>
      </c>
      <c r="E2198">
        <v>0</v>
      </c>
      <c r="F2198" t="str">
        <f t="shared" si="34"/>
        <v>Both14North Coast and North Bay414560</v>
      </c>
      <c r="G2198" s="23">
        <v>1.2284675</v>
      </c>
      <c r="H2198">
        <v>5241</v>
      </c>
      <c r="I2198">
        <v>94.085539999999995</v>
      </c>
      <c r="J2198">
        <v>3.9062100000000002E-2</v>
      </c>
      <c r="N2198" s="1"/>
    </row>
    <row r="2199" spans="1:14" x14ac:dyDescent="0.25">
      <c r="A2199" t="s">
        <v>52</v>
      </c>
      <c r="B2199">
        <v>14</v>
      </c>
      <c r="C2199" s="1" t="s">
        <v>46</v>
      </c>
      <c r="D2199" s="1">
        <v>41456</v>
      </c>
      <c r="E2199">
        <v>1</v>
      </c>
      <c r="F2199" t="str">
        <f t="shared" si="34"/>
        <v>Both14North Coast and North Bay414561</v>
      </c>
      <c r="G2199" s="23">
        <v>1.1928441999999999</v>
      </c>
      <c r="H2199">
        <v>5241</v>
      </c>
      <c r="I2199">
        <v>94.085539999999995</v>
      </c>
      <c r="J2199">
        <v>3.9062100000000002E-2</v>
      </c>
      <c r="N2199" s="1"/>
    </row>
    <row r="2200" spans="1:14" x14ac:dyDescent="0.25">
      <c r="A2200" t="s">
        <v>52</v>
      </c>
      <c r="B2200">
        <v>14</v>
      </c>
      <c r="C2200" s="1" t="s">
        <v>46</v>
      </c>
      <c r="D2200" s="1">
        <v>41457</v>
      </c>
      <c r="E2200">
        <v>0</v>
      </c>
      <c r="F2200" t="str">
        <f t="shared" si="34"/>
        <v>Both14North Coast and North Bay414570</v>
      </c>
      <c r="G2200" s="23">
        <v>1.224369</v>
      </c>
      <c r="H2200">
        <v>5245</v>
      </c>
      <c r="I2200">
        <v>90.603939999999994</v>
      </c>
      <c r="J2200">
        <v>3.9395300000000001E-2</v>
      </c>
      <c r="N2200" s="1"/>
    </row>
    <row r="2201" spans="1:14" x14ac:dyDescent="0.25">
      <c r="A2201" t="s">
        <v>52</v>
      </c>
      <c r="B2201">
        <v>14</v>
      </c>
      <c r="C2201" s="1" t="s">
        <v>46</v>
      </c>
      <c r="D2201" s="1">
        <v>41457</v>
      </c>
      <c r="E2201">
        <v>1</v>
      </c>
      <c r="F2201" t="str">
        <f t="shared" si="34"/>
        <v>Both14North Coast and North Bay414571</v>
      </c>
      <c r="G2201" s="23">
        <v>1.2599194</v>
      </c>
      <c r="H2201">
        <v>5245</v>
      </c>
      <c r="I2201">
        <v>90.603939999999994</v>
      </c>
      <c r="J2201">
        <v>3.9395300000000001E-2</v>
      </c>
      <c r="N2201" s="1"/>
    </row>
    <row r="2202" spans="1:14" x14ac:dyDescent="0.25">
      <c r="A2202" t="s">
        <v>52</v>
      </c>
      <c r="B2202">
        <v>14</v>
      </c>
      <c r="C2202" s="1" t="s">
        <v>46</v>
      </c>
      <c r="D2202" s="1">
        <v>41432</v>
      </c>
      <c r="E2202">
        <v>0</v>
      </c>
      <c r="F2202" t="str">
        <f t="shared" si="34"/>
        <v>Both14North Coast and North Bay414320</v>
      </c>
      <c r="G2202" s="23">
        <v>0.71812825000000002</v>
      </c>
      <c r="H2202">
        <v>5129</v>
      </c>
      <c r="I2202">
        <v>85.889189999999999</v>
      </c>
      <c r="J2202">
        <v>2.2360600000000001E-2</v>
      </c>
      <c r="N2202" s="1"/>
    </row>
    <row r="2203" spans="1:14" x14ac:dyDescent="0.25">
      <c r="A2203" t="s">
        <v>52</v>
      </c>
      <c r="B2203">
        <v>14</v>
      </c>
      <c r="C2203" s="1" t="s">
        <v>46</v>
      </c>
      <c r="D2203" s="1">
        <v>41432</v>
      </c>
      <c r="E2203">
        <v>1</v>
      </c>
      <c r="F2203" t="str">
        <f t="shared" si="34"/>
        <v>Both14North Coast and North Bay414321</v>
      </c>
      <c r="G2203" s="23">
        <v>0.70732147999999995</v>
      </c>
      <c r="H2203">
        <v>5129</v>
      </c>
      <c r="I2203">
        <v>85.889189999999999</v>
      </c>
      <c r="J2203">
        <v>2.2360600000000001E-2</v>
      </c>
      <c r="N2203" s="1"/>
    </row>
    <row r="2204" spans="1:14" x14ac:dyDescent="0.25">
      <c r="A2204" t="s">
        <v>52</v>
      </c>
      <c r="B2204">
        <v>14</v>
      </c>
      <c r="C2204" s="1" t="s">
        <v>46</v>
      </c>
      <c r="D2204" s="1">
        <v>41526</v>
      </c>
      <c r="E2204">
        <v>0</v>
      </c>
      <c r="F2204" t="str">
        <f t="shared" si="34"/>
        <v>Both14North Coast and North Bay415260</v>
      </c>
      <c r="G2204" s="23">
        <v>0.83309153999999996</v>
      </c>
      <c r="H2204">
        <v>5291</v>
      </c>
      <c r="I2204">
        <v>89.874369999999999</v>
      </c>
      <c r="J2204">
        <v>2.6019500000000001E-2</v>
      </c>
      <c r="N2204" s="1"/>
    </row>
    <row r="2205" spans="1:14" x14ac:dyDescent="0.25">
      <c r="A2205" t="s">
        <v>52</v>
      </c>
      <c r="B2205">
        <v>14</v>
      </c>
      <c r="C2205" s="1" t="s">
        <v>46</v>
      </c>
      <c r="D2205" s="1">
        <v>41526</v>
      </c>
      <c r="E2205">
        <v>1</v>
      </c>
      <c r="F2205" t="str">
        <f t="shared" si="34"/>
        <v>Both14North Coast and North Bay415261</v>
      </c>
      <c r="G2205" s="23">
        <v>0.81168496999999995</v>
      </c>
      <c r="H2205">
        <v>5291</v>
      </c>
      <c r="I2205">
        <v>89.874369999999999</v>
      </c>
      <c r="J2205">
        <v>2.6019500000000001E-2</v>
      </c>
      <c r="N2205" s="1"/>
    </row>
    <row r="2206" spans="1:14" x14ac:dyDescent="0.25">
      <c r="A2206" t="s">
        <v>52</v>
      </c>
      <c r="B2206">
        <v>14</v>
      </c>
      <c r="C2206" s="1" t="s">
        <v>46</v>
      </c>
      <c r="D2206" s="1">
        <v>41527</v>
      </c>
      <c r="E2206">
        <v>0</v>
      </c>
      <c r="F2206" t="str">
        <f t="shared" si="34"/>
        <v>Both14North Coast and North Bay415270</v>
      </c>
      <c r="G2206" s="23">
        <v>0.68977951999999998</v>
      </c>
      <c r="H2206">
        <v>5287</v>
      </c>
      <c r="I2206">
        <v>72.30556</v>
      </c>
      <c r="J2206">
        <v>2.0559000000000001E-2</v>
      </c>
      <c r="N2206" s="1"/>
    </row>
    <row r="2207" spans="1:14" x14ac:dyDescent="0.25">
      <c r="A2207" t="s">
        <v>52</v>
      </c>
      <c r="B2207">
        <v>14</v>
      </c>
      <c r="C2207" s="1" t="s">
        <v>46</v>
      </c>
      <c r="D2207" s="1">
        <v>41527</v>
      </c>
      <c r="E2207">
        <v>1</v>
      </c>
      <c r="F2207" t="str">
        <f t="shared" si="34"/>
        <v>Both14North Coast and North Bay415271</v>
      </c>
      <c r="G2207" s="23">
        <v>0.68080580000000002</v>
      </c>
      <c r="H2207">
        <v>5287</v>
      </c>
      <c r="I2207">
        <v>72.30556</v>
      </c>
      <c r="J2207">
        <v>2.0559000000000001E-2</v>
      </c>
      <c r="N2207" s="1"/>
    </row>
    <row r="2208" spans="1:14" x14ac:dyDescent="0.25">
      <c r="A2208" t="s">
        <v>52</v>
      </c>
      <c r="B2208">
        <v>14</v>
      </c>
      <c r="C2208" s="1" t="s">
        <v>46</v>
      </c>
      <c r="D2208" s="1">
        <v>41505</v>
      </c>
      <c r="E2208">
        <v>0</v>
      </c>
      <c r="F2208" t="str">
        <f t="shared" si="34"/>
        <v>Both14North Coast and North Bay415050</v>
      </c>
      <c r="G2208" s="23">
        <v>0.87798410999999998</v>
      </c>
      <c r="H2208">
        <v>5283</v>
      </c>
      <c r="I2208">
        <v>83.123729999999995</v>
      </c>
      <c r="J2208">
        <v>2.66973E-2</v>
      </c>
      <c r="N2208" s="1"/>
    </row>
    <row r="2209" spans="1:14" x14ac:dyDescent="0.25">
      <c r="A2209" t="s">
        <v>52</v>
      </c>
      <c r="B2209">
        <v>14</v>
      </c>
      <c r="C2209" s="1" t="s">
        <v>46</v>
      </c>
      <c r="D2209" s="1">
        <v>41505</v>
      </c>
      <c r="E2209">
        <v>1</v>
      </c>
      <c r="F2209" t="str">
        <f t="shared" si="34"/>
        <v>Both14North Coast and North Bay415051</v>
      </c>
      <c r="G2209" s="23">
        <v>0.84305711000000005</v>
      </c>
      <c r="H2209">
        <v>5283</v>
      </c>
      <c r="I2209">
        <v>83.123729999999995</v>
      </c>
      <c r="J2209">
        <v>2.66973E-2</v>
      </c>
      <c r="N2209" s="1"/>
    </row>
    <row r="2210" spans="1:14" x14ac:dyDescent="0.25">
      <c r="A2210" t="s">
        <v>52</v>
      </c>
      <c r="B2210">
        <v>14</v>
      </c>
      <c r="C2210" s="1" t="s">
        <v>46</v>
      </c>
      <c r="D2210" s="1">
        <v>41474</v>
      </c>
      <c r="E2210">
        <v>0</v>
      </c>
      <c r="F2210" t="str">
        <f t="shared" si="34"/>
        <v>Both14North Coast and North Bay414740</v>
      </c>
      <c r="G2210" s="23">
        <v>0.70237099999999997</v>
      </c>
      <c r="H2210">
        <v>5274</v>
      </c>
      <c r="I2210">
        <v>80.883709999999994</v>
      </c>
      <c r="J2210">
        <v>2.1266500000000001E-2</v>
      </c>
      <c r="N2210" s="1"/>
    </row>
    <row r="2211" spans="1:14" x14ac:dyDescent="0.25">
      <c r="A2211" t="s">
        <v>52</v>
      </c>
      <c r="B2211">
        <v>14</v>
      </c>
      <c r="C2211" s="1" t="s">
        <v>46</v>
      </c>
      <c r="D2211" s="1">
        <v>41474</v>
      </c>
      <c r="E2211">
        <v>1</v>
      </c>
      <c r="F2211" t="str">
        <f t="shared" si="34"/>
        <v>Both14North Coast and North Bay414741</v>
      </c>
      <c r="G2211" s="23">
        <v>0.71915861000000003</v>
      </c>
      <c r="H2211">
        <v>5274</v>
      </c>
      <c r="I2211">
        <v>80.883709999999994</v>
      </c>
      <c r="J2211">
        <v>2.1266500000000001E-2</v>
      </c>
      <c r="N2211" s="1"/>
    </row>
    <row r="2212" spans="1:14" x14ac:dyDescent="0.25">
      <c r="A2212" t="s">
        <v>52</v>
      </c>
      <c r="B2212">
        <v>14</v>
      </c>
      <c r="C2212" s="1" t="s">
        <v>46</v>
      </c>
      <c r="D2212" s="1">
        <v>41453</v>
      </c>
      <c r="E2212">
        <v>0</v>
      </c>
      <c r="F2212" t="str">
        <f t="shared" si="34"/>
        <v>Both14North Coast and North Bay414530</v>
      </c>
      <c r="G2212" s="23">
        <v>1.2753087999999999</v>
      </c>
      <c r="H2212">
        <v>5232</v>
      </c>
      <c r="I2212">
        <v>95.170609999999996</v>
      </c>
      <c r="J2212">
        <v>4.1680300000000003E-2</v>
      </c>
      <c r="N2212" s="1"/>
    </row>
    <row r="2213" spans="1:14" x14ac:dyDescent="0.25">
      <c r="A2213" t="s">
        <v>52</v>
      </c>
      <c r="B2213">
        <v>14</v>
      </c>
      <c r="C2213" s="1" t="s">
        <v>46</v>
      </c>
      <c r="D2213" s="1">
        <v>41453</v>
      </c>
      <c r="E2213">
        <v>1</v>
      </c>
      <c r="F2213" t="str">
        <f t="shared" si="34"/>
        <v>Both14North Coast and North Bay414531</v>
      </c>
      <c r="G2213" s="23">
        <v>1.2592299</v>
      </c>
      <c r="H2213">
        <v>5232</v>
      </c>
      <c r="I2213">
        <v>95.170609999999996</v>
      </c>
      <c r="J2213">
        <v>4.1680300000000003E-2</v>
      </c>
      <c r="N2213" s="1"/>
    </row>
    <row r="2214" spans="1:14" x14ac:dyDescent="0.25">
      <c r="A2214" t="s">
        <v>52</v>
      </c>
      <c r="B2214">
        <v>14</v>
      </c>
      <c r="C2214" s="1" t="s">
        <v>46</v>
      </c>
      <c r="D2214" s="1" t="s">
        <v>36</v>
      </c>
      <c r="E2214">
        <v>0</v>
      </c>
      <c r="F2214" t="str">
        <f t="shared" si="34"/>
        <v>Both14North Coast and North BayAverage Event Day0</v>
      </c>
      <c r="G2214" s="23">
        <v>0.94422996000000003</v>
      </c>
      <c r="H2214">
        <v>5247.75</v>
      </c>
      <c r="I2214">
        <v>86.480789999999999</v>
      </c>
      <c r="J2214">
        <v>1.12075E-2</v>
      </c>
      <c r="N2214" s="1"/>
    </row>
    <row r="2215" spans="1:14" x14ac:dyDescent="0.25">
      <c r="A2215" t="s">
        <v>52</v>
      </c>
      <c r="B2215">
        <v>14</v>
      </c>
      <c r="C2215" s="1" t="s">
        <v>46</v>
      </c>
      <c r="D2215" s="1" t="s">
        <v>36</v>
      </c>
      <c r="E2215">
        <v>1</v>
      </c>
      <c r="F2215" t="str">
        <f t="shared" si="34"/>
        <v>Both14North Coast and North BayAverage Event Day1</v>
      </c>
      <c r="G2215" s="23">
        <v>0.93436233000000002</v>
      </c>
      <c r="H2215">
        <v>5247.75</v>
      </c>
      <c r="I2215">
        <v>86.480789999999999</v>
      </c>
      <c r="J2215">
        <v>1.12075E-2</v>
      </c>
      <c r="N2215" s="1"/>
    </row>
    <row r="2216" spans="1:14" x14ac:dyDescent="0.25">
      <c r="A2216" t="s">
        <v>52</v>
      </c>
      <c r="B2216">
        <v>14</v>
      </c>
      <c r="C2216" s="1" t="s">
        <v>5</v>
      </c>
      <c r="D2216" s="1">
        <v>41456</v>
      </c>
      <c r="E2216">
        <v>0</v>
      </c>
      <c r="F2216" t="str">
        <f t="shared" si="34"/>
        <v>Both14Other414560</v>
      </c>
      <c r="G2216" s="23">
        <v>1.8378996000000001</v>
      </c>
      <c r="H2216">
        <v>22373</v>
      </c>
      <c r="I2216">
        <v>94.199349999999995</v>
      </c>
      <c r="J2216">
        <v>2.3735800000000001E-2</v>
      </c>
      <c r="N2216" s="1"/>
    </row>
    <row r="2217" spans="1:14" x14ac:dyDescent="0.25">
      <c r="A2217" t="s">
        <v>52</v>
      </c>
      <c r="B2217">
        <v>14</v>
      </c>
      <c r="C2217" s="1" t="s">
        <v>5</v>
      </c>
      <c r="D2217" s="1">
        <v>41456</v>
      </c>
      <c r="E2217">
        <v>1</v>
      </c>
      <c r="F2217" t="str">
        <f t="shared" si="34"/>
        <v>Both14Other414561</v>
      </c>
      <c r="G2217" s="23">
        <v>1.8472930000000001</v>
      </c>
      <c r="H2217">
        <v>22373</v>
      </c>
      <c r="I2217">
        <v>94.199349999999995</v>
      </c>
      <c r="J2217">
        <v>2.3735800000000001E-2</v>
      </c>
      <c r="N2217" s="1"/>
    </row>
    <row r="2218" spans="1:14" x14ac:dyDescent="0.25">
      <c r="A2218" t="s">
        <v>52</v>
      </c>
      <c r="B2218">
        <v>14</v>
      </c>
      <c r="C2218" s="1" t="s">
        <v>5</v>
      </c>
      <c r="D2218" s="1">
        <v>41457</v>
      </c>
      <c r="E2218">
        <v>0</v>
      </c>
      <c r="F2218" t="str">
        <f t="shared" si="34"/>
        <v>Both14Other414570</v>
      </c>
      <c r="G2218" s="23">
        <v>1.9099781</v>
      </c>
      <c r="H2218">
        <v>22392</v>
      </c>
      <c r="I2218">
        <v>95.362049999999996</v>
      </c>
      <c r="J2218">
        <v>2.4511499999999999E-2</v>
      </c>
      <c r="N2218" s="1"/>
    </row>
    <row r="2219" spans="1:14" x14ac:dyDescent="0.25">
      <c r="A2219" t="s">
        <v>52</v>
      </c>
      <c r="B2219">
        <v>14</v>
      </c>
      <c r="C2219" s="1" t="s">
        <v>5</v>
      </c>
      <c r="D2219" s="1">
        <v>41457</v>
      </c>
      <c r="E2219">
        <v>1</v>
      </c>
      <c r="F2219" t="str">
        <f t="shared" si="34"/>
        <v>Both14Other414571</v>
      </c>
      <c r="G2219" s="23">
        <v>1.9637119000000001</v>
      </c>
      <c r="H2219">
        <v>22392</v>
      </c>
      <c r="I2219">
        <v>95.362049999999996</v>
      </c>
      <c r="J2219">
        <v>2.4511499999999999E-2</v>
      </c>
      <c r="N2219" s="1"/>
    </row>
    <row r="2220" spans="1:14" x14ac:dyDescent="0.25">
      <c r="A2220" t="s">
        <v>52</v>
      </c>
      <c r="B2220">
        <v>14</v>
      </c>
      <c r="C2220" s="1" t="s">
        <v>5</v>
      </c>
      <c r="D2220" s="1">
        <v>41432</v>
      </c>
      <c r="E2220">
        <v>0</v>
      </c>
      <c r="F2220" t="str">
        <f t="shared" si="34"/>
        <v>Both14Other414320</v>
      </c>
      <c r="G2220" s="23">
        <v>1.3317144000000001</v>
      </c>
      <c r="H2220">
        <v>21460</v>
      </c>
      <c r="I2220">
        <v>90.147999999999996</v>
      </c>
      <c r="J2220">
        <v>1.9948400000000002E-2</v>
      </c>
      <c r="N2220" s="1"/>
    </row>
    <row r="2221" spans="1:14" x14ac:dyDescent="0.25">
      <c r="A2221" t="s">
        <v>52</v>
      </c>
      <c r="B2221">
        <v>14</v>
      </c>
      <c r="C2221" s="1" t="s">
        <v>5</v>
      </c>
      <c r="D2221" s="1">
        <v>41432</v>
      </c>
      <c r="E2221">
        <v>1</v>
      </c>
      <c r="F2221" t="str">
        <f t="shared" si="34"/>
        <v>Both14Other414321</v>
      </c>
      <c r="G2221" s="23">
        <v>1.2953743</v>
      </c>
      <c r="H2221">
        <v>21460</v>
      </c>
      <c r="I2221">
        <v>90.147999999999996</v>
      </c>
      <c r="J2221">
        <v>1.9948400000000002E-2</v>
      </c>
      <c r="N2221" s="1"/>
    </row>
    <row r="2222" spans="1:14" x14ac:dyDescent="0.25">
      <c r="A2222" t="s">
        <v>52</v>
      </c>
      <c r="B2222">
        <v>14</v>
      </c>
      <c r="C2222" s="1" t="s">
        <v>5</v>
      </c>
      <c r="D2222" s="1">
        <v>41526</v>
      </c>
      <c r="E2222">
        <v>0</v>
      </c>
      <c r="F2222" t="str">
        <f t="shared" si="34"/>
        <v>Both14Other415260</v>
      </c>
      <c r="G2222" s="23">
        <v>1.2826333000000001</v>
      </c>
      <c r="H2222">
        <v>22818</v>
      </c>
      <c r="I2222">
        <v>90.201530000000005</v>
      </c>
      <c r="J2222">
        <v>1.82486E-2</v>
      </c>
      <c r="N2222" s="1"/>
    </row>
    <row r="2223" spans="1:14" x14ac:dyDescent="0.25">
      <c r="A2223" t="s">
        <v>52</v>
      </c>
      <c r="B2223">
        <v>14</v>
      </c>
      <c r="C2223" s="1" t="s">
        <v>5</v>
      </c>
      <c r="D2223" s="1">
        <v>41526</v>
      </c>
      <c r="E2223">
        <v>1</v>
      </c>
      <c r="F2223" t="str">
        <f t="shared" si="34"/>
        <v>Both14Other415261</v>
      </c>
      <c r="G2223" s="23">
        <v>1.2710007000000001</v>
      </c>
      <c r="H2223">
        <v>22818</v>
      </c>
      <c r="I2223">
        <v>90.201530000000005</v>
      </c>
      <c r="J2223">
        <v>1.82486E-2</v>
      </c>
      <c r="N2223" s="1"/>
    </row>
    <row r="2224" spans="1:14" x14ac:dyDescent="0.25">
      <c r="A2224" t="s">
        <v>52</v>
      </c>
      <c r="B2224">
        <v>14</v>
      </c>
      <c r="C2224" s="1" t="s">
        <v>5</v>
      </c>
      <c r="D2224" s="1">
        <v>41527</v>
      </c>
      <c r="E2224">
        <v>0</v>
      </c>
      <c r="F2224" t="str">
        <f t="shared" si="34"/>
        <v>Both14Other415270</v>
      </c>
      <c r="G2224" s="23">
        <v>1.1090108999999999</v>
      </c>
      <c r="H2224">
        <v>22817</v>
      </c>
      <c r="I2224">
        <v>83.791799999999995</v>
      </c>
      <c r="J2224">
        <v>1.6115299999999999E-2</v>
      </c>
      <c r="N2224" s="1"/>
    </row>
    <row r="2225" spans="1:14" x14ac:dyDescent="0.25">
      <c r="A2225" t="s">
        <v>52</v>
      </c>
      <c r="B2225">
        <v>14</v>
      </c>
      <c r="C2225" s="1" t="s">
        <v>5</v>
      </c>
      <c r="D2225" s="1">
        <v>41527</v>
      </c>
      <c r="E2225">
        <v>1</v>
      </c>
      <c r="F2225" t="str">
        <f t="shared" si="34"/>
        <v>Both14Other415271</v>
      </c>
      <c r="G2225" s="23">
        <v>1.1070998999999999</v>
      </c>
      <c r="H2225">
        <v>22817</v>
      </c>
      <c r="I2225">
        <v>83.791799999999995</v>
      </c>
      <c r="J2225">
        <v>1.6115299999999999E-2</v>
      </c>
      <c r="N2225" s="1"/>
    </row>
    <row r="2226" spans="1:14" x14ac:dyDescent="0.25">
      <c r="A2226" t="s">
        <v>52</v>
      </c>
      <c r="B2226">
        <v>14</v>
      </c>
      <c r="C2226" s="1" t="s">
        <v>5</v>
      </c>
      <c r="D2226" s="1">
        <v>41505</v>
      </c>
      <c r="E2226">
        <v>0</v>
      </c>
      <c r="F2226" t="str">
        <f t="shared" si="34"/>
        <v>Both14Other415050</v>
      </c>
      <c r="G2226" s="23">
        <v>1.4183585999999999</v>
      </c>
      <c r="H2226">
        <v>22846</v>
      </c>
      <c r="I2226">
        <v>89.539500000000004</v>
      </c>
      <c r="J2226">
        <v>1.9803899999999999E-2</v>
      </c>
      <c r="N2226" s="1"/>
    </row>
    <row r="2227" spans="1:14" x14ac:dyDescent="0.25">
      <c r="A2227" t="s">
        <v>52</v>
      </c>
      <c r="B2227">
        <v>14</v>
      </c>
      <c r="C2227" s="1" t="s">
        <v>5</v>
      </c>
      <c r="D2227" s="1">
        <v>41505</v>
      </c>
      <c r="E2227">
        <v>1</v>
      </c>
      <c r="F2227" t="str">
        <f t="shared" si="34"/>
        <v>Both14Other415051</v>
      </c>
      <c r="G2227" s="23">
        <v>1.4138042</v>
      </c>
      <c r="H2227">
        <v>22846</v>
      </c>
      <c r="I2227">
        <v>89.539500000000004</v>
      </c>
      <c r="J2227">
        <v>1.9803899999999999E-2</v>
      </c>
      <c r="N2227" s="1"/>
    </row>
    <row r="2228" spans="1:14" x14ac:dyDescent="0.25">
      <c r="A2228" t="s">
        <v>52</v>
      </c>
      <c r="B2228">
        <v>14</v>
      </c>
      <c r="C2228" s="1" t="s">
        <v>5</v>
      </c>
      <c r="D2228" s="1">
        <v>41474</v>
      </c>
      <c r="E2228">
        <v>0</v>
      </c>
      <c r="F2228" t="str">
        <f t="shared" si="34"/>
        <v>Both14Other414740</v>
      </c>
      <c r="G2228" s="23">
        <v>1.2288747</v>
      </c>
      <c r="H2228">
        <v>22721</v>
      </c>
      <c r="I2228">
        <v>87.144840000000002</v>
      </c>
      <c r="J2228">
        <v>1.7686899999999998E-2</v>
      </c>
      <c r="N2228" s="1"/>
    </row>
    <row r="2229" spans="1:14" x14ac:dyDescent="0.25">
      <c r="A2229" t="s">
        <v>52</v>
      </c>
      <c r="B2229">
        <v>14</v>
      </c>
      <c r="C2229" s="1" t="s">
        <v>5</v>
      </c>
      <c r="D2229" s="1">
        <v>41474</v>
      </c>
      <c r="E2229">
        <v>1</v>
      </c>
      <c r="F2229" t="str">
        <f t="shared" si="34"/>
        <v>Both14Other414741</v>
      </c>
      <c r="G2229" s="23">
        <v>1.2244174999999999</v>
      </c>
      <c r="H2229">
        <v>22721</v>
      </c>
      <c r="I2229">
        <v>87.144840000000002</v>
      </c>
      <c r="J2229">
        <v>1.7686899999999998E-2</v>
      </c>
      <c r="N2229" s="1"/>
    </row>
    <row r="2230" spans="1:14" x14ac:dyDescent="0.25">
      <c r="A2230" t="s">
        <v>52</v>
      </c>
      <c r="B2230">
        <v>14</v>
      </c>
      <c r="C2230" s="1" t="s">
        <v>5</v>
      </c>
      <c r="D2230" s="1">
        <v>41453</v>
      </c>
      <c r="E2230">
        <v>0</v>
      </c>
      <c r="F2230" t="str">
        <f t="shared" si="34"/>
        <v>Both14Other414530</v>
      </c>
      <c r="G2230" s="23">
        <v>1.7181694999999999</v>
      </c>
      <c r="H2230">
        <v>22332</v>
      </c>
      <c r="I2230">
        <v>93.84778</v>
      </c>
      <c r="J2230">
        <v>2.3109000000000001E-2</v>
      </c>
      <c r="N2230" s="1"/>
    </row>
    <row r="2231" spans="1:14" x14ac:dyDescent="0.25">
      <c r="A2231" t="s">
        <v>52</v>
      </c>
      <c r="B2231">
        <v>14</v>
      </c>
      <c r="C2231" s="1" t="s">
        <v>5</v>
      </c>
      <c r="D2231" s="1">
        <v>41453</v>
      </c>
      <c r="E2231">
        <v>1</v>
      </c>
      <c r="F2231" t="str">
        <f t="shared" si="34"/>
        <v>Both14Other414531</v>
      </c>
      <c r="G2231" s="23">
        <v>1.6912902999999999</v>
      </c>
      <c r="H2231">
        <v>22332</v>
      </c>
      <c r="I2231">
        <v>93.84778</v>
      </c>
      <c r="J2231">
        <v>2.3109000000000001E-2</v>
      </c>
      <c r="N2231" s="1"/>
    </row>
    <row r="2232" spans="1:14" x14ac:dyDescent="0.25">
      <c r="A2232" t="s">
        <v>52</v>
      </c>
      <c r="B2232">
        <v>14</v>
      </c>
      <c r="C2232" s="1" t="s">
        <v>5</v>
      </c>
      <c r="D2232" s="1" t="s">
        <v>36</v>
      </c>
      <c r="E2232">
        <v>0</v>
      </c>
      <c r="F2232" t="str">
        <f t="shared" si="34"/>
        <v>Both14OtherAverage Event Day0</v>
      </c>
      <c r="G2232" s="23">
        <v>1.4808783000000001</v>
      </c>
      <c r="H2232">
        <v>22469.88</v>
      </c>
      <c r="I2232">
        <v>90.506500000000003</v>
      </c>
      <c r="J2232">
        <v>7.4232999999999999E-3</v>
      </c>
      <c r="N2232" s="1"/>
    </row>
    <row r="2233" spans="1:14" x14ac:dyDescent="0.25">
      <c r="A2233" t="s">
        <v>52</v>
      </c>
      <c r="B2233">
        <v>14</v>
      </c>
      <c r="C2233" s="1" t="s">
        <v>5</v>
      </c>
      <c r="D2233" s="1" t="s">
        <v>36</v>
      </c>
      <c r="E2233">
        <v>1</v>
      </c>
      <c r="F2233" t="str">
        <f t="shared" si="34"/>
        <v>Both14OtherAverage Event Day1</v>
      </c>
      <c r="G2233" s="23">
        <v>1.4757842000000001</v>
      </c>
      <c r="H2233">
        <v>22469.88</v>
      </c>
      <c r="I2233">
        <v>90.506500000000003</v>
      </c>
      <c r="J2233">
        <v>7.4232999999999999E-3</v>
      </c>
      <c r="N2233" s="1"/>
    </row>
    <row r="2234" spans="1:14" x14ac:dyDescent="0.25">
      <c r="A2234" t="s">
        <v>52</v>
      </c>
      <c r="B2234">
        <v>14</v>
      </c>
      <c r="C2234" s="1" t="s">
        <v>6</v>
      </c>
      <c r="D2234" s="1">
        <v>41456</v>
      </c>
      <c r="E2234">
        <v>0</v>
      </c>
      <c r="F2234" t="str">
        <f t="shared" si="34"/>
        <v>Both14Sierra414560</v>
      </c>
      <c r="G2234" s="23">
        <v>2.3528715</v>
      </c>
      <c r="H2234">
        <v>9739</v>
      </c>
      <c r="I2234">
        <v>98.56438</v>
      </c>
      <c r="J2234">
        <v>4.1063299999999997E-2</v>
      </c>
      <c r="N2234" s="1"/>
    </row>
    <row r="2235" spans="1:14" x14ac:dyDescent="0.25">
      <c r="A2235" t="s">
        <v>52</v>
      </c>
      <c r="B2235">
        <v>14</v>
      </c>
      <c r="C2235" s="1" t="s">
        <v>6</v>
      </c>
      <c r="D2235" s="1">
        <v>41456</v>
      </c>
      <c r="E2235">
        <v>1</v>
      </c>
      <c r="F2235" t="str">
        <f t="shared" si="34"/>
        <v>Both14Sierra414561</v>
      </c>
      <c r="G2235" s="23">
        <v>2.3507410000000002</v>
      </c>
      <c r="H2235">
        <v>9739</v>
      </c>
      <c r="I2235">
        <v>98.56438</v>
      </c>
      <c r="J2235">
        <v>4.1063299999999997E-2</v>
      </c>
      <c r="N2235" s="1"/>
    </row>
    <row r="2236" spans="1:14" x14ac:dyDescent="0.25">
      <c r="A2236" t="s">
        <v>52</v>
      </c>
      <c r="B2236">
        <v>14</v>
      </c>
      <c r="C2236" s="1" t="s">
        <v>6</v>
      </c>
      <c r="D2236" s="1">
        <v>41457</v>
      </c>
      <c r="E2236">
        <v>0</v>
      </c>
      <c r="F2236" t="str">
        <f t="shared" si="34"/>
        <v>Both14Sierra414570</v>
      </c>
      <c r="G2236" s="23">
        <v>2.5220169000000001</v>
      </c>
      <c r="H2236">
        <v>9738</v>
      </c>
      <c r="I2236">
        <v>98.535489999999996</v>
      </c>
      <c r="J2236">
        <v>4.2302600000000003E-2</v>
      </c>
      <c r="N2236" s="1"/>
    </row>
    <row r="2237" spans="1:14" x14ac:dyDescent="0.25">
      <c r="A2237" t="s">
        <v>52</v>
      </c>
      <c r="B2237">
        <v>14</v>
      </c>
      <c r="C2237" s="1" t="s">
        <v>6</v>
      </c>
      <c r="D2237" s="1">
        <v>41457</v>
      </c>
      <c r="E2237">
        <v>1</v>
      </c>
      <c r="F2237" t="str">
        <f t="shared" si="34"/>
        <v>Both14Sierra414571</v>
      </c>
      <c r="G2237" s="23">
        <v>2.5514717</v>
      </c>
      <c r="H2237">
        <v>9738</v>
      </c>
      <c r="I2237">
        <v>98.535489999999996</v>
      </c>
      <c r="J2237">
        <v>4.2302600000000003E-2</v>
      </c>
      <c r="N2237" s="1"/>
    </row>
    <row r="2238" spans="1:14" x14ac:dyDescent="0.25">
      <c r="A2238" t="s">
        <v>52</v>
      </c>
      <c r="B2238">
        <v>14</v>
      </c>
      <c r="C2238" s="1" t="s">
        <v>6</v>
      </c>
      <c r="D2238" s="1">
        <v>41432</v>
      </c>
      <c r="E2238">
        <v>0</v>
      </c>
      <c r="F2238" t="str">
        <f t="shared" si="34"/>
        <v>Both14Sierra414320</v>
      </c>
      <c r="G2238" s="23">
        <v>1.6842060999999999</v>
      </c>
      <c r="H2238">
        <v>9602</v>
      </c>
      <c r="I2238">
        <v>95.704480000000004</v>
      </c>
      <c r="J2238">
        <v>3.4160700000000002E-2</v>
      </c>
      <c r="N2238" s="1"/>
    </row>
    <row r="2239" spans="1:14" x14ac:dyDescent="0.25">
      <c r="A2239" t="s">
        <v>52</v>
      </c>
      <c r="B2239">
        <v>14</v>
      </c>
      <c r="C2239" s="1" t="s">
        <v>6</v>
      </c>
      <c r="D2239" s="1">
        <v>41432</v>
      </c>
      <c r="E2239">
        <v>1</v>
      </c>
      <c r="F2239" t="str">
        <f t="shared" si="34"/>
        <v>Both14Sierra414321</v>
      </c>
      <c r="G2239" s="23">
        <v>1.5649614000000001</v>
      </c>
      <c r="H2239">
        <v>9602</v>
      </c>
      <c r="I2239">
        <v>95.704480000000004</v>
      </c>
      <c r="J2239">
        <v>3.4160700000000002E-2</v>
      </c>
      <c r="N2239" s="1"/>
    </row>
    <row r="2240" spans="1:14" x14ac:dyDescent="0.25">
      <c r="A2240" t="s">
        <v>52</v>
      </c>
      <c r="B2240">
        <v>14</v>
      </c>
      <c r="C2240" s="1" t="s">
        <v>6</v>
      </c>
      <c r="D2240" s="1">
        <v>41526</v>
      </c>
      <c r="E2240">
        <v>0</v>
      </c>
      <c r="F2240" t="str">
        <f t="shared" si="34"/>
        <v>Both14Sierra415260</v>
      </c>
      <c r="G2240" s="23">
        <v>1.4272824</v>
      </c>
      <c r="H2240">
        <v>9730</v>
      </c>
      <c r="I2240">
        <v>92.762829999999994</v>
      </c>
      <c r="J2240">
        <v>3.0117999999999999E-2</v>
      </c>
      <c r="N2240" s="1"/>
    </row>
    <row r="2241" spans="1:14" x14ac:dyDescent="0.25">
      <c r="A2241" t="s">
        <v>52</v>
      </c>
      <c r="B2241">
        <v>14</v>
      </c>
      <c r="C2241" s="1" t="s">
        <v>6</v>
      </c>
      <c r="D2241" s="1">
        <v>41526</v>
      </c>
      <c r="E2241">
        <v>1</v>
      </c>
      <c r="F2241" t="str">
        <f t="shared" si="34"/>
        <v>Both14Sierra415261</v>
      </c>
      <c r="G2241" s="23">
        <v>1.4172450999999999</v>
      </c>
      <c r="H2241">
        <v>9730</v>
      </c>
      <c r="I2241">
        <v>92.762829999999994</v>
      </c>
      <c r="J2241">
        <v>3.0117999999999999E-2</v>
      </c>
      <c r="N2241" s="1"/>
    </row>
    <row r="2242" spans="1:14" x14ac:dyDescent="0.25">
      <c r="A2242" t="s">
        <v>52</v>
      </c>
      <c r="B2242">
        <v>14</v>
      </c>
      <c r="C2242" s="1" t="s">
        <v>6</v>
      </c>
      <c r="D2242" s="1">
        <v>41527</v>
      </c>
      <c r="E2242">
        <v>0</v>
      </c>
      <c r="F2242" t="str">
        <f t="shared" si="34"/>
        <v>Both14Sierra415270</v>
      </c>
      <c r="G2242" s="23">
        <v>1.3563088000000001</v>
      </c>
      <c r="H2242">
        <v>9724</v>
      </c>
      <c r="I2242">
        <v>87.992900000000006</v>
      </c>
      <c r="J2242">
        <v>2.7794599999999999E-2</v>
      </c>
      <c r="N2242" s="1"/>
    </row>
    <row r="2243" spans="1:14" x14ac:dyDescent="0.25">
      <c r="A2243" t="s">
        <v>52</v>
      </c>
      <c r="B2243">
        <v>14</v>
      </c>
      <c r="C2243" s="1" t="s">
        <v>6</v>
      </c>
      <c r="D2243" s="1">
        <v>41527</v>
      </c>
      <c r="E2243">
        <v>1</v>
      </c>
      <c r="F2243" t="str">
        <f t="shared" ref="F2243:F2306" si="35">CONCATENATE(A2243,B2243,C2243,D2243,E2243)</f>
        <v>Both14Sierra415271</v>
      </c>
      <c r="G2243" s="23">
        <v>1.3176197999999999</v>
      </c>
      <c r="H2243">
        <v>9724</v>
      </c>
      <c r="I2243">
        <v>87.992900000000006</v>
      </c>
      <c r="J2243">
        <v>2.7794599999999999E-2</v>
      </c>
      <c r="N2243" s="1"/>
    </row>
    <row r="2244" spans="1:14" x14ac:dyDescent="0.25">
      <c r="A2244" t="s">
        <v>52</v>
      </c>
      <c r="B2244">
        <v>14</v>
      </c>
      <c r="C2244" s="1" t="s">
        <v>6</v>
      </c>
      <c r="D2244" s="1">
        <v>41505</v>
      </c>
      <c r="E2244">
        <v>0</v>
      </c>
      <c r="F2244" t="str">
        <f t="shared" si="35"/>
        <v>Both14Sierra415050</v>
      </c>
      <c r="G2244" s="23">
        <v>1.6317001</v>
      </c>
      <c r="H2244">
        <v>9730</v>
      </c>
      <c r="I2244">
        <v>88.388239999999996</v>
      </c>
      <c r="J2244">
        <v>3.2166399999999998E-2</v>
      </c>
      <c r="N2244" s="1"/>
    </row>
    <row r="2245" spans="1:14" x14ac:dyDescent="0.25">
      <c r="A2245" t="s">
        <v>52</v>
      </c>
      <c r="B2245">
        <v>14</v>
      </c>
      <c r="C2245" s="1" t="s">
        <v>6</v>
      </c>
      <c r="D2245" s="1">
        <v>41505</v>
      </c>
      <c r="E2245">
        <v>1</v>
      </c>
      <c r="F2245" t="str">
        <f t="shared" si="35"/>
        <v>Both14Sierra415051</v>
      </c>
      <c r="G2245" s="23">
        <v>1.6981546000000001</v>
      </c>
      <c r="H2245">
        <v>9730</v>
      </c>
      <c r="I2245">
        <v>88.388239999999996</v>
      </c>
      <c r="J2245">
        <v>3.2166399999999998E-2</v>
      </c>
      <c r="N2245" s="1"/>
    </row>
    <row r="2246" spans="1:14" x14ac:dyDescent="0.25">
      <c r="A2246" t="s">
        <v>52</v>
      </c>
      <c r="B2246">
        <v>14</v>
      </c>
      <c r="C2246" s="1" t="s">
        <v>6</v>
      </c>
      <c r="D2246" s="1">
        <v>41474</v>
      </c>
      <c r="E2246">
        <v>0</v>
      </c>
      <c r="F2246" t="str">
        <f t="shared" si="35"/>
        <v>Both14Sierra414740</v>
      </c>
      <c r="G2246" s="23">
        <v>1.5711637000000001</v>
      </c>
      <c r="H2246">
        <v>9734</v>
      </c>
      <c r="I2246">
        <v>92.712270000000004</v>
      </c>
      <c r="J2246">
        <v>3.1448900000000002E-2</v>
      </c>
      <c r="N2246" s="1"/>
    </row>
    <row r="2247" spans="1:14" x14ac:dyDescent="0.25">
      <c r="A2247" t="s">
        <v>52</v>
      </c>
      <c r="B2247">
        <v>14</v>
      </c>
      <c r="C2247" s="1" t="s">
        <v>6</v>
      </c>
      <c r="D2247" s="1">
        <v>41474</v>
      </c>
      <c r="E2247">
        <v>1</v>
      </c>
      <c r="F2247" t="str">
        <f t="shared" si="35"/>
        <v>Both14Sierra414741</v>
      </c>
      <c r="G2247" s="23">
        <v>1.5142089999999999</v>
      </c>
      <c r="H2247">
        <v>9734</v>
      </c>
      <c r="I2247">
        <v>92.712270000000004</v>
      </c>
      <c r="J2247">
        <v>3.1448900000000002E-2</v>
      </c>
      <c r="N2247" s="1"/>
    </row>
    <row r="2248" spans="1:14" x14ac:dyDescent="0.25">
      <c r="A2248" t="s">
        <v>52</v>
      </c>
      <c r="B2248">
        <v>14</v>
      </c>
      <c r="C2248" s="1" t="s">
        <v>6</v>
      </c>
      <c r="D2248" s="1">
        <v>41453</v>
      </c>
      <c r="E2248">
        <v>0</v>
      </c>
      <c r="F2248" t="str">
        <f t="shared" si="35"/>
        <v>Both14Sierra414530</v>
      </c>
      <c r="G2248" s="23">
        <v>1.941867</v>
      </c>
      <c r="H2248">
        <v>9746</v>
      </c>
      <c r="I2248">
        <v>94.619259999999997</v>
      </c>
      <c r="J2248">
        <v>3.70891E-2</v>
      </c>
      <c r="N2248" s="1"/>
    </row>
    <row r="2249" spans="1:14" x14ac:dyDescent="0.25">
      <c r="A2249" t="s">
        <v>52</v>
      </c>
      <c r="B2249">
        <v>14</v>
      </c>
      <c r="C2249" s="1" t="s">
        <v>6</v>
      </c>
      <c r="D2249" s="1">
        <v>41453</v>
      </c>
      <c r="E2249">
        <v>1</v>
      </c>
      <c r="F2249" t="str">
        <f t="shared" si="35"/>
        <v>Both14Sierra414531</v>
      </c>
      <c r="G2249" s="23">
        <v>1.8613727</v>
      </c>
      <c r="H2249">
        <v>9746</v>
      </c>
      <c r="I2249">
        <v>94.619259999999997</v>
      </c>
      <c r="J2249">
        <v>3.70891E-2</v>
      </c>
      <c r="N2249" s="1"/>
    </row>
    <row r="2250" spans="1:14" x14ac:dyDescent="0.25">
      <c r="A2250" t="s">
        <v>52</v>
      </c>
      <c r="B2250">
        <v>14</v>
      </c>
      <c r="C2250" s="1" t="s">
        <v>6</v>
      </c>
      <c r="D2250" s="1" t="s">
        <v>36</v>
      </c>
      <c r="E2250">
        <v>0</v>
      </c>
      <c r="F2250" t="str">
        <f t="shared" si="35"/>
        <v>Both14SierraAverage Event Day0</v>
      </c>
      <c r="G2250" s="23">
        <v>1.812649</v>
      </c>
      <c r="H2250">
        <v>9717.875</v>
      </c>
      <c r="I2250">
        <v>93.661069999999995</v>
      </c>
      <c r="J2250">
        <v>1.2690699999999999E-2</v>
      </c>
      <c r="N2250" s="1"/>
    </row>
    <row r="2251" spans="1:14" x14ac:dyDescent="0.25">
      <c r="A2251" t="s">
        <v>52</v>
      </c>
      <c r="B2251">
        <v>14</v>
      </c>
      <c r="C2251" s="1" t="s">
        <v>6</v>
      </c>
      <c r="D2251" s="1" t="s">
        <v>36</v>
      </c>
      <c r="E2251">
        <v>1</v>
      </c>
      <c r="F2251" t="str">
        <f t="shared" si="35"/>
        <v>Both14SierraAverage Event Day1</v>
      </c>
      <c r="G2251" s="23">
        <v>1.7853653</v>
      </c>
      <c r="H2251">
        <v>9717.875</v>
      </c>
      <c r="I2251">
        <v>93.661069999999995</v>
      </c>
      <c r="J2251">
        <v>1.2690699999999999E-2</v>
      </c>
      <c r="N2251" s="1"/>
    </row>
    <row r="2252" spans="1:14" x14ac:dyDescent="0.25">
      <c r="A2252" t="s">
        <v>52</v>
      </c>
      <c r="B2252">
        <v>14</v>
      </c>
      <c r="C2252" s="1" t="s">
        <v>7</v>
      </c>
      <c r="D2252" s="1">
        <v>41456</v>
      </c>
      <c r="E2252">
        <v>0</v>
      </c>
      <c r="F2252" t="str">
        <f t="shared" si="35"/>
        <v>Both14Stockton414560</v>
      </c>
      <c r="G2252" s="23">
        <v>2.2078123000000001</v>
      </c>
      <c r="H2252">
        <v>9283</v>
      </c>
      <c r="I2252">
        <v>97.778840000000002</v>
      </c>
      <c r="J2252">
        <v>3.9670499999999997E-2</v>
      </c>
      <c r="N2252" s="1"/>
    </row>
    <row r="2253" spans="1:14" x14ac:dyDescent="0.25">
      <c r="A2253" t="s">
        <v>52</v>
      </c>
      <c r="B2253">
        <v>14</v>
      </c>
      <c r="C2253" s="1" t="s">
        <v>7</v>
      </c>
      <c r="D2253" s="1">
        <v>41456</v>
      </c>
      <c r="E2253">
        <v>1</v>
      </c>
      <c r="F2253" t="str">
        <f t="shared" si="35"/>
        <v>Both14Stockton414561</v>
      </c>
      <c r="G2253" s="23">
        <v>2.2019415000000002</v>
      </c>
      <c r="H2253">
        <v>9283</v>
      </c>
      <c r="I2253">
        <v>97.778840000000002</v>
      </c>
      <c r="J2253">
        <v>3.9670499999999997E-2</v>
      </c>
      <c r="N2253" s="1"/>
    </row>
    <row r="2254" spans="1:14" x14ac:dyDescent="0.25">
      <c r="A2254" t="s">
        <v>52</v>
      </c>
      <c r="B2254">
        <v>14</v>
      </c>
      <c r="C2254" s="1" t="s">
        <v>7</v>
      </c>
      <c r="D2254" s="1">
        <v>41457</v>
      </c>
      <c r="E2254">
        <v>0</v>
      </c>
      <c r="F2254" t="str">
        <f t="shared" si="35"/>
        <v>Both14Stockton414570</v>
      </c>
      <c r="G2254" s="23">
        <v>2.5704745999999998</v>
      </c>
      <c r="H2254">
        <v>9279</v>
      </c>
      <c r="I2254">
        <v>101.6495</v>
      </c>
      <c r="J2254">
        <v>4.3062700000000002E-2</v>
      </c>
      <c r="N2254" s="1"/>
    </row>
    <row r="2255" spans="1:14" x14ac:dyDescent="0.25">
      <c r="A2255" t="s">
        <v>52</v>
      </c>
      <c r="B2255">
        <v>14</v>
      </c>
      <c r="C2255" s="1" t="s">
        <v>7</v>
      </c>
      <c r="D2255" s="1">
        <v>41457</v>
      </c>
      <c r="E2255">
        <v>1</v>
      </c>
      <c r="F2255" t="str">
        <f t="shared" si="35"/>
        <v>Both14Stockton414571</v>
      </c>
      <c r="G2255" s="23">
        <v>2.6237808999999999</v>
      </c>
      <c r="H2255">
        <v>9279</v>
      </c>
      <c r="I2255">
        <v>101.6495</v>
      </c>
      <c r="J2255">
        <v>4.3062700000000002E-2</v>
      </c>
      <c r="N2255" s="1"/>
    </row>
    <row r="2256" spans="1:14" x14ac:dyDescent="0.25">
      <c r="A2256" t="s">
        <v>52</v>
      </c>
      <c r="B2256">
        <v>14</v>
      </c>
      <c r="C2256" s="1" t="s">
        <v>7</v>
      </c>
      <c r="D2256" s="1">
        <v>41432</v>
      </c>
      <c r="E2256">
        <v>0</v>
      </c>
      <c r="F2256" t="str">
        <f t="shared" si="35"/>
        <v>Both14Stockton414320</v>
      </c>
      <c r="G2256" s="23">
        <v>1.3978556</v>
      </c>
      <c r="H2256">
        <v>9238</v>
      </c>
      <c r="I2256">
        <v>90.207549999999998</v>
      </c>
      <c r="J2256">
        <v>3.05384E-2</v>
      </c>
      <c r="N2256" s="1"/>
    </row>
    <row r="2257" spans="1:14" x14ac:dyDescent="0.25">
      <c r="A2257" t="s">
        <v>52</v>
      </c>
      <c r="B2257">
        <v>14</v>
      </c>
      <c r="C2257" s="1" t="s">
        <v>7</v>
      </c>
      <c r="D2257" s="1">
        <v>41432</v>
      </c>
      <c r="E2257">
        <v>1</v>
      </c>
      <c r="F2257" t="str">
        <f t="shared" si="35"/>
        <v>Both14Stockton414321</v>
      </c>
      <c r="G2257" s="23">
        <v>1.3105244</v>
      </c>
      <c r="H2257">
        <v>9238</v>
      </c>
      <c r="I2257">
        <v>90.207549999999998</v>
      </c>
      <c r="J2257">
        <v>3.05384E-2</v>
      </c>
      <c r="N2257" s="1"/>
    </row>
    <row r="2258" spans="1:14" x14ac:dyDescent="0.25">
      <c r="A2258" t="s">
        <v>52</v>
      </c>
      <c r="B2258">
        <v>14</v>
      </c>
      <c r="C2258" s="1" t="s">
        <v>7</v>
      </c>
      <c r="D2258" s="1">
        <v>41526</v>
      </c>
      <c r="E2258">
        <v>0</v>
      </c>
      <c r="F2258" t="str">
        <f t="shared" si="35"/>
        <v>Both14Stockton415260</v>
      </c>
      <c r="G2258" s="23">
        <v>1.4826904000000001</v>
      </c>
      <c r="H2258">
        <v>9251</v>
      </c>
      <c r="I2258">
        <v>94.149959999999993</v>
      </c>
      <c r="J2258">
        <v>3.1524900000000002E-2</v>
      </c>
      <c r="N2258" s="1"/>
    </row>
    <row r="2259" spans="1:14" x14ac:dyDescent="0.25">
      <c r="A2259" t="s">
        <v>52</v>
      </c>
      <c r="B2259">
        <v>14</v>
      </c>
      <c r="C2259" s="1" t="s">
        <v>7</v>
      </c>
      <c r="D2259" s="1">
        <v>41526</v>
      </c>
      <c r="E2259">
        <v>1</v>
      </c>
      <c r="F2259" t="str">
        <f t="shared" si="35"/>
        <v>Both14Stockton415261</v>
      </c>
      <c r="G2259" s="23">
        <v>1.4713628000000001</v>
      </c>
      <c r="H2259">
        <v>9251</v>
      </c>
      <c r="I2259">
        <v>94.149959999999993</v>
      </c>
      <c r="J2259">
        <v>3.1524900000000002E-2</v>
      </c>
      <c r="N2259" s="1"/>
    </row>
    <row r="2260" spans="1:14" x14ac:dyDescent="0.25">
      <c r="A2260" t="s">
        <v>52</v>
      </c>
      <c r="B2260">
        <v>14</v>
      </c>
      <c r="C2260" s="1" t="s">
        <v>7</v>
      </c>
      <c r="D2260" s="1">
        <v>41527</v>
      </c>
      <c r="E2260">
        <v>0</v>
      </c>
      <c r="F2260" t="str">
        <f t="shared" si="35"/>
        <v>Both14Stockton415270</v>
      </c>
      <c r="G2260" s="23">
        <v>1.3069557000000001</v>
      </c>
      <c r="H2260">
        <v>9250</v>
      </c>
      <c r="I2260">
        <v>86.977119999999999</v>
      </c>
      <c r="J2260">
        <v>2.8106300000000001E-2</v>
      </c>
      <c r="N2260" s="1"/>
    </row>
    <row r="2261" spans="1:14" x14ac:dyDescent="0.25">
      <c r="A2261" t="s">
        <v>52</v>
      </c>
      <c r="B2261">
        <v>14</v>
      </c>
      <c r="C2261" s="1" t="s">
        <v>7</v>
      </c>
      <c r="D2261" s="1">
        <v>41527</v>
      </c>
      <c r="E2261">
        <v>1</v>
      </c>
      <c r="F2261" t="str">
        <f t="shared" si="35"/>
        <v>Both14Stockton415271</v>
      </c>
      <c r="G2261" s="23">
        <v>1.2917787999999999</v>
      </c>
      <c r="H2261">
        <v>9250</v>
      </c>
      <c r="I2261">
        <v>86.977119999999999</v>
      </c>
      <c r="J2261">
        <v>2.8106300000000001E-2</v>
      </c>
      <c r="N2261" s="1"/>
    </row>
    <row r="2262" spans="1:14" x14ac:dyDescent="0.25">
      <c r="A2262" t="s">
        <v>52</v>
      </c>
      <c r="B2262">
        <v>14</v>
      </c>
      <c r="C2262" s="1" t="s">
        <v>7</v>
      </c>
      <c r="D2262" s="1">
        <v>41505</v>
      </c>
      <c r="E2262">
        <v>0</v>
      </c>
      <c r="F2262" t="str">
        <f t="shared" si="35"/>
        <v>Both14Stockton415050</v>
      </c>
      <c r="G2262" s="23">
        <v>1.9625859999999999</v>
      </c>
      <c r="H2262">
        <v>9261</v>
      </c>
      <c r="I2262">
        <v>97.597269999999995</v>
      </c>
      <c r="J2262">
        <v>3.7632400000000003E-2</v>
      </c>
      <c r="N2262" s="1"/>
    </row>
    <row r="2263" spans="1:14" x14ac:dyDescent="0.25">
      <c r="A2263" t="s">
        <v>52</v>
      </c>
      <c r="B2263">
        <v>14</v>
      </c>
      <c r="C2263" s="1" t="s">
        <v>7</v>
      </c>
      <c r="D2263" s="1">
        <v>41505</v>
      </c>
      <c r="E2263">
        <v>1</v>
      </c>
      <c r="F2263" t="str">
        <f t="shared" si="35"/>
        <v>Both14Stockton415051</v>
      </c>
      <c r="G2263" s="23">
        <v>1.9823440000000001</v>
      </c>
      <c r="H2263">
        <v>9261</v>
      </c>
      <c r="I2263">
        <v>97.597269999999995</v>
      </c>
      <c r="J2263">
        <v>3.7632400000000003E-2</v>
      </c>
      <c r="N2263" s="1"/>
    </row>
    <row r="2264" spans="1:14" x14ac:dyDescent="0.25">
      <c r="A2264" t="s">
        <v>52</v>
      </c>
      <c r="B2264">
        <v>14</v>
      </c>
      <c r="C2264" s="1" t="s">
        <v>7</v>
      </c>
      <c r="D2264" s="1">
        <v>41474</v>
      </c>
      <c r="E2264">
        <v>0</v>
      </c>
      <c r="F2264" t="str">
        <f t="shared" si="35"/>
        <v>Both14Stockton414740</v>
      </c>
      <c r="G2264" s="23">
        <v>1.3383143</v>
      </c>
      <c r="H2264">
        <v>9261</v>
      </c>
      <c r="I2264">
        <v>90.118189999999998</v>
      </c>
      <c r="J2264">
        <v>2.86018E-2</v>
      </c>
      <c r="N2264" s="1"/>
    </row>
    <row r="2265" spans="1:14" x14ac:dyDescent="0.25">
      <c r="A2265" t="s">
        <v>52</v>
      </c>
      <c r="B2265">
        <v>14</v>
      </c>
      <c r="C2265" s="1" t="s">
        <v>7</v>
      </c>
      <c r="D2265" s="1">
        <v>41474</v>
      </c>
      <c r="E2265">
        <v>1</v>
      </c>
      <c r="F2265" t="str">
        <f t="shared" si="35"/>
        <v>Both14Stockton414741</v>
      </c>
      <c r="G2265" s="23">
        <v>1.3191482000000001</v>
      </c>
      <c r="H2265">
        <v>9261</v>
      </c>
      <c r="I2265">
        <v>90.118189999999998</v>
      </c>
      <c r="J2265">
        <v>2.86018E-2</v>
      </c>
      <c r="N2265" s="1"/>
    </row>
    <row r="2266" spans="1:14" x14ac:dyDescent="0.25">
      <c r="A2266" t="s">
        <v>52</v>
      </c>
      <c r="B2266">
        <v>14</v>
      </c>
      <c r="C2266" s="1" t="s">
        <v>7</v>
      </c>
      <c r="D2266" s="1">
        <v>41453</v>
      </c>
      <c r="E2266">
        <v>0</v>
      </c>
      <c r="F2266" t="str">
        <f t="shared" si="35"/>
        <v>Both14Stockton414530</v>
      </c>
      <c r="G2266" s="23">
        <v>2.0892944</v>
      </c>
      <c r="H2266">
        <v>9287</v>
      </c>
      <c r="I2266">
        <v>97.149789999999996</v>
      </c>
      <c r="J2266">
        <v>3.9460000000000002E-2</v>
      </c>
      <c r="N2266" s="1"/>
    </row>
    <row r="2267" spans="1:14" x14ac:dyDescent="0.25">
      <c r="A2267" t="s">
        <v>52</v>
      </c>
      <c r="B2267">
        <v>14</v>
      </c>
      <c r="C2267" s="1" t="s">
        <v>7</v>
      </c>
      <c r="D2267" s="1">
        <v>41453</v>
      </c>
      <c r="E2267">
        <v>1</v>
      </c>
      <c r="F2267" t="str">
        <f t="shared" si="35"/>
        <v>Both14Stockton414531</v>
      </c>
      <c r="G2267" s="23">
        <v>2.0699743000000002</v>
      </c>
      <c r="H2267">
        <v>9287</v>
      </c>
      <c r="I2267">
        <v>97.149789999999996</v>
      </c>
      <c r="J2267">
        <v>3.9460000000000002E-2</v>
      </c>
      <c r="N2267" s="1"/>
    </row>
    <row r="2268" spans="1:14" x14ac:dyDescent="0.25">
      <c r="A2268" t="s">
        <v>52</v>
      </c>
      <c r="B2268">
        <v>14</v>
      </c>
      <c r="C2268" s="1" t="s">
        <v>7</v>
      </c>
      <c r="D2268" s="1" t="s">
        <v>36</v>
      </c>
      <c r="E2268">
        <v>0</v>
      </c>
      <c r="F2268" t="str">
        <f t="shared" si="35"/>
        <v>Both14StocktonAverage Event Day0</v>
      </c>
      <c r="G2268" s="23">
        <v>1.7967915999999999</v>
      </c>
      <c r="H2268">
        <v>9263.75</v>
      </c>
      <c r="I2268">
        <v>94.46866</v>
      </c>
      <c r="J2268">
        <v>1.2934599999999999E-2</v>
      </c>
      <c r="N2268" s="1"/>
    </row>
    <row r="2269" spans="1:14" x14ac:dyDescent="0.25">
      <c r="A2269" t="s">
        <v>52</v>
      </c>
      <c r="B2269">
        <v>14</v>
      </c>
      <c r="C2269" s="1" t="s">
        <v>7</v>
      </c>
      <c r="D2269" s="1" t="s">
        <v>36</v>
      </c>
      <c r="E2269">
        <v>1</v>
      </c>
      <c r="F2269" t="str">
        <f t="shared" si="35"/>
        <v>Both14StocktonAverage Event Day1</v>
      </c>
      <c r="G2269" s="23">
        <v>1.7852912000000001</v>
      </c>
      <c r="H2269">
        <v>9263.75</v>
      </c>
      <c r="I2269">
        <v>94.46866</v>
      </c>
      <c r="J2269">
        <v>1.2934599999999999E-2</v>
      </c>
      <c r="N2269" s="1"/>
    </row>
    <row r="2270" spans="1:14" x14ac:dyDescent="0.25">
      <c r="A2270" t="s">
        <v>52</v>
      </c>
      <c r="B2270">
        <v>15</v>
      </c>
      <c r="C2270" s="1" t="s">
        <v>17</v>
      </c>
      <c r="D2270" s="1">
        <v>41456</v>
      </c>
      <c r="E2270">
        <v>0</v>
      </c>
      <c r="F2270" t="str">
        <f t="shared" si="35"/>
        <v>Both15All414560</v>
      </c>
      <c r="G2270" s="23">
        <v>1.8125481000000001</v>
      </c>
      <c r="H2270">
        <v>117919</v>
      </c>
      <c r="I2270">
        <v>95.055139999999994</v>
      </c>
      <c r="J2270">
        <v>9.8660999999999992E-3</v>
      </c>
      <c r="N2270" s="1"/>
    </row>
    <row r="2271" spans="1:14" x14ac:dyDescent="0.25">
      <c r="A2271" t="s">
        <v>52</v>
      </c>
      <c r="B2271">
        <v>15</v>
      </c>
      <c r="C2271" s="1" t="s">
        <v>17</v>
      </c>
      <c r="D2271" s="1">
        <v>41456</v>
      </c>
      <c r="E2271">
        <v>1</v>
      </c>
      <c r="F2271" t="str">
        <f t="shared" si="35"/>
        <v>Both15All414561</v>
      </c>
      <c r="G2271" s="23">
        <v>1.4449405</v>
      </c>
      <c r="H2271">
        <v>117919</v>
      </c>
      <c r="I2271">
        <v>95.055139999999994</v>
      </c>
      <c r="J2271">
        <v>9.8660999999999992E-3</v>
      </c>
      <c r="N2271" s="1"/>
    </row>
    <row r="2272" spans="1:14" x14ac:dyDescent="0.25">
      <c r="A2272" t="s">
        <v>52</v>
      </c>
      <c r="B2272">
        <v>15</v>
      </c>
      <c r="C2272" s="1" t="s">
        <v>17</v>
      </c>
      <c r="D2272" s="1">
        <v>41457</v>
      </c>
      <c r="E2272">
        <v>0</v>
      </c>
      <c r="F2272" t="str">
        <f t="shared" si="35"/>
        <v>Both15All414570</v>
      </c>
      <c r="G2272" s="23">
        <v>1.9426528999999999</v>
      </c>
      <c r="H2272">
        <v>117977</v>
      </c>
      <c r="I2272">
        <v>94.734440000000006</v>
      </c>
      <c r="J2272">
        <v>1.04844E-2</v>
      </c>
      <c r="N2272" s="1"/>
    </row>
    <row r="2273" spans="1:14" x14ac:dyDescent="0.25">
      <c r="A2273" t="s">
        <v>52</v>
      </c>
      <c r="B2273">
        <v>15</v>
      </c>
      <c r="C2273" s="1" t="s">
        <v>17</v>
      </c>
      <c r="D2273" s="1">
        <v>41457</v>
      </c>
      <c r="E2273">
        <v>1</v>
      </c>
      <c r="F2273" t="str">
        <f t="shared" si="35"/>
        <v>Both15All414571</v>
      </c>
      <c r="G2273" s="23">
        <v>1.5601655999999999</v>
      </c>
      <c r="H2273">
        <v>117977</v>
      </c>
      <c r="I2273">
        <v>94.734440000000006</v>
      </c>
      <c r="J2273">
        <v>1.04844E-2</v>
      </c>
      <c r="N2273" s="1"/>
    </row>
    <row r="2274" spans="1:14" x14ac:dyDescent="0.25">
      <c r="A2274" t="s">
        <v>52</v>
      </c>
      <c r="B2274">
        <v>15</v>
      </c>
      <c r="C2274" s="1" t="s">
        <v>17</v>
      </c>
      <c r="D2274" s="1">
        <v>41432</v>
      </c>
      <c r="E2274">
        <v>0</v>
      </c>
      <c r="F2274" t="str">
        <f t="shared" si="35"/>
        <v>Both15All414320</v>
      </c>
      <c r="G2274" s="23">
        <v>1.3131265000000001</v>
      </c>
      <c r="H2274">
        <v>114764</v>
      </c>
      <c r="I2274">
        <v>89.598249999999993</v>
      </c>
      <c r="J2274">
        <v>8.1966000000000001E-3</v>
      </c>
      <c r="N2274" s="1"/>
    </row>
    <row r="2275" spans="1:14" x14ac:dyDescent="0.25">
      <c r="A2275" t="s">
        <v>52</v>
      </c>
      <c r="B2275">
        <v>15</v>
      </c>
      <c r="C2275" s="1" t="s">
        <v>17</v>
      </c>
      <c r="D2275" s="1">
        <v>41432</v>
      </c>
      <c r="E2275">
        <v>1</v>
      </c>
      <c r="F2275" t="str">
        <f t="shared" si="35"/>
        <v>Both15All414321</v>
      </c>
      <c r="G2275" s="23">
        <v>1.0588367999999999</v>
      </c>
      <c r="H2275">
        <v>114764</v>
      </c>
      <c r="I2275">
        <v>89.598249999999993</v>
      </c>
      <c r="J2275">
        <v>8.1966000000000001E-3</v>
      </c>
      <c r="N2275" s="1"/>
    </row>
    <row r="2276" spans="1:14" x14ac:dyDescent="0.25">
      <c r="A2276" t="s">
        <v>52</v>
      </c>
      <c r="B2276">
        <v>15</v>
      </c>
      <c r="C2276" s="1" t="s">
        <v>17</v>
      </c>
      <c r="D2276" s="1">
        <v>41526</v>
      </c>
      <c r="E2276">
        <v>0</v>
      </c>
      <c r="F2276" t="str">
        <f t="shared" si="35"/>
        <v>Both15All415260</v>
      </c>
      <c r="G2276" s="23">
        <v>1.3479422999999999</v>
      </c>
      <c r="H2276">
        <v>119320</v>
      </c>
      <c r="I2276">
        <v>90.612849999999995</v>
      </c>
      <c r="J2276">
        <v>7.9295000000000008E-3</v>
      </c>
      <c r="N2276" s="1"/>
    </row>
    <row r="2277" spans="1:14" x14ac:dyDescent="0.25">
      <c r="A2277" t="s">
        <v>52</v>
      </c>
      <c r="B2277">
        <v>15</v>
      </c>
      <c r="C2277" s="1" t="s">
        <v>17</v>
      </c>
      <c r="D2277" s="1">
        <v>41526</v>
      </c>
      <c r="E2277">
        <v>1</v>
      </c>
      <c r="F2277" t="str">
        <f t="shared" si="35"/>
        <v>Both15All415261</v>
      </c>
      <c r="G2277" s="23">
        <v>1.0956877</v>
      </c>
      <c r="H2277">
        <v>119320</v>
      </c>
      <c r="I2277">
        <v>90.612849999999995</v>
      </c>
      <c r="J2277">
        <v>7.9295000000000008E-3</v>
      </c>
      <c r="N2277" s="1"/>
    </row>
    <row r="2278" spans="1:14" x14ac:dyDescent="0.25">
      <c r="A2278" t="s">
        <v>52</v>
      </c>
      <c r="B2278">
        <v>15</v>
      </c>
      <c r="C2278" s="1" t="s">
        <v>17</v>
      </c>
      <c r="D2278" s="1">
        <v>41527</v>
      </c>
      <c r="E2278">
        <v>0</v>
      </c>
      <c r="F2278" t="str">
        <f t="shared" si="35"/>
        <v>Both15All415270</v>
      </c>
      <c r="G2278" s="23">
        <v>1.1431393000000001</v>
      </c>
      <c r="H2278">
        <v>119288</v>
      </c>
      <c r="I2278">
        <v>83.561610000000002</v>
      </c>
      <c r="J2278">
        <v>6.9827999999999999E-3</v>
      </c>
      <c r="N2278" s="1"/>
    </row>
    <row r="2279" spans="1:14" x14ac:dyDescent="0.25">
      <c r="A2279" t="s">
        <v>52</v>
      </c>
      <c r="B2279">
        <v>15</v>
      </c>
      <c r="C2279" s="1" t="s">
        <v>17</v>
      </c>
      <c r="D2279" s="1">
        <v>41527</v>
      </c>
      <c r="E2279">
        <v>1</v>
      </c>
      <c r="F2279" t="str">
        <f t="shared" si="35"/>
        <v>Both15All415271</v>
      </c>
      <c r="G2279" s="23">
        <v>0.97479583999999997</v>
      </c>
      <c r="H2279">
        <v>119288</v>
      </c>
      <c r="I2279">
        <v>83.561610000000002</v>
      </c>
      <c r="J2279">
        <v>6.9827999999999999E-3</v>
      </c>
      <c r="N2279" s="1"/>
    </row>
    <row r="2280" spans="1:14" x14ac:dyDescent="0.25">
      <c r="A2280" t="s">
        <v>52</v>
      </c>
      <c r="B2280">
        <v>15</v>
      </c>
      <c r="C2280" s="1" t="s">
        <v>17</v>
      </c>
      <c r="D2280" s="1">
        <v>41505</v>
      </c>
      <c r="E2280">
        <v>0</v>
      </c>
      <c r="F2280" t="str">
        <f t="shared" si="35"/>
        <v>Both15All415050</v>
      </c>
      <c r="G2280" s="23">
        <v>1.5752586</v>
      </c>
      <c r="H2280">
        <v>119278</v>
      </c>
      <c r="I2280">
        <v>90.040689999999998</v>
      </c>
      <c r="J2280">
        <v>9.1088999999999996E-3</v>
      </c>
      <c r="N2280" s="1"/>
    </row>
    <row r="2281" spans="1:14" x14ac:dyDescent="0.25">
      <c r="A2281" t="s">
        <v>52</v>
      </c>
      <c r="B2281">
        <v>15</v>
      </c>
      <c r="C2281" s="1" t="s">
        <v>17</v>
      </c>
      <c r="D2281" s="1">
        <v>41505</v>
      </c>
      <c r="E2281">
        <v>1</v>
      </c>
      <c r="F2281" t="str">
        <f t="shared" si="35"/>
        <v>Both15All415051</v>
      </c>
      <c r="G2281" s="23">
        <v>1.2867310999999999</v>
      </c>
      <c r="H2281">
        <v>119278</v>
      </c>
      <c r="I2281">
        <v>90.040689999999998</v>
      </c>
      <c r="J2281">
        <v>9.1088999999999996E-3</v>
      </c>
      <c r="N2281" s="1"/>
    </row>
    <row r="2282" spans="1:14" x14ac:dyDescent="0.25">
      <c r="A2282" t="s">
        <v>52</v>
      </c>
      <c r="B2282">
        <v>15</v>
      </c>
      <c r="C2282" s="1" t="s">
        <v>17</v>
      </c>
      <c r="D2282" s="1">
        <v>41474</v>
      </c>
      <c r="E2282">
        <v>0</v>
      </c>
      <c r="F2282" t="str">
        <f t="shared" si="35"/>
        <v>Both15All414740</v>
      </c>
      <c r="G2282" s="23">
        <v>1.2584875</v>
      </c>
      <c r="H2282">
        <v>118810</v>
      </c>
      <c r="I2282">
        <v>85.822789999999998</v>
      </c>
      <c r="J2282">
        <v>7.6425E-3</v>
      </c>
      <c r="N2282" s="1"/>
    </row>
    <row r="2283" spans="1:14" x14ac:dyDescent="0.25">
      <c r="A2283" t="s">
        <v>52</v>
      </c>
      <c r="B2283">
        <v>15</v>
      </c>
      <c r="C2283" s="1" t="s">
        <v>17</v>
      </c>
      <c r="D2283" s="1">
        <v>41474</v>
      </c>
      <c r="E2283">
        <v>1</v>
      </c>
      <c r="F2283" t="str">
        <f t="shared" si="35"/>
        <v>Both15All414741</v>
      </c>
      <c r="G2283" s="23">
        <v>1.0497755</v>
      </c>
      <c r="H2283">
        <v>118810</v>
      </c>
      <c r="I2283">
        <v>85.822789999999998</v>
      </c>
      <c r="J2283">
        <v>7.6425E-3</v>
      </c>
      <c r="N2283" s="1"/>
    </row>
    <row r="2284" spans="1:14" x14ac:dyDescent="0.25">
      <c r="A2284" t="s">
        <v>52</v>
      </c>
      <c r="B2284">
        <v>15</v>
      </c>
      <c r="C2284" s="1" t="s">
        <v>17</v>
      </c>
      <c r="D2284" s="1">
        <v>41453</v>
      </c>
      <c r="E2284">
        <v>0</v>
      </c>
      <c r="F2284" t="str">
        <f t="shared" si="35"/>
        <v>Both15All414530</v>
      </c>
      <c r="G2284" s="23">
        <v>1.7434172999999999</v>
      </c>
      <c r="H2284">
        <v>117796</v>
      </c>
      <c r="I2284">
        <v>94.563000000000002</v>
      </c>
      <c r="J2284">
        <v>9.7257999999999997E-3</v>
      </c>
      <c r="N2284" s="1"/>
    </row>
    <row r="2285" spans="1:14" x14ac:dyDescent="0.25">
      <c r="A2285" t="s">
        <v>52</v>
      </c>
      <c r="B2285">
        <v>15</v>
      </c>
      <c r="C2285" s="1" t="s">
        <v>17</v>
      </c>
      <c r="D2285" s="1">
        <v>41453</v>
      </c>
      <c r="E2285">
        <v>1</v>
      </c>
      <c r="F2285" t="str">
        <f t="shared" si="35"/>
        <v>Both15All414531</v>
      </c>
      <c r="G2285" s="23">
        <v>1.3343453000000001</v>
      </c>
      <c r="H2285">
        <v>117796</v>
      </c>
      <c r="I2285">
        <v>94.563000000000002</v>
      </c>
      <c r="J2285">
        <v>9.7257999999999997E-3</v>
      </c>
      <c r="N2285" s="1"/>
    </row>
    <row r="2286" spans="1:14" x14ac:dyDescent="0.25">
      <c r="A2286" t="s">
        <v>52</v>
      </c>
      <c r="B2286">
        <v>15</v>
      </c>
      <c r="C2286" s="1" t="s">
        <v>17</v>
      </c>
      <c r="D2286" s="1" t="s">
        <v>36</v>
      </c>
      <c r="E2286">
        <v>0</v>
      </c>
      <c r="F2286" t="str">
        <f t="shared" si="35"/>
        <v>Both15AllAverage Event Day0</v>
      </c>
      <c r="G2286" s="23">
        <v>1.5183948</v>
      </c>
      <c r="H2286">
        <v>118144</v>
      </c>
      <c r="I2286">
        <v>90.489639999999994</v>
      </c>
      <c r="J2286">
        <v>3.1645000000000002E-3</v>
      </c>
      <c r="N2286" s="1"/>
    </row>
    <row r="2287" spans="1:14" x14ac:dyDescent="0.25">
      <c r="A2287" t="s">
        <v>52</v>
      </c>
      <c r="B2287">
        <v>15</v>
      </c>
      <c r="C2287" s="1" t="s">
        <v>17</v>
      </c>
      <c r="D2287" s="1" t="s">
        <v>36</v>
      </c>
      <c r="E2287">
        <v>1</v>
      </c>
      <c r="F2287" t="str">
        <f t="shared" si="35"/>
        <v>Both15AllAverage Event Day1</v>
      </c>
      <c r="G2287" s="23">
        <v>1.2258651</v>
      </c>
      <c r="H2287">
        <v>118144</v>
      </c>
      <c r="I2287">
        <v>90.489639999999994</v>
      </c>
      <c r="J2287">
        <v>3.1645000000000002E-3</v>
      </c>
      <c r="N2287" s="1"/>
    </row>
    <row r="2288" spans="1:14" x14ac:dyDescent="0.25">
      <c r="A2288" t="s">
        <v>52</v>
      </c>
      <c r="B2288">
        <v>15</v>
      </c>
      <c r="C2288" s="1" t="s">
        <v>3</v>
      </c>
      <c r="D2288" s="1">
        <v>41456</v>
      </c>
      <c r="E2288">
        <v>0</v>
      </c>
      <c r="F2288" t="str">
        <f t="shared" si="35"/>
        <v>Both15Greater Bay Area414560</v>
      </c>
      <c r="G2288" s="23">
        <v>1.2630060999999999</v>
      </c>
      <c r="H2288">
        <v>51870</v>
      </c>
      <c r="I2288">
        <v>90.382649999999998</v>
      </c>
      <c r="J2288">
        <v>1.2290799999999999E-2</v>
      </c>
      <c r="N2288" s="1"/>
    </row>
    <row r="2289" spans="1:14" x14ac:dyDescent="0.25">
      <c r="A2289" t="s">
        <v>52</v>
      </c>
      <c r="B2289">
        <v>15</v>
      </c>
      <c r="C2289" s="1" t="s">
        <v>3</v>
      </c>
      <c r="D2289" s="1">
        <v>41456</v>
      </c>
      <c r="E2289">
        <v>1</v>
      </c>
      <c r="F2289" t="str">
        <f t="shared" si="35"/>
        <v>Both15Greater Bay Area414561</v>
      </c>
      <c r="G2289" s="23">
        <v>0.97755130999999995</v>
      </c>
      <c r="H2289">
        <v>51870</v>
      </c>
      <c r="I2289">
        <v>90.382649999999998</v>
      </c>
      <c r="J2289">
        <v>1.2290799999999999E-2</v>
      </c>
      <c r="N2289" s="1"/>
    </row>
    <row r="2290" spans="1:14" x14ac:dyDescent="0.25">
      <c r="A2290" t="s">
        <v>52</v>
      </c>
      <c r="B2290">
        <v>15</v>
      </c>
      <c r="C2290" s="1" t="s">
        <v>3</v>
      </c>
      <c r="D2290" s="1">
        <v>41457</v>
      </c>
      <c r="E2290">
        <v>0</v>
      </c>
      <c r="F2290" t="str">
        <f t="shared" si="35"/>
        <v>Both15Greater Bay Area414570</v>
      </c>
      <c r="G2290" s="23">
        <v>1.3540057000000001</v>
      </c>
      <c r="H2290">
        <v>51913</v>
      </c>
      <c r="I2290">
        <v>87.9101</v>
      </c>
      <c r="J2290">
        <v>1.31305E-2</v>
      </c>
      <c r="N2290" s="1"/>
    </row>
    <row r="2291" spans="1:14" x14ac:dyDescent="0.25">
      <c r="A2291" t="s">
        <v>52</v>
      </c>
      <c r="B2291">
        <v>15</v>
      </c>
      <c r="C2291" s="1" t="s">
        <v>3</v>
      </c>
      <c r="D2291" s="1">
        <v>41457</v>
      </c>
      <c r="E2291">
        <v>1</v>
      </c>
      <c r="F2291" t="str">
        <f t="shared" si="35"/>
        <v>Both15Greater Bay Area414571</v>
      </c>
      <c r="G2291" s="23">
        <v>1.0411534</v>
      </c>
      <c r="H2291">
        <v>51913</v>
      </c>
      <c r="I2291">
        <v>87.9101</v>
      </c>
      <c r="J2291">
        <v>1.31305E-2</v>
      </c>
      <c r="N2291" s="1"/>
    </row>
    <row r="2292" spans="1:14" x14ac:dyDescent="0.25">
      <c r="A2292" t="s">
        <v>52</v>
      </c>
      <c r="B2292">
        <v>15</v>
      </c>
      <c r="C2292" s="1" t="s">
        <v>3</v>
      </c>
      <c r="D2292" s="1">
        <v>41432</v>
      </c>
      <c r="E2292">
        <v>0</v>
      </c>
      <c r="F2292" t="str">
        <f t="shared" si="35"/>
        <v>Both15Greater Bay Area414320</v>
      </c>
      <c r="G2292" s="23">
        <v>0.78021130000000005</v>
      </c>
      <c r="H2292">
        <v>50126</v>
      </c>
      <c r="I2292">
        <v>82.921520000000001</v>
      </c>
      <c r="J2292">
        <v>8.182E-3</v>
      </c>
      <c r="N2292" s="1"/>
    </row>
    <row r="2293" spans="1:14" x14ac:dyDescent="0.25">
      <c r="A2293" t="s">
        <v>52</v>
      </c>
      <c r="B2293">
        <v>15</v>
      </c>
      <c r="C2293" s="1" t="s">
        <v>3</v>
      </c>
      <c r="D2293" s="1">
        <v>41432</v>
      </c>
      <c r="E2293">
        <v>1</v>
      </c>
      <c r="F2293" t="str">
        <f t="shared" si="35"/>
        <v>Both15Greater Bay Area414321</v>
      </c>
      <c r="G2293" s="23">
        <v>0.66206178999999998</v>
      </c>
      <c r="H2293">
        <v>50126</v>
      </c>
      <c r="I2293">
        <v>82.921520000000001</v>
      </c>
      <c r="J2293">
        <v>8.182E-3</v>
      </c>
      <c r="N2293" s="1"/>
    </row>
    <row r="2294" spans="1:14" x14ac:dyDescent="0.25">
      <c r="A2294" t="s">
        <v>52</v>
      </c>
      <c r="B2294">
        <v>15</v>
      </c>
      <c r="C2294" s="1" t="s">
        <v>3</v>
      </c>
      <c r="D2294" s="1">
        <v>41526</v>
      </c>
      <c r="E2294">
        <v>0</v>
      </c>
      <c r="F2294" t="str">
        <f t="shared" si="35"/>
        <v>Both15Greater Bay Area415260</v>
      </c>
      <c r="G2294" s="23">
        <v>0.95880418000000001</v>
      </c>
      <c r="H2294">
        <v>52756</v>
      </c>
      <c r="I2294">
        <v>85.392179999999996</v>
      </c>
      <c r="J2294">
        <v>9.7126000000000001E-3</v>
      </c>
      <c r="N2294" s="1"/>
    </row>
    <row r="2295" spans="1:14" x14ac:dyDescent="0.25">
      <c r="A2295" t="s">
        <v>52</v>
      </c>
      <c r="B2295">
        <v>15</v>
      </c>
      <c r="C2295" s="1" t="s">
        <v>3</v>
      </c>
      <c r="D2295" s="1">
        <v>41526</v>
      </c>
      <c r="E2295">
        <v>1</v>
      </c>
      <c r="F2295" t="str">
        <f t="shared" si="35"/>
        <v>Both15Greater Bay Area415261</v>
      </c>
      <c r="G2295" s="23">
        <v>0.77771367999999996</v>
      </c>
      <c r="H2295">
        <v>52756</v>
      </c>
      <c r="I2295">
        <v>85.392179999999996</v>
      </c>
      <c r="J2295">
        <v>9.7126000000000001E-3</v>
      </c>
      <c r="N2295" s="1"/>
    </row>
    <row r="2296" spans="1:14" x14ac:dyDescent="0.25">
      <c r="A2296" t="s">
        <v>52</v>
      </c>
      <c r="B2296">
        <v>15</v>
      </c>
      <c r="C2296" s="1" t="s">
        <v>3</v>
      </c>
      <c r="D2296" s="1">
        <v>41527</v>
      </c>
      <c r="E2296">
        <v>0</v>
      </c>
      <c r="F2296" t="str">
        <f t="shared" si="35"/>
        <v>Both15Greater Bay Area415270</v>
      </c>
      <c r="G2296" s="23">
        <v>0.72555630000000004</v>
      </c>
      <c r="H2296">
        <v>52743</v>
      </c>
      <c r="I2296">
        <v>77.307559999999995</v>
      </c>
      <c r="J2296">
        <v>7.1801E-3</v>
      </c>
      <c r="N2296" s="1"/>
    </row>
    <row r="2297" spans="1:14" x14ac:dyDescent="0.25">
      <c r="A2297" t="s">
        <v>52</v>
      </c>
      <c r="B2297">
        <v>15</v>
      </c>
      <c r="C2297" s="1" t="s">
        <v>3</v>
      </c>
      <c r="D2297" s="1">
        <v>41527</v>
      </c>
      <c r="E2297">
        <v>1</v>
      </c>
      <c r="F2297" t="str">
        <f t="shared" si="35"/>
        <v>Both15Greater Bay Area415271</v>
      </c>
      <c r="G2297" s="23">
        <v>0.64810369999999995</v>
      </c>
      <c r="H2297">
        <v>52743</v>
      </c>
      <c r="I2297">
        <v>77.307559999999995</v>
      </c>
      <c r="J2297">
        <v>7.1801E-3</v>
      </c>
      <c r="N2297" s="1"/>
    </row>
    <row r="2298" spans="1:14" x14ac:dyDescent="0.25">
      <c r="A2298" t="s">
        <v>52</v>
      </c>
      <c r="B2298">
        <v>15</v>
      </c>
      <c r="C2298" s="1" t="s">
        <v>3</v>
      </c>
      <c r="D2298" s="1">
        <v>41505</v>
      </c>
      <c r="E2298">
        <v>0</v>
      </c>
      <c r="F2298" t="str">
        <f t="shared" si="35"/>
        <v>Both15Greater Bay Area415050</v>
      </c>
      <c r="G2298" s="23">
        <v>1.1110287000000001</v>
      </c>
      <c r="H2298">
        <v>52687</v>
      </c>
      <c r="I2298">
        <v>83.644350000000003</v>
      </c>
      <c r="J2298">
        <v>1.1126799999999999E-2</v>
      </c>
      <c r="N2298" s="1"/>
    </row>
    <row r="2299" spans="1:14" x14ac:dyDescent="0.25">
      <c r="A2299" t="s">
        <v>52</v>
      </c>
      <c r="B2299">
        <v>15</v>
      </c>
      <c r="C2299" s="1" t="s">
        <v>3</v>
      </c>
      <c r="D2299" s="1">
        <v>41505</v>
      </c>
      <c r="E2299">
        <v>1</v>
      </c>
      <c r="F2299" t="str">
        <f t="shared" si="35"/>
        <v>Both15Greater Bay Area415051</v>
      </c>
      <c r="G2299" s="23">
        <v>0.88445549000000001</v>
      </c>
      <c r="H2299">
        <v>52687</v>
      </c>
      <c r="I2299">
        <v>83.644350000000003</v>
      </c>
      <c r="J2299">
        <v>1.1126799999999999E-2</v>
      </c>
      <c r="N2299" s="1"/>
    </row>
    <row r="2300" spans="1:14" x14ac:dyDescent="0.25">
      <c r="A2300" t="s">
        <v>52</v>
      </c>
      <c r="B2300">
        <v>15</v>
      </c>
      <c r="C2300" s="1" t="s">
        <v>3</v>
      </c>
      <c r="D2300" s="1">
        <v>41474</v>
      </c>
      <c r="E2300">
        <v>0</v>
      </c>
      <c r="F2300" t="str">
        <f t="shared" si="35"/>
        <v>Both15Greater Bay Area414740</v>
      </c>
      <c r="G2300" s="23">
        <v>0.75598697999999998</v>
      </c>
      <c r="H2300">
        <v>52392</v>
      </c>
      <c r="I2300">
        <v>77.464669999999998</v>
      </c>
      <c r="J2300">
        <v>7.5395000000000002E-3</v>
      </c>
      <c r="N2300" s="1"/>
    </row>
    <row r="2301" spans="1:14" x14ac:dyDescent="0.25">
      <c r="A2301" t="s">
        <v>52</v>
      </c>
      <c r="B2301">
        <v>15</v>
      </c>
      <c r="C2301" s="1" t="s">
        <v>3</v>
      </c>
      <c r="D2301" s="1">
        <v>41474</v>
      </c>
      <c r="E2301">
        <v>1</v>
      </c>
      <c r="F2301" t="str">
        <f t="shared" si="35"/>
        <v>Both15Greater Bay Area414741</v>
      </c>
      <c r="G2301" s="23">
        <v>0.66139373000000001</v>
      </c>
      <c r="H2301">
        <v>52392</v>
      </c>
      <c r="I2301">
        <v>77.464669999999998</v>
      </c>
      <c r="J2301">
        <v>7.5395000000000002E-3</v>
      </c>
      <c r="N2301" s="1"/>
    </row>
    <row r="2302" spans="1:14" x14ac:dyDescent="0.25">
      <c r="A2302" t="s">
        <v>52</v>
      </c>
      <c r="B2302">
        <v>15</v>
      </c>
      <c r="C2302" s="1" t="s">
        <v>3</v>
      </c>
      <c r="D2302" s="1">
        <v>41453</v>
      </c>
      <c r="E2302">
        <v>0</v>
      </c>
      <c r="F2302" t="str">
        <f t="shared" si="35"/>
        <v>Both15Greater Bay Area414530</v>
      </c>
      <c r="G2302" s="23">
        <v>1.2523061</v>
      </c>
      <c r="H2302">
        <v>51785</v>
      </c>
      <c r="I2302">
        <v>90.980270000000004</v>
      </c>
      <c r="J2302">
        <v>1.2415499999999999E-2</v>
      </c>
      <c r="N2302" s="1"/>
    </row>
    <row r="2303" spans="1:14" x14ac:dyDescent="0.25">
      <c r="A2303" t="s">
        <v>52</v>
      </c>
      <c r="B2303">
        <v>15</v>
      </c>
      <c r="C2303" s="1" t="s">
        <v>3</v>
      </c>
      <c r="D2303" s="1">
        <v>41453</v>
      </c>
      <c r="E2303">
        <v>1</v>
      </c>
      <c r="F2303" t="str">
        <f t="shared" si="35"/>
        <v>Both15Greater Bay Area414531</v>
      </c>
      <c r="G2303" s="23">
        <v>0.92973863999999995</v>
      </c>
      <c r="H2303">
        <v>51785</v>
      </c>
      <c r="I2303">
        <v>90.980270000000004</v>
      </c>
      <c r="J2303">
        <v>1.2415499999999999E-2</v>
      </c>
      <c r="N2303" s="1"/>
    </row>
    <row r="2304" spans="1:14" x14ac:dyDescent="0.25">
      <c r="A2304" t="s">
        <v>52</v>
      </c>
      <c r="B2304">
        <v>15</v>
      </c>
      <c r="C2304" s="1" t="s">
        <v>3</v>
      </c>
      <c r="D2304" s="1" t="s">
        <v>36</v>
      </c>
      <c r="E2304">
        <v>0</v>
      </c>
      <c r="F2304" t="str">
        <f t="shared" si="35"/>
        <v>Both15Greater Bay AreaAverage Event Day0</v>
      </c>
      <c r="G2304" s="23">
        <v>1.0260305000000001</v>
      </c>
      <c r="H2304">
        <v>52034</v>
      </c>
      <c r="I2304">
        <v>84.484049999999996</v>
      </c>
      <c r="J2304">
        <v>3.7613E-3</v>
      </c>
      <c r="N2304" s="1"/>
    </row>
    <row r="2305" spans="1:14" x14ac:dyDescent="0.25">
      <c r="A2305" t="s">
        <v>52</v>
      </c>
      <c r="B2305">
        <v>15</v>
      </c>
      <c r="C2305" s="1" t="s">
        <v>3</v>
      </c>
      <c r="D2305" s="1" t="s">
        <v>36</v>
      </c>
      <c r="E2305">
        <v>1</v>
      </c>
      <c r="F2305" t="str">
        <f t="shared" si="35"/>
        <v>Both15Greater Bay AreaAverage Event Day1</v>
      </c>
      <c r="G2305" s="23">
        <v>0.82305927999999995</v>
      </c>
      <c r="H2305">
        <v>52034</v>
      </c>
      <c r="I2305">
        <v>84.484049999999996</v>
      </c>
      <c r="J2305">
        <v>3.7613E-3</v>
      </c>
      <c r="N2305" s="1"/>
    </row>
    <row r="2306" spans="1:14" x14ac:dyDescent="0.25">
      <c r="A2306" t="s">
        <v>52</v>
      </c>
      <c r="B2306">
        <v>15</v>
      </c>
      <c r="C2306" s="1" t="s">
        <v>44</v>
      </c>
      <c r="D2306" s="1">
        <v>41456</v>
      </c>
      <c r="E2306">
        <v>0</v>
      </c>
      <c r="F2306" t="str">
        <f t="shared" si="35"/>
        <v>Both15Greater Fresno Area414560</v>
      </c>
      <c r="G2306" s="23">
        <v>2.6878218</v>
      </c>
      <c r="H2306">
        <v>9577</v>
      </c>
      <c r="I2306">
        <v>102.5</v>
      </c>
      <c r="J2306">
        <v>3.8001699999999999E-2</v>
      </c>
      <c r="N2306" s="1"/>
    </row>
    <row r="2307" spans="1:14" x14ac:dyDescent="0.25">
      <c r="A2307" t="s">
        <v>52</v>
      </c>
      <c r="B2307">
        <v>15</v>
      </c>
      <c r="C2307" s="1" t="s">
        <v>44</v>
      </c>
      <c r="D2307" s="1">
        <v>41456</v>
      </c>
      <c r="E2307">
        <v>1</v>
      </c>
      <c r="F2307" t="str">
        <f t="shared" ref="F2307:F2370" si="36">CONCATENATE(A2307,B2307,C2307,D2307,E2307)</f>
        <v>Both15Greater Fresno Area414561</v>
      </c>
      <c r="G2307" s="23">
        <v>2.2087246999999999</v>
      </c>
      <c r="H2307">
        <v>9577</v>
      </c>
      <c r="I2307">
        <v>102.5</v>
      </c>
      <c r="J2307">
        <v>3.8001699999999999E-2</v>
      </c>
      <c r="N2307" s="1"/>
    </row>
    <row r="2308" spans="1:14" x14ac:dyDescent="0.25">
      <c r="A2308" t="s">
        <v>52</v>
      </c>
      <c r="B2308">
        <v>15</v>
      </c>
      <c r="C2308" s="1" t="s">
        <v>44</v>
      </c>
      <c r="D2308" s="1">
        <v>41457</v>
      </c>
      <c r="E2308">
        <v>0</v>
      </c>
      <c r="F2308" t="str">
        <f t="shared" si="36"/>
        <v>Both15Greater Fresno Area414570</v>
      </c>
      <c r="G2308" s="23">
        <v>2.7961143000000002</v>
      </c>
      <c r="H2308">
        <v>9566</v>
      </c>
      <c r="I2308">
        <v>105.5</v>
      </c>
      <c r="J2308">
        <v>3.9195599999999997E-2</v>
      </c>
      <c r="N2308" s="1"/>
    </row>
    <row r="2309" spans="1:14" x14ac:dyDescent="0.25">
      <c r="A2309" t="s">
        <v>52</v>
      </c>
      <c r="B2309">
        <v>15</v>
      </c>
      <c r="C2309" s="1" t="s">
        <v>44</v>
      </c>
      <c r="D2309" s="1">
        <v>41457</v>
      </c>
      <c r="E2309">
        <v>1</v>
      </c>
      <c r="F2309" t="str">
        <f t="shared" si="36"/>
        <v>Both15Greater Fresno Area414571</v>
      </c>
      <c r="G2309" s="23">
        <v>2.2830149</v>
      </c>
      <c r="H2309">
        <v>9566</v>
      </c>
      <c r="I2309">
        <v>105.5</v>
      </c>
      <c r="J2309">
        <v>3.9195599999999997E-2</v>
      </c>
      <c r="N2309" s="1"/>
    </row>
    <row r="2310" spans="1:14" x14ac:dyDescent="0.25">
      <c r="A2310" t="s">
        <v>52</v>
      </c>
      <c r="B2310">
        <v>15</v>
      </c>
      <c r="C2310" s="1" t="s">
        <v>44</v>
      </c>
      <c r="D2310" s="1">
        <v>41432</v>
      </c>
      <c r="E2310">
        <v>0</v>
      </c>
      <c r="F2310" t="str">
        <f t="shared" si="36"/>
        <v>Both15Greater Fresno Area414320</v>
      </c>
      <c r="G2310" s="23">
        <v>2.2418265000000002</v>
      </c>
      <c r="H2310">
        <v>9461</v>
      </c>
      <c r="I2310">
        <v>98</v>
      </c>
      <c r="J2310">
        <v>3.5763000000000003E-2</v>
      </c>
      <c r="N2310" s="1"/>
    </row>
    <row r="2311" spans="1:14" x14ac:dyDescent="0.25">
      <c r="A2311" t="s">
        <v>52</v>
      </c>
      <c r="B2311">
        <v>15</v>
      </c>
      <c r="C2311" s="1" t="s">
        <v>44</v>
      </c>
      <c r="D2311" s="1">
        <v>41432</v>
      </c>
      <c r="E2311">
        <v>1</v>
      </c>
      <c r="F2311" t="str">
        <f t="shared" si="36"/>
        <v>Both15Greater Fresno Area414321</v>
      </c>
      <c r="G2311" s="23">
        <v>1.7430478</v>
      </c>
      <c r="H2311">
        <v>9461</v>
      </c>
      <c r="I2311">
        <v>98</v>
      </c>
      <c r="J2311">
        <v>3.5763000000000003E-2</v>
      </c>
      <c r="N2311" s="1"/>
    </row>
    <row r="2312" spans="1:14" x14ac:dyDescent="0.25">
      <c r="A2312" t="s">
        <v>52</v>
      </c>
      <c r="B2312">
        <v>15</v>
      </c>
      <c r="C2312" s="1" t="s">
        <v>44</v>
      </c>
      <c r="D2312" s="1">
        <v>41526</v>
      </c>
      <c r="E2312">
        <v>0</v>
      </c>
      <c r="F2312" t="str">
        <f t="shared" si="36"/>
        <v>Both15Greater Fresno Area415260</v>
      </c>
      <c r="G2312" s="23">
        <v>1.9834428</v>
      </c>
      <c r="H2312">
        <v>9624</v>
      </c>
      <c r="I2312">
        <v>97.5</v>
      </c>
      <c r="J2312">
        <v>3.2230000000000002E-2</v>
      </c>
      <c r="N2312" s="1"/>
    </row>
    <row r="2313" spans="1:14" x14ac:dyDescent="0.25">
      <c r="A2313" t="s">
        <v>52</v>
      </c>
      <c r="B2313">
        <v>15</v>
      </c>
      <c r="C2313" s="1" t="s">
        <v>44</v>
      </c>
      <c r="D2313" s="1">
        <v>41526</v>
      </c>
      <c r="E2313">
        <v>1</v>
      </c>
      <c r="F2313" t="str">
        <f t="shared" si="36"/>
        <v>Both15Greater Fresno Area415261</v>
      </c>
      <c r="G2313" s="23">
        <v>1.6464642</v>
      </c>
      <c r="H2313">
        <v>9624</v>
      </c>
      <c r="I2313">
        <v>97.5</v>
      </c>
      <c r="J2313">
        <v>3.2230000000000002E-2</v>
      </c>
      <c r="N2313" s="1"/>
    </row>
    <row r="2314" spans="1:14" x14ac:dyDescent="0.25">
      <c r="A2314" t="s">
        <v>52</v>
      </c>
      <c r="B2314">
        <v>15</v>
      </c>
      <c r="C2314" s="1" t="s">
        <v>44</v>
      </c>
      <c r="D2314" s="1">
        <v>41527</v>
      </c>
      <c r="E2314">
        <v>0</v>
      </c>
      <c r="F2314" t="str">
        <f t="shared" si="36"/>
        <v>Both15Greater Fresno Area415270</v>
      </c>
      <c r="G2314" s="23">
        <v>1.8999444000000001</v>
      </c>
      <c r="H2314">
        <v>9619</v>
      </c>
      <c r="I2314">
        <v>97</v>
      </c>
      <c r="J2314">
        <v>3.1517999999999997E-2</v>
      </c>
      <c r="N2314" s="1"/>
    </row>
    <row r="2315" spans="1:14" x14ac:dyDescent="0.25">
      <c r="A2315" t="s">
        <v>52</v>
      </c>
      <c r="B2315">
        <v>15</v>
      </c>
      <c r="C2315" s="1" t="s">
        <v>44</v>
      </c>
      <c r="D2315" s="1">
        <v>41527</v>
      </c>
      <c r="E2315">
        <v>1</v>
      </c>
      <c r="F2315" t="str">
        <f t="shared" si="36"/>
        <v>Both15Greater Fresno Area415271</v>
      </c>
      <c r="G2315" s="23">
        <v>1.5784552000000001</v>
      </c>
      <c r="H2315">
        <v>9619</v>
      </c>
      <c r="I2315">
        <v>97</v>
      </c>
      <c r="J2315">
        <v>3.1517999999999997E-2</v>
      </c>
      <c r="N2315" s="1"/>
    </row>
    <row r="2316" spans="1:14" x14ac:dyDescent="0.25">
      <c r="A2316" t="s">
        <v>52</v>
      </c>
      <c r="B2316">
        <v>15</v>
      </c>
      <c r="C2316" s="1" t="s">
        <v>44</v>
      </c>
      <c r="D2316" s="1">
        <v>41505</v>
      </c>
      <c r="E2316">
        <v>0</v>
      </c>
      <c r="F2316" t="str">
        <f t="shared" si="36"/>
        <v>Both15Greater Fresno Area415050</v>
      </c>
      <c r="G2316" s="23">
        <v>2.6308691</v>
      </c>
      <c r="H2316">
        <v>9628</v>
      </c>
      <c r="I2316">
        <v>105</v>
      </c>
      <c r="J2316">
        <v>3.8920000000000003E-2</v>
      </c>
      <c r="N2316" s="1"/>
    </row>
    <row r="2317" spans="1:14" x14ac:dyDescent="0.25">
      <c r="A2317" t="s">
        <v>52</v>
      </c>
      <c r="B2317">
        <v>15</v>
      </c>
      <c r="C2317" s="1" t="s">
        <v>44</v>
      </c>
      <c r="D2317" s="1">
        <v>41505</v>
      </c>
      <c r="E2317">
        <v>1</v>
      </c>
      <c r="F2317" t="str">
        <f t="shared" si="36"/>
        <v>Both15Greater Fresno Area415051</v>
      </c>
      <c r="G2317" s="23">
        <v>2.1663573</v>
      </c>
      <c r="H2317">
        <v>9628</v>
      </c>
      <c r="I2317">
        <v>105</v>
      </c>
      <c r="J2317">
        <v>3.8920000000000003E-2</v>
      </c>
      <c r="N2317" s="1"/>
    </row>
    <row r="2318" spans="1:14" x14ac:dyDescent="0.25">
      <c r="A2318" t="s">
        <v>52</v>
      </c>
      <c r="B2318">
        <v>15</v>
      </c>
      <c r="C2318" s="1" t="s">
        <v>44</v>
      </c>
      <c r="D2318" s="1">
        <v>41474</v>
      </c>
      <c r="E2318">
        <v>0</v>
      </c>
      <c r="F2318" t="str">
        <f t="shared" si="36"/>
        <v>Both15Greater Fresno Area414740</v>
      </c>
      <c r="G2318" s="23">
        <v>2.1894893</v>
      </c>
      <c r="H2318">
        <v>9595</v>
      </c>
      <c r="I2318">
        <v>99</v>
      </c>
      <c r="J2318">
        <v>3.4372E-2</v>
      </c>
      <c r="N2318" s="1"/>
    </row>
    <row r="2319" spans="1:14" x14ac:dyDescent="0.25">
      <c r="A2319" t="s">
        <v>52</v>
      </c>
      <c r="B2319">
        <v>15</v>
      </c>
      <c r="C2319" s="1" t="s">
        <v>44</v>
      </c>
      <c r="D2319" s="1">
        <v>41474</v>
      </c>
      <c r="E2319">
        <v>1</v>
      </c>
      <c r="F2319" t="str">
        <f t="shared" si="36"/>
        <v>Both15Greater Fresno Area414741</v>
      </c>
      <c r="G2319" s="23">
        <v>1.7934634</v>
      </c>
      <c r="H2319">
        <v>9595</v>
      </c>
      <c r="I2319">
        <v>99</v>
      </c>
      <c r="J2319">
        <v>3.4372E-2</v>
      </c>
      <c r="N2319" s="1"/>
    </row>
    <row r="2320" spans="1:14" x14ac:dyDescent="0.25">
      <c r="A2320" t="s">
        <v>52</v>
      </c>
      <c r="B2320">
        <v>15</v>
      </c>
      <c r="C2320" s="1" t="s">
        <v>44</v>
      </c>
      <c r="D2320" s="1">
        <v>41453</v>
      </c>
      <c r="E2320">
        <v>0</v>
      </c>
      <c r="F2320" t="str">
        <f t="shared" si="36"/>
        <v>Both15Greater Fresno Area414530</v>
      </c>
      <c r="G2320" s="23">
        <v>2.5894724</v>
      </c>
      <c r="H2320">
        <v>9587</v>
      </c>
      <c r="I2320">
        <v>101</v>
      </c>
      <c r="J2320">
        <v>3.8036199999999999E-2</v>
      </c>
      <c r="N2320" s="1"/>
    </row>
    <row r="2321" spans="1:14" x14ac:dyDescent="0.25">
      <c r="A2321" t="s">
        <v>52</v>
      </c>
      <c r="B2321">
        <v>15</v>
      </c>
      <c r="C2321" s="1" t="s">
        <v>44</v>
      </c>
      <c r="D2321" s="1">
        <v>41453</v>
      </c>
      <c r="E2321">
        <v>1</v>
      </c>
      <c r="F2321" t="str">
        <f t="shared" si="36"/>
        <v>Both15Greater Fresno Area414531</v>
      </c>
      <c r="G2321" s="23">
        <v>2.0094821</v>
      </c>
      <c r="H2321">
        <v>9587</v>
      </c>
      <c r="I2321">
        <v>101</v>
      </c>
      <c r="J2321">
        <v>3.8036199999999999E-2</v>
      </c>
      <c r="N2321" s="1"/>
    </row>
    <row r="2322" spans="1:14" x14ac:dyDescent="0.25">
      <c r="A2322" t="s">
        <v>52</v>
      </c>
      <c r="B2322">
        <v>15</v>
      </c>
      <c r="C2322" s="1" t="s">
        <v>44</v>
      </c>
      <c r="D2322" s="1" t="s">
        <v>36</v>
      </c>
      <c r="E2322">
        <v>0</v>
      </c>
      <c r="F2322" t="str">
        <f t="shared" si="36"/>
        <v>Both15Greater Fresno AreaAverage Event Day0</v>
      </c>
      <c r="G2322" s="23">
        <v>2.3797578000000001</v>
      </c>
      <c r="H2322">
        <v>9582.125</v>
      </c>
      <c r="I2322">
        <v>100.7013</v>
      </c>
      <c r="J2322">
        <v>1.2950100000000001E-2</v>
      </c>
      <c r="N2322" s="1"/>
    </row>
    <row r="2323" spans="1:14" x14ac:dyDescent="0.25">
      <c r="A2323" t="s">
        <v>52</v>
      </c>
      <c r="B2323">
        <v>15</v>
      </c>
      <c r="C2323" s="1" t="s">
        <v>44</v>
      </c>
      <c r="D2323" s="1" t="s">
        <v>36</v>
      </c>
      <c r="E2323">
        <v>1</v>
      </c>
      <c r="F2323" t="str">
        <f t="shared" si="36"/>
        <v>Both15Greater Fresno AreaAverage Event Day1</v>
      </c>
      <c r="G2323" s="23">
        <v>1.9295396</v>
      </c>
      <c r="H2323">
        <v>9582.125</v>
      </c>
      <c r="I2323">
        <v>100.7013</v>
      </c>
      <c r="J2323">
        <v>1.2950100000000001E-2</v>
      </c>
      <c r="N2323" s="1"/>
    </row>
    <row r="2324" spans="1:14" x14ac:dyDescent="0.25">
      <c r="A2324" t="s">
        <v>52</v>
      </c>
      <c r="B2324">
        <v>15</v>
      </c>
      <c r="C2324" s="1" t="s">
        <v>45</v>
      </c>
      <c r="D2324" s="1">
        <v>41456</v>
      </c>
      <c r="E2324">
        <v>0</v>
      </c>
      <c r="F2324" t="str">
        <f t="shared" si="36"/>
        <v>Both15Humboldt414560</v>
      </c>
      <c r="G2324" s="23">
        <v>1.6304430000000001</v>
      </c>
      <c r="H2324">
        <v>1123</v>
      </c>
      <c r="I2324">
        <v>91.572569999999999</v>
      </c>
      <c r="J2324">
        <v>8.8037900000000002E-2</v>
      </c>
      <c r="N2324" s="1"/>
    </row>
    <row r="2325" spans="1:14" x14ac:dyDescent="0.25">
      <c r="A2325" t="s">
        <v>52</v>
      </c>
      <c r="B2325">
        <v>15</v>
      </c>
      <c r="C2325" s="1" t="s">
        <v>45</v>
      </c>
      <c r="D2325" s="1">
        <v>41456</v>
      </c>
      <c r="E2325">
        <v>1</v>
      </c>
      <c r="F2325" t="str">
        <f t="shared" si="36"/>
        <v>Both15Humboldt414561</v>
      </c>
      <c r="G2325" s="23">
        <v>1.3416098000000001</v>
      </c>
      <c r="H2325">
        <v>1123</v>
      </c>
      <c r="I2325">
        <v>91.572569999999999</v>
      </c>
      <c r="J2325">
        <v>8.8037900000000002E-2</v>
      </c>
      <c r="N2325" s="1"/>
    </row>
    <row r="2326" spans="1:14" x14ac:dyDescent="0.25">
      <c r="A2326" t="s">
        <v>52</v>
      </c>
      <c r="B2326">
        <v>15</v>
      </c>
      <c r="C2326" s="1" t="s">
        <v>45</v>
      </c>
      <c r="D2326" s="1">
        <v>41457</v>
      </c>
      <c r="E2326">
        <v>0</v>
      </c>
      <c r="F2326" t="str">
        <f t="shared" si="36"/>
        <v>Both15Humboldt414570</v>
      </c>
      <c r="G2326" s="23">
        <v>1.8305701000000001</v>
      </c>
      <c r="H2326">
        <v>1130</v>
      </c>
      <c r="I2326">
        <v>95.223259999999996</v>
      </c>
      <c r="J2326">
        <v>0.1021051</v>
      </c>
      <c r="N2326" s="1"/>
    </row>
    <row r="2327" spans="1:14" x14ac:dyDescent="0.25">
      <c r="A2327" t="s">
        <v>52</v>
      </c>
      <c r="B2327">
        <v>15</v>
      </c>
      <c r="C2327" s="1" t="s">
        <v>45</v>
      </c>
      <c r="D2327" s="1">
        <v>41457</v>
      </c>
      <c r="E2327">
        <v>1</v>
      </c>
      <c r="F2327" t="str">
        <f t="shared" si="36"/>
        <v>Both15Humboldt414571</v>
      </c>
      <c r="G2327" s="23">
        <v>1.6222935000000001</v>
      </c>
      <c r="H2327">
        <v>1130</v>
      </c>
      <c r="I2327">
        <v>95.223259999999996</v>
      </c>
      <c r="J2327">
        <v>0.1021051</v>
      </c>
      <c r="N2327" s="1"/>
    </row>
    <row r="2328" spans="1:14" x14ac:dyDescent="0.25">
      <c r="A2328" t="s">
        <v>52</v>
      </c>
      <c r="B2328">
        <v>15</v>
      </c>
      <c r="C2328" s="1" t="s">
        <v>45</v>
      </c>
      <c r="D2328" s="1">
        <v>41432</v>
      </c>
      <c r="E2328">
        <v>0</v>
      </c>
      <c r="F2328" t="str">
        <f t="shared" si="36"/>
        <v>Both15Humboldt414320</v>
      </c>
      <c r="G2328" s="23">
        <v>1.3489837</v>
      </c>
      <c r="H2328">
        <v>1077</v>
      </c>
      <c r="I2328">
        <v>93.927599999999998</v>
      </c>
      <c r="J2328">
        <v>8.3736900000000003E-2</v>
      </c>
      <c r="N2328" s="1"/>
    </row>
    <row r="2329" spans="1:14" x14ac:dyDescent="0.25">
      <c r="A2329" t="s">
        <v>52</v>
      </c>
      <c r="B2329">
        <v>15</v>
      </c>
      <c r="C2329" s="1" t="s">
        <v>45</v>
      </c>
      <c r="D2329" s="1">
        <v>41432</v>
      </c>
      <c r="E2329">
        <v>1</v>
      </c>
      <c r="F2329" t="str">
        <f t="shared" si="36"/>
        <v>Both15Humboldt414321</v>
      </c>
      <c r="G2329" s="23">
        <v>1.1983056000000001</v>
      </c>
      <c r="H2329">
        <v>1077</v>
      </c>
      <c r="I2329">
        <v>93.927599999999998</v>
      </c>
      <c r="J2329">
        <v>8.3736900000000003E-2</v>
      </c>
      <c r="N2329" s="1"/>
    </row>
    <row r="2330" spans="1:14" x14ac:dyDescent="0.25">
      <c r="A2330" t="s">
        <v>52</v>
      </c>
      <c r="B2330">
        <v>15</v>
      </c>
      <c r="C2330" s="1" t="s">
        <v>45</v>
      </c>
      <c r="D2330" s="1">
        <v>41526</v>
      </c>
      <c r="E2330">
        <v>0</v>
      </c>
      <c r="F2330" t="str">
        <f t="shared" si="36"/>
        <v>Both15Humboldt415260</v>
      </c>
      <c r="G2330" s="23">
        <v>1.2675723999999999</v>
      </c>
      <c r="H2330">
        <v>1146</v>
      </c>
      <c r="I2330">
        <v>93.675870000000003</v>
      </c>
      <c r="J2330">
        <v>7.5422900000000001E-2</v>
      </c>
      <c r="N2330" s="1"/>
    </row>
    <row r="2331" spans="1:14" x14ac:dyDescent="0.25">
      <c r="A2331" t="s">
        <v>52</v>
      </c>
      <c r="B2331">
        <v>15</v>
      </c>
      <c r="C2331" s="1" t="s">
        <v>45</v>
      </c>
      <c r="D2331" s="1">
        <v>41526</v>
      </c>
      <c r="E2331">
        <v>1</v>
      </c>
      <c r="F2331" t="str">
        <f t="shared" si="36"/>
        <v>Both15Humboldt415261</v>
      </c>
      <c r="G2331" s="23">
        <v>1.1167769999999999</v>
      </c>
      <c r="H2331">
        <v>1146</v>
      </c>
      <c r="I2331">
        <v>93.675870000000003</v>
      </c>
      <c r="J2331">
        <v>7.5422900000000001E-2</v>
      </c>
      <c r="N2331" s="1"/>
    </row>
    <row r="2332" spans="1:14" x14ac:dyDescent="0.25">
      <c r="A2332" t="s">
        <v>52</v>
      </c>
      <c r="B2332">
        <v>15</v>
      </c>
      <c r="C2332" s="1" t="s">
        <v>45</v>
      </c>
      <c r="D2332" s="1">
        <v>41527</v>
      </c>
      <c r="E2332">
        <v>0</v>
      </c>
      <c r="F2332" t="str">
        <f t="shared" si="36"/>
        <v>Both15Humboldt415270</v>
      </c>
      <c r="G2332" s="23">
        <v>1.2257332999999999</v>
      </c>
      <c r="H2332">
        <v>1145</v>
      </c>
      <c r="I2332">
        <v>81.7316</v>
      </c>
      <c r="J2332">
        <v>7.0755799999999994E-2</v>
      </c>
      <c r="N2332" s="1"/>
    </row>
    <row r="2333" spans="1:14" x14ac:dyDescent="0.25">
      <c r="A2333" t="s">
        <v>52</v>
      </c>
      <c r="B2333">
        <v>15</v>
      </c>
      <c r="C2333" s="1" t="s">
        <v>45</v>
      </c>
      <c r="D2333" s="1">
        <v>41527</v>
      </c>
      <c r="E2333">
        <v>1</v>
      </c>
      <c r="F2333" t="str">
        <f t="shared" si="36"/>
        <v>Both15Humboldt415271</v>
      </c>
      <c r="G2333" s="23">
        <v>1.0783322</v>
      </c>
      <c r="H2333">
        <v>1145</v>
      </c>
      <c r="I2333">
        <v>81.7316</v>
      </c>
      <c r="J2333">
        <v>7.0755799999999994E-2</v>
      </c>
      <c r="N2333" s="1"/>
    </row>
    <row r="2334" spans="1:14" x14ac:dyDescent="0.25">
      <c r="A2334" t="s">
        <v>52</v>
      </c>
      <c r="B2334">
        <v>15</v>
      </c>
      <c r="C2334" s="1" t="s">
        <v>45</v>
      </c>
      <c r="D2334" s="1">
        <v>41505</v>
      </c>
      <c r="E2334">
        <v>0</v>
      </c>
      <c r="F2334" t="str">
        <f t="shared" si="36"/>
        <v>Both15Humboldt415050</v>
      </c>
      <c r="G2334" s="23">
        <v>1.3674786000000001</v>
      </c>
      <c r="H2334">
        <v>1142</v>
      </c>
      <c r="I2334">
        <v>87.720079999999996</v>
      </c>
      <c r="J2334">
        <v>7.6169899999999999E-2</v>
      </c>
      <c r="N2334" s="1"/>
    </row>
    <row r="2335" spans="1:14" x14ac:dyDescent="0.25">
      <c r="A2335" t="s">
        <v>52</v>
      </c>
      <c r="B2335">
        <v>15</v>
      </c>
      <c r="C2335" s="1" t="s">
        <v>45</v>
      </c>
      <c r="D2335" s="1">
        <v>41505</v>
      </c>
      <c r="E2335">
        <v>1</v>
      </c>
      <c r="F2335" t="str">
        <f t="shared" si="36"/>
        <v>Both15Humboldt415051</v>
      </c>
      <c r="G2335" s="23">
        <v>1.1361859000000001</v>
      </c>
      <c r="H2335">
        <v>1142</v>
      </c>
      <c r="I2335">
        <v>87.720079999999996</v>
      </c>
      <c r="J2335">
        <v>7.6169899999999999E-2</v>
      </c>
      <c r="N2335" s="1"/>
    </row>
    <row r="2336" spans="1:14" x14ac:dyDescent="0.25">
      <c r="A2336" t="s">
        <v>52</v>
      </c>
      <c r="B2336">
        <v>15</v>
      </c>
      <c r="C2336" s="1" t="s">
        <v>45</v>
      </c>
      <c r="D2336" s="1">
        <v>41474</v>
      </c>
      <c r="E2336">
        <v>0</v>
      </c>
      <c r="F2336" t="str">
        <f t="shared" si="36"/>
        <v>Both15Humboldt414740</v>
      </c>
      <c r="G2336" s="23">
        <v>1.4245486000000001</v>
      </c>
      <c r="H2336">
        <v>1136</v>
      </c>
      <c r="I2336">
        <v>90.363910000000004</v>
      </c>
      <c r="J2336">
        <v>8.1325999999999996E-2</v>
      </c>
      <c r="N2336" s="1"/>
    </row>
    <row r="2337" spans="1:14" x14ac:dyDescent="0.25">
      <c r="A2337" t="s">
        <v>52</v>
      </c>
      <c r="B2337">
        <v>15</v>
      </c>
      <c r="C2337" s="1" t="s">
        <v>45</v>
      </c>
      <c r="D2337" s="1">
        <v>41474</v>
      </c>
      <c r="E2337">
        <v>1</v>
      </c>
      <c r="F2337" t="str">
        <f t="shared" si="36"/>
        <v>Both15Humboldt414741</v>
      </c>
      <c r="G2337" s="23">
        <v>1.2193277</v>
      </c>
      <c r="H2337">
        <v>1136</v>
      </c>
      <c r="I2337">
        <v>90.363910000000004</v>
      </c>
      <c r="J2337">
        <v>8.1325999999999996E-2</v>
      </c>
      <c r="N2337" s="1"/>
    </row>
    <row r="2338" spans="1:14" x14ac:dyDescent="0.25">
      <c r="A2338" t="s">
        <v>52</v>
      </c>
      <c r="B2338">
        <v>15</v>
      </c>
      <c r="C2338" s="1" t="s">
        <v>45</v>
      </c>
      <c r="D2338" s="1">
        <v>41453</v>
      </c>
      <c r="E2338">
        <v>0</v>
      </c>
      <c r="F2338" t="str">
        <f t="shared" si="36"/>
        <v>Both15Humboldt414530</v>
      </c>
      <c r="G2338" s="23">
        <v>1.4833008999999999</v>
      </c>
      <c r="H2338">
        <v>1121</v>
      </c>
      <c r="I2338">
        <v>90.663340000000005</v>
      </c>
      <c r="J2338">
        <v>8.5775199999999996E-2</v>
      </c>
      <c r="N2338" s="1"/>
    </row>
    <row r="2339" spans="1:14" x14ac:dyDescent="0.25">
      <c r="A2339" t="s">
        <v>52</v>
      </c>
      <c r="B2339">
        <v>15</v>
      </c>
      <c r="C2339" s="1" t="s">
        <v>45</v>
      </c>
      <c r="D2339" s="1">
        <v>41453</v>
      </c>
      <c r="E2339">
        <v>1</v>
      </c>
      <c r="F2339" t="str">
        <f t="shared" si="36"/>
        <v>Both15Humboldt414531</v>
      </c>
      <c r="G2339" s="23">
        <v>1.2302572000000001</v>
      </c>
      <c r="H2339">
        <v>1121</v>
      </c>
      <c r="I2339">
        <v>90.663340000000005</v>
      </c>
      <c r="J2339">
        <v>8.5775199999999996E-2</v>
      </c>
      <c r="N2339" s="1"/>
    </row>
    <row r="2340" spans="1:14" x14ac:dyDescent="0.25">
      <c r="A2340" t="s">
        <v>52</v>
      </c>
      <c r="B2340">
        <v>15</v>
      </c>
      <c r="C2340" s="1" t="s">
        <v>45</v>
      </c>
      <c r="D2340" s="1" t="s">
        <v>36</v>
      </c>
      <c r="E2340">
        <v>0</v>
      </c>
      <c r="F2340" t="str">
        <f t="shared" si="36"/>
        <v>Both15HumboldtAverage Event Day0</v>
      </c>
      <c r="G2340" s="23">
        <v>1.4477955</v>
      </c>
      <c r="H2340">
        <v>1127.5</v>
      </c>
      <c r="I2340">
        <v>90.575649999999996</v>
      </c>
      <c r="J2340">
        <v>2.9804000000000001E-2</v>
      </c>
      <c r="N2340" s="1"/>
    </row>
    <row r="2341" spans="1:14" x14ac:dyDescent="0.25">
      <c r="A2341" t="s">
        <v>52</v>
      </c>
      <c r="B2341">
        <v>15</v>
      </c>
      <c r="C2341" s="1" t="s">
        <v>45</v>
      </c>
      <c r="D2341" s="1" t="s">
        <v>36</v>
      </c>
      <c r="E2341">
        <v>1</v>
      </c>
      <c r="F2341" t="str">
        <f t="shared" si="36"/>
        <v>Both15HumboldtAverage Event Day1</v>
      </c>
      <c r="G2341" s="23">
        <v>1.2424698000000001</v>
      </c>
      <c r="H2341">
        <v>1127.5</v>
      </c>
      <c r="I2341">
        <v>90.575649999999996</v>
      </c>
      <c r="J2341">
        <v>2.9804000000000001E-2</v>
      </c>
      <c r="N2341" s="1"/>
    </row>
    <row r="2342" spans="1:14" x14ac:dyDescent="0.25">
      <c r="A2342" t="s">
        <v>52</v>
      </c>
      <c r="B2342">
        <v>15</v>
      </c>
      <c r="C2342" s="1" t="s">
        <v>4</v>
      </c>
      <c r="D2342" s="1">
        <v>41456</v>
      </c>
      <c r="E2342">
        <v>0</v>
      </c>
      <c r="F2342" t="str">
        <f t="shared" si="36"/>
        <v>Both15Kern414560</v>
      </c>
      <c r="G2342" s="23">
        <v>2.3194702</v>
      </c>
      <c r="H2342">
        <v>8713</v>
      </c>
      <c r="I2342">
        <v>101.5</v>
      </c>
      <c r="J2342">
        <v>3.2822999999999998E-2</v>
      </c>
      <c r="N2342" s="1"/>
    </row>
    <row r="2343" spans="1:14" x14ac:dyDescent="0.25">
      <c r="A2343" t="s">
        <v>52</v>
      </c>
      <c r="B2343">
        <v>15</v>
      </c>
      <c r="C2343" s="1" t="s">
        <v>4</v>
      </c>
      <c r="D2343" s="1">
        <v>41456</v>
      </c>
      <c r="E2343">
        <v>1</v>
      </c>
      <c r="F2343" t="str">
        <f t="shared" si="36"/>
        <v>Both15Kern414561</v>
      </c>
      <c r="G2343" s="23">
        <v>2.0002675000000001</v>
      </c>
      <c r="H2343">
        <v>8713</v>
      </c>
      <c r="I2343">
        <v>101.5</v>
      </c>
      <c r="J2343">
        <v>3.2822999999999998E-2</v>
      </c>
      <c r="N2343" s="1"/>
    </row>
    <row r="2344" spans="1:14" x14ac:dyDescent="0.25">
      <c r="A2344" t="s">
        <v>52</v>
      </c>
      <c r="B2344">
        <v>15</v>
      </c>
      <c r="C2344" s="1" t="s">
        <v>4</v>
      </c>
      <c r="D2344" s="1">
        <v>41457</v>
      </c>
      <c r="E2344">
        <v>0</v>
      </c>
      <c r="F2344" t="str">
        <f t="shared" si="36"/>
        <v>Both15Kern414570</v>
      </c>
      <c r="G2344" s="23">
        <v>2.8714990999999999</v>
      </c>
      <c r="H2344">
        <v>8714</v>
      </c>
      <c r="I2344">
        <v>106.5</v>
      </c>
      <c r="J2344">
        <v>3.9155099999999998E-2</v>
      </c>
      <c r="N2344" s="1"/>
    </row>
    <row r="2345" spans="1:14" x14ac:dyDescent="0.25">
      <c r="A2345" t="s">
        <v>52</v>
      </c>
      <c r="B2345">
        <v>15</v>
      </c>
      <c r="C2345" s="1" t="s">
        <v>4</v>
      </c>
      <c r="D2345" s="1">
        <v>41457</v>
      </c>
      <c r="E2345">
        <v>1</v>
      </c>
      <c r="F2345" t="str">
        <f t="shared" si="36"/>
        <v>Both15Kern414571</v>
      </c>
      <c r="G2345" s="23">
        <v>2.4546294999999998</v>
      </c>
      <c r="H2345">
        <v>8714</v>
      </c>
      <c r="I2345">
        <v>106.5</v>
      </c>
      <c r="J2345">
        <v>3.9155099999999998E-2</v>
      </c>
      <c r="N2345" s="1"/>
    </row>
    <row r="2346" spans="1:14" x14ac:dyDescent="0.25">
      <c r="A2346" t="s">
        <v>52</v>
      </c>
      <c r="B2346">
        <v>15</v>
      </c>
      <c r="C2346" s="1" t="s">
        <v>4</v>
      </c>
      <c r="D2346" s="1">
        <v>41432</v>
      </c>
      <c r="E2346">
        <v>0</v>
      </c>
      <c r="F2346" t="str">
        <f t="shared" si="36"/>
        <v>Both15Kern414320</v>
      </c>
      <c r="G2346" s="23">
        <v>2.2244750999999998</v>
      </c>
      <c r="H2346">
        <v>8671</v>
      </c>
      <c r="I2346">
        <v>96.5</v>
      </c>
      <c r="J2346">
        <v>3.3677899999999997E-2</v>
      </c>
      <c r="N2346" s="1"/>
    </row>
    <row r="2347" spans="1:14" x14ac:dyDescent="0.25">
      <c r="A2347" t="s">
        <v>52</v>
      </c>
      <c r="B2347">
        <v>15</v>
      </c>
      <c r="C2347" s="1" t="s">
        <v>4</v>
      </c>
      <c r="D2347" s="1">
        <v>41432</v>
      </c>
      <c r="E2347">
        <v>1</v>
      </c>
      <c r="F2347" t="str">
        <f t="shared" si="36"/>
        <v>Both15Kern414321</v>
      </c>
      <c r="G2347" s="23">
        <v>1.8855953999999999</v>
      </c>
      <c r="H2347">
        <v>8671</v>
      </c>
      <c r="I2347">
        <v>96.5</v>
      </c>
      <c r="J2347">
        <v>3.3677899999999997E-2</v>
      </c>
      <c r="N2347" s="1"/>
    </row>
    <row r="2348" spans="1:14" x14ac:dyDescent="0.25">
      <c r="A2348" t="s">
        <v>52</v>
      </c>
      <c r="B2348">
        <v>15</v>
      </c>
      <c r="C2348" s="1" t="s">
        <v>4</v>
      </c>
      <c r="D2348" s="1">
        <v>41526</v>
      </c>
      <c r="E2348">
        <v>0</v>
      </c>
      <c r="F2348" t="str">
        <f t="shared" si="36"/>
        <v>Both15Kern415260</v>
      </c>
      <c r="G2348" s="23">
        <v>2.0697104999999998</v>
      </c>
      <c r="H2348">
        <v>8704</v>
      </c>
      <c r="I2348">
        <v>98.5</v>
      </c>
      <c r="J2348">
        <v>3.1459599999999997E-2</v>
      </c>
      <c r="N2348" s="1"/>
    </row>
    <row r="2349" spans="1:14" x14ac:dyDescent="0.25">
      <c r="A2349" t="s">
        <v>52</v>
      </c>
      <c r="B2349">
        <v>15</v>
      </c>
      <c r="C2349" s="1" t="s">
        <v>4</v>
      </c>
      <c r="D2349" s="1">
        <v>41526</v>
      </c>
      <c r="E2349">
        <v>1</v>
      </c>
      <c r="F2349" t="str">
        <f t="shared" si="36"/>
        <v>Both15Kern415261</v>
      </c>
      <c r="G2349" s="23">
        <v>1.7862849000000001</v>
      </c>
      <c r="H2349">
        <v>8704</v>
      </c>
      <c r="I2349">
        <v>98.5</v>
      </c>
      <c r="J2349">
        <v>3.1459599999999997E-2</v>
      </c>
      <c r="N2349" s="1"/>
    </row>
    <row r="2350" spans="1:14" x14ac:dyDescent="0.25">
      <c r="A2350" t="s">
        <v>52</v>
      </c>
      <c r="B2350">
        <v>15</v>
      </c>
      <c r="C2350" s="1" t="s">
        <v>4</v>
      </c>
      <c r="D2350" s="1">
        <v>41527</v>
      </c>
      <c r="E2350">
        <v>0</v>
      </c>
      <c r="F2350" t="str">
        <f t="shared" si="36"/>
        <v>Both15Kern415270</v>
      </c>
      <c r="G2350" s="23">
        <v>2.0234352000000002</v>
      </c>
      <c r="H2350">
        <v>8703</v>
      </c>
      <c r="I2350">
        <v>98.5</v>
      </c>
      <c r="J2350">
        <v>3.1445399999999998E-2</v>
      </c>
      <c r="N2350" s="1"/>
    </row>
    <row r="2351" spans="1:14" x14ac:dyDescent="0.25">
      <c r="A2351" t="s">
        <v>52</v>
      </c>
      <c r="B2351">
        <v>15</v>
      </c>
      <c r="C2351" s="1" t="s">
        <v>4</v>
      </c>
      <c r="D2351" s="1">
        <v>41527</v>
      </c>
      <c r="E2351">
        <v>1</v>
      </c>
      <c r="F2351" t="str">
        <f t="shared" si="36"/>
        <v>Both15Kern415271</v>
      </c>
      <c r="G2351" s="23">
        <v>1.7728359</v>
      </c>
      <c r="H2351">
        <v>8703</v>
      </c>
      <c r="I2351">
        <v>98.5</v>
      </c>
      <c r="J2351">
        <v>3.1445399999999998E-2</v>
      </c>
      <c r="N2351" s="1"/>
    </row>
    <row r="2352" spans="1:14" x14ac:dyDescent="0.25">
      <c r="A2352" t="s">
        <v>52</v>
      </c>
      <c r="B2352">
        <v>15</v>
      </c>
      <c r="C2352" s="1" t="s">
        <v>4</v>
      </c>
      <c r="D2352" s="1">
        <v>41505</v>
      </c>
      <c r="E2352">
        <v>0</v>
      </c>
      <c r="F2352" t="str">
        <f t="shared" si="36"/>
        <v>Both15Kern415050</v>
      </c>
      <c r="G2352" s="23">
        <v>2.6065171999999999</v>
      </c>
      <c r="H2352">
        <v>8701</v>
      </c>
      <c r="I2352">
        <v>104.5</v>
      </c>
      <c r="J2352">
        <v>3.75413E-2</v>
      </c>
      <c r="N2352" s="1"/>
    </row>
    <row r="2353" spans="1:14" x14ac:dyDescent="0.25">
      <c r="A2353" t="s">
        <v>52</v>
      </c>
      <c r="B2353">
        <v>15</v>
      </c>
      <c r="C2353" s="1" t="s">
        <v>4</v>
      </c>
      <c r="D2353" s="1">
        <v>41505</v>
      </c>
      <c r="E2353">
        <v>1</v>
      </c>
      <c r="F2353" t="str">
        <f t="shared" si="36"/>
        <v>Both15Kern415051</v>
      </c>
      <c r="G2353" s="23">
        <v>2.2551637000000002</v>
      </c>
      <c r="H2353">
        <v>8701</v>
      </c>
      <c r="I2353">
        <v>104.5</v>
      </c>
      <c r="J2353">
        <v>3.75413E-2</v>
      </c>
      <c r="N2353" s="1"/>
    </row>
    <row r="2354" spans="1:14" x14ac:dyDescent="0.25">
      <c r="A2354" t="s">
        <v>52</v>
      </c>
      <c r="B2354">
        <v>15</v>
      </c>
      <c r="C2354" s="1" t="s">
        <v>4</v>
      </c>
      <c r="D2354" s="1">
        <v>41474</v>
      </c>
      <c r="E2354">
        <v>0</v>
      </c>
      <c r="F2354" t="str">
        <f t="shared" si="36"/>
        <v>Both15Kern414740</v>
      </c>
      <c r="G2354" s="23">
        <v>2.1661942999999999</v>
      </c>
      <c r="H2354">
        <v>8697</v>
      </c>
      <c r="I2354">
        <v>96.5</v>
      </c>
      <c r="J2354">
        <v>3.2193699999999999E-2</v>
      </c>
      <c r="N2354" s="1"/>
    </row>
    <row r="2355" spans="1:14" x14ac:dyDescent="0.25">
      <c r="A2355" t="s">
        <v>52</v>
      </c>
      <c r="B2355">
        <v>15</v>
      </c>
      <c r="C2355" s="1" t="s">
        <v>4</v>
      </c>
      <c r="D2355" s="1">
        <v>41474</v>
      </c>
      <c r="E2355">
        <v>1</v>
      </c>
      <c r="F2355" t="str">
        <f t="shared" si="36"/>
        <v>Both15Kern414741</v>
      </c>
      <c r="G2355" s="23">
        <v>1.8691283999999999</v>
      </c>
      <c r="H2355">
        <v>8697</v>
      </c>
      <c r="I2355">
        <v>96.5</v>
      </c>
      <c r="J2355">
        <v>3.2193699999999999E-2</v>
      </c>
      <c r="N2355" s="1"/>
    </row>
    <row r="2356" spans="1:14" x14ac:dyDescent="0.25">
      <c r="A2356" t="s">
        <v>52</v>
      </c>
      <c r="B2356">
        <v>15</v>
      </c>
      <c r="C2356" s="1" t="s">
        <v>4</v>
      </c>
      <c r="D2356" s="1">
        <v>41453</v>
      </c>
      <c r="E2356">
        <v>0</v>
      </c>
      <c r="F2356" t="str">
        <f t="shared" si="36"/>
        <v>Both15Kern414530</v>
      </c>
      <c r="G2356" s="23">
        <v>2.4985955</v>
      </c>
      <c r="H2356">
        <v>8706</v>
      </c>
      <c r="I2356">
        <v>99.5</v>
      </c>
      <c r="J2356">
        <v>3.5564100000000001E-2</v>
      </c>
      <c r="N2356" s="1"/>
    </row>
    <row r="2357" spans="1:14" x14ac:dyDescent="0.25">
      <c r="A2357" t="s">
        <v>52</v>
      </c>
      <c r="B2357">
        <v>15</v>
      </c>
      <c r="C2357" s="1" t="s">
        <v>4</v>
      </c>
      <c r="D2357" s="1">
        <v>41453</v>
      </c>
      <c r="E2357">
        <v>1</v>
      </c>
      <c r="F2357" t="str">
        <f t="shared" si="36"/>
        <v>Both15Kern414531</v>
      </c>
      <c r="G2357" s="23">
        <v>2.0973077999999998</v>
      </c>
      <c r="H2357">
        <v>8706</v>
      </c>
      <c r="I2357">
        <v>99.5</v>
      </c>
      <c r="J2357">
        <v>3.5564100000000001E-2</v>
      </c>
      <c r="N2357" s="1"/>
    </row>
    <row r="2358" spans="1:14" x14ac:dyDescent="0.25">
      <c r="A2358" t="s">
        <v>52</v>
      </c>
      <c r="B2358">
        <v>15</v>
      </c>
      <c r="C2358" s="1" t="s">
        <v>4</v>
      </c>
      <c r="D2358" s="1" t="s">
        <v>36</v>
      </c>
      <c r="E2358">
        <v>0</v>
      </c>
      <c r="F2358" t="str">
        <f t="shared" si="36"/>
        <v>Both15KernAverage Event Day0</v>
      </c>
      <c r="G2358" s="23">
        <v>2.3491966999999998</v>
      </c>
      <c r="H2358">
        <v>8701.125</v>
      </c>
      <c r="I2358">
        <v>100.2581</v>
      </c>
      <c r="J2358">
        <v>1.22831E-2</v>
      </c>
      <c r="N2358" s="1"/>
    </row>
    <row r="2359" spans="1:14" x14ac:dyDescent="0.25">
      <c r="A2359" t="s">
        <v>52</v>
      </c>
      <c r="B2359">
        <v>15</v>
      </c>
      <c r="C2359" s="1" t="s">
        <v>4</v>
      </c>
      <c r="D2359" s="1" t="s">
        <v>36</v>
      </c>
      <c r="E2359">
        <v>1</v>
      </c>
      <c r="F2359" t="str">
        <f t="shared" si="36"/>
        <v>Both15KernAverage Event Day1</v>
      </c>
      <c r="G2359" s="23">
        <v>2.0157495999999999</v>
      </c>
      <c r="H2359">
        <v>8701.125</v>
      </c>
      <c r="I2359">
        <v>100.2581</v>
      </c>
      <c r="J2359">
        <v>1.22831E-2</v>
      </c>
      <c r="N2359" s="1"/>
    </row>
    <row r="2360" spans="1:14" x14ac:dyDescent="0.25">
      <c r="A2360" t="s">
        <v>52</v>
      </c>
      <c r="B2360">
        <v>15</v>
      </c>
      <c r="C2360" s="1" t="s">
        <v>46</v>
      </c>
      <c r="D2360" s="1">
        <v>41456</v>
      </c>
      <c r="E2360">
        <v>0</v>
      </c>
      <c r="F2360" t="str">
        <f t="shared" si="36"/>
        <v>Both15North Coast and North Bay414560</v>
      </c>
      <c r="G2360" s="23">
        <v>1.377248</v>
      </c>
      <c r="H2360">
        <v>5241</v>
      </c>
      <c r="I2360">
        <v>95.894019999999998</v>
      </c>
      <c r="J2360">
        <v>3.9051700000000002E-2</v>
      </c>
      <c r="N2360" s="1"/>
    </row>
    <row r="2361" spans="1:14" x14ac:dyDescent="0.25">
      <c r="A2361" t="s">
        <v>52</v>
      </c>
      <c r="B2361">
        <v>15</v>
      </c>
      <c r="C2361" s="1" t="s">
        <v>46</v>
      </c>
      <c r="D2361" s="1">
        <v>41456</v>
      </c>
      <c r="E2361">
        <v>1</v>
      </c>
      <c r="F2361" t="str">
        <f t="shared" si="36"/>
        <v>Both15North Coast and North Bay414561</v>
      </c>
      <c r="G2361" s="23">
        <v>1.0915934</v>
      </c>
      <c r="H2361">
        <v>5241</v>
      </c>
      <c r="I2361">
        <v>95.894019999999998</v>
      </c>
      <c r="J2361">
        <v>3.9051700000000002E-2</v>
      </c>
      <c r="N2361" s="1"/>
    </row>
    <row r="2362" spans="1:14" x14ac:dyDescent="0.25">
      <c r="A2362" t="s">
        <v>52</v>
      </c>
      <c r="B2362">
        <v>15</v>
      </c>
      <c r="C2362" s="1" t="s">
        <v>46</v>
      </c>
      <c r="D2362" s="1">
        <v>41457</v>
      </c>
      <c r="E2362">
        <v>0</v>
      </c>
      <c r="F2362" t="str">
        <f t="shared" si="36"/>
        <v>Both15North Coast and North Bay414570</v>
      </c>
      <c r="G2362" s="23">
        <v>1.3120932999999999</v>
      </c>
      <c r="H2362">
        <v>5245</v>
      </c>
      <c r="I2362">
        <v>90.547749999999994</v>
      </c>
      <c r="J2362">
        <v>3.7449200000000002E-2</v>
      </c>
      <c r="N2362" s="1"/>
    </row>
    <row r="2363" spans="1:14" x14ac:dyDescent="0.25">
      <c r="A2363" t="s">
        <v>52</v>
      </c>
      <c r="B2363">
        <v>15</v>
      </c>
      <c r="C2363" s="1" t="s">
        <v>46</v>
      </c>
      <c r="D2363" s="1">
        <v>41457</v>
      </c>
      <c r="E2363">
        <v>1</v>
      </c>
      <c r="F2363" t="str">
        <f t="shared" si="36"/>
        <v>Both15North Coast and North Bay414571</v>
      </c>
      <c r="G2363" s="23">
        <v>1.0826548</v>
      </c>
      <c r="H2363">
        <v>5245</v>
      </c>
      <c r="I2363">
        <v>90.547749999999994</v>
      </c>
      <c r="J2363">
        <v>3.7449200000000002E-2</v>
      </c>
      <c r="N2363" s="1"/>
    </row>
    <row r="2364" spans="1:14" x14ac:dyDescent="0.25">
      <c r="A2364" t="s">
        <v>52</v>
      </c>
      <c r="B2364">
        <v>15</v>
      </c>
      <c r="C2364" s="1" t="s">
        <v>46</v>
      </c>
      <c r="D2364" s="1">
        <v>41432</v>
      </c>
      <c r="E2364">
        <v>0</v>
      </c>
      <c r="F2364" t="str">
        <f t="shared" si="36"/>
        <v>Both15North Coast and North Bay414320</v>
      </c>
      <c r="G2364" s="23">
        <v>0.75690590000000002</v>
      </c>
      <c r="H2364">
        <v>5129</v>
      </c>
      <c r="I2364">
        <v>90.491870000000006</v>
      </c>
      <c r="J2364">
        <v>2.26026E-2</v>
      </c>
      <c r="N2364" s="1"/>
    </row>
    <row r="2365" spans="1:14" x14ac:dyDescent="0.25">
      <c r="A2365" t="s">
        <v>52</v>
      </c>
      <c r="B2365">
        <v>15</v>
      </c>
      <c r="C2365" s="1" t="s">
        <v>46</v>
      </c>
      <c r="D2365" s="1">
        <v>41432</v>
      </c>
      <c r="E2365">
        <v>1</v>
      </c>
      <c r="F2365" t="str">
        <f t="shared" si="36"/>
        <v>Both15North Coast and North Bay414321</v>
      </c>
      <c r="G2365" s="23">
        <v>0.66522442999999998</v>
      </c>
      <c r="H2365">
        <v>5129</v>
      </c>
      <c r="I2365">
        <v>90.491870000000006</v>
      </c>
      <c r="J2365">
        <v>2.26026E-2</v>
      </c>
      <c r="N2365" s="1"/>
    </row>
    <row r="2366" spans="1:14" x14ac:dyDescent="0.25">
      <c r="A2366" t="s">
        <v>52</v>
      </c>
      <c r="B2366">
        <v>15</v>
      </c>
      <c r="C2366" s="1" t="s">
        <v>46</v>
      </c>
      <c r="D2366" s="1">
        <v>41526</v>
      </c>
      <c r="E2366">
        <v>0</v>
      </c>
      <c r="F2366" t="str">
        <f t="shared" si="36"/>
        <v>Both15North Coast and North Bay415260</v>
      </c>
      <c r="G2366" s="23">
        <v>0.95589124000000003</v>
      </c>
      <c r="H2366">
        <v>5291</v>
      </c>
      <c r="I2366">
        <v>92.382130000000004</v>
      </c>
      <c r="J2366">
        <v>2.83856E-2</v>
      </c>
      <c r="N2366" s="1"/>
    </row>
    <row r="2367" spans="1:14" x14ac:dyDescent="0.25">
      <c r="A2367" t="s">
        <v>52</v>
      </c>
      <c r="B2367">
        <v>15</v>
      </c>
      <c r="C2367" s="1" t="s">
        <v>46</v>
      </c>
      <c r="D2367" s="1">
        <v>41526</v>
      </c>
      <c r="E2367">
        <v>1</v>
      </c>
      <c r="F2367" t="str">
        <f t="shared" si="36"/>
        <v>Both15North Coast and North Bay415261</v>
      </c>
      <c r="G2367" s="23">
        <v>0.78631404000000005</v>
      </c>
      <c r="H2367">
        <v>5291</v>
      </c>
      <c r="I2367">
        <v>92.382130000000004</v>
      </c>
      <c r="J2367">
        <v>2.83856E-2</v>
      </c>
      <c r="N2367" s="1"/>
    </row>
    <row r="2368" spans="1:14" x14ac:dyDescent="0.25">
      <c r="A2368" t="s">
        <v>52</v>
      </c>
      <c r="B2368">
        <v>15</v>
      </c>
      <c r="C2368" s="1" t="s">
        <v>46</v>
      </c>
      <c r="D2368" s="1">
        <v>41527</v>
      </c>
      <c r="E2368">
        <v>0</v>
      </c>
      <c r="F2368" t="str">
        <f t="shared" si="36"/>
        <v>Both15North Coast and North Bay415270</v>
      </c>
      <c r="G2368" s="23">
        <v>0.69597818</v>
      </c>
      <c r="H2368">
        <v>5287</v>
      </c>
      <c r="I2368">
        <v>72.408259999999999</v>
      </c>
      <c r="J2368">
        <v>1.9551800000000001E-2</v>
      </c>
      <c r="N2368" s="1"/>
    </row>
    <row r="2369" spans="1:14" x14ac:dyDescent="0.25">
      <c r="A2369" t="s">
        <v>52</v>
      </c>
      <c r="B2369">
        <v>15</v>
      </c>
      <c r="C2369" s="1" t="s">
        <v>46</v>
      </c>
      <c r="D2369" s="1">
        <v>41527</v>
      </c>
      <c r="E2369">
        <v>1</v>
      </c>
      <c r="F2369" t="str">
        <f t="shared" si="36"/>
        <v>Both15North Coast and North Bay415271</v>
      </c>
      <c r="G2369" s="23">
        <v>0.63570349000000004</v>
      </c>
      <c r="H2369">
        <v>5287</v>
      </c>
      <c r="I2369">
        <v>72.408259999999999</v>
      </c>
      <c r="J2369">
        <v>1.9551800000000001E-2</v>
      </c>
      <c r="N2369" s="1"/>
    </row>
    <row r="2370" spans="1:14" x14ac:dyDescent="0.25">
      <c r="A2370" t="s">
        <v>52</v>
      </c>
      <c r="B2370">
        <v>15</v>
      </c>
      <c r="C2370" s="1" t="s">
        <v>46</v>
      </c>
      <c r="D2370" s="1">
        <v>41505</v>
      </c>
      <c r="E2370">
        <v>0</v>
      </c>
      <c r="F2370" t="str">
        <f t="shared" si="36"/>
        <v>Both15North Coast and North Bay415050</v>
      </c>
      <c r="G2370" s="23">
        <v>0.94708977999999999</v>
      </c>
      <c r="H2370">
        <v>5283</v>
      </c>
      <c r="I2370">
        <v>86.416110000000003</v>
      </c>
      <c r="J2370">
        <v>2.7595399999999999E-2</v>
      </c>
      <c r="N2370" s="1"/>
    </row>
    <row r="2371" spans="1:14" x14ac:dyDescent="0.25">
      <c r="A2371" t="s">
        <v>52</v>
      </c>
      <c r="B2371">
        <v>15</v>
      </c>
      <c r="C2371" s="1" t="s">
        <v>46</v>
      </c>
      <c r="D2371" s="1">
        <v>41505</v>
      </c>
      <c r="E2371">
        <v>1</v>
      </c>
      <c r="F2371" t="str">
        <f t="shared" ref="F2371:F2434" si="37">CONCATENATE(A2371,B2371,C2371,D2371,E2371)</f>
        <v>Both15North Coast and North Bay415051</v>
      </c>
      <c r="G2371" s="23">
        <v>0.80613955000000004</v>
      </c>
      <c r="H2371">
        <v>5283</v>
      </c>
      <c r="I2371">
        <v>86.416110000000003</v>
      </c>
      <c r="J2371">
        <v>2.7595399999999999E-2</v>
      </c>
      <c r="N2371" s="1"/>
    </row>
    <row r="2372" spans="1:14" x14ac:dyDescent="0.25">
      <c r="A2372" t="s">
        <v>52</v>
      </c>
      <c r="B2372">
        <v>15</v>
      </c>
      <c r="C2372" s="1" t="s">
        <v>46</v>
      </c>
      <c r="D2372" s="1">
        <v>41474</v>
      </c>
      <c r="E2372">
        <v>0</v>
      </c>
      <c r="F2372" t="str">
        <f t="shared" si="37"/>
        <v>Both15North Coast and North Bay414740</v>
      </c>
      <c r="G2372" s="23">
        <v>0.71220775000000003</v>
      </c>
      <c r="H2372">
        <v>5274</v>
      </c>
      <c r="I2372">
        <v>82.684330000000003</v>
      </c>
      <c r="J2372">
        <v>2.0571699999999998E-2</v>
      </c>
      <c r="N2372" s="1"/>
    </row>
    <row r="2373" spans="1:14" x14ac:dyDescent="0.25">
      <c r="A2373" t="s">
        <v>52</v>
      </c>
      <c r="B2373">
        <v>15</v>
      </c>
      <c r="C2373" s="1" t="s">
        <v>46</v>
      </c>
      <c r="D2373" s="1">
        <v>41474</v>
      </c>
      <c r="E2373">
        <v>1</v>
      </c>
      <c r="F2373" t="str">
        <f t="shared" si="37"/>
        <v>Both15North Coast and North Bay414741</v>
      </c>
      <c r="G2373" s="23">
        <v>0.66075762999999998</v>
      </c>
      <c r="H2373">
        <v>5274</v>
      </c>
      <c r="I2373">
        <v>82.684330000000003</v>
      </c>
      <c r="J2373">
        <v>2.0571699999999998E-2</v>
      </c>
      <c r="N2373" s="1"/>
    </row>
    <row r="2374" spans="1:14" x14ac:dyDescent="0.25">
      <c r="A2374" t="s">
        <v>52</v>
      </c>
      <c r="B2374">
        <v>15</v>
      </c>
      <c r="C2374" s="1" t="s">
        <v>46</v>
      </c>
      <c r="D2374" s="1">
        <v>41453</v>
      </c>
      <c r="E2374">
        <v>0</v>
      </c>
      <c r="F2374" t="str">
        <f t="shared" si="37"/>
        <v>Both15North Coast and North Bay414530</v>
      </c>
      <c r="G2374" s="23">
        <v>1.4201717</v>
      </c>
      <c r="H2374">
        <v>5232</v>
      </c>
      <c r="I2374">
        <v>96.459909999999994</v>
      </c>
      <c r="J2374">
        <v>4.0601999999999999E-2</v>
      </c>
      <c r="N2374" s="1"/>
    </row>
    <row r="2375" spans="1:14" x14ac:dyDescent="0.25">
      <c r="A2375" t="s">
        <v>52</v>
      </c>
      <c r="B2375">
        <v>15</v>
      </c>
      <c r="C2375" s="1" t="s">
        <v>46</v>
      </c>
      <c r="D2375" s="1">
        <v>41453</v>
      </c>
      <c r="E2375">
        <v>1</v>
      </c>
      <c r="F2375" t="str">
        <f t="shared" si="37"/>
        <v>Both15North Coast and North Bay414531</v>
      </c>
      <c r="G2375" s="23">
        <v>1.063823</v>
      </c>
      <c r="H2375">
        <v>5232</v>
      </c>
      <c r="I2375">
        <v>96.459909999999994</v>
      </c>
      <c r="J2375">
        <v>4.0601999999999999E-2</v>
      </c>
      <c r="N2375" s="1"/>
    </row>
    <row r="2376" spans="1:14" x14ac:dyDescent="0.25">
      <c r="A2376" t="s">
        <v>52</v>
      </c>
      <c r="B2376">
        <v>15</v>
      </c>
      <c r="C2376" s="1" t="s">
        <v>46</v>
      </c>
      <c r="D2376" s="1" t="s">
        <v>36</v>
      </c>
      <c r="E2376">
        <v>0</v>
      </c>
      <c r="F2376" t="str">
        <f t="shared" si="37"/>
        <v>Both15North Coast and North BayAverage Event Day0</v>
      </c>
      <c r="G2376" s="23">
        <v>1.0227525</v>
      </c>
      <c r="H2376">
        <v>5247.75</v>
      </c>
      <c r="I2376">
        <v>88.390820000000005</v>
      </c>
      <c r="J2376">
        <v>1.1110800000000001E-2</v>
      </c>
      <c r="N2376" s="1"/>
    </row>
    <row r="2377" spans="1:14" x14ac:dyDescent="0.25">
      <c r="A2377" t="s">
        <v>52</v>
      </c>
      <c r="B2377">
        <v>15</v>
      </c>
      <c r="C2377" s="1" t="s">
        <v>46</v>
      </c>
      <c r="D2377" s="1" t="s">
        <v>36</v>
      </c>
      <c r="E2377">
        <v>1</v>
      </c>
      <c r="F2377" t="str">
        <f t="shared" si="37"/>
        <v>Both15North Coast and North BayAverage Event Day1</v>
      </c>
      <c r="G2377" s="23">
        <v>0.84917947000000005</v>
      </c>
      <c r="H2377">
        <v>5247.75</v>
      </c>
      <c r="I2377">
        <v>88.390820000000005</v>
      </c>
      <c r="J2377">
        <v>1.1110800000000001E-2</v>
      </c>
      <c r="N2377" s="1"/>
    </row>
    <row r="2378" spans="1:14" x14ac:dyDescent="0.25">
      <c r="A2378" t="s">
        <v>52</v>
      </c>
      <c r="B2378">
        <v>15</v>
      </c>
      <c r="C2378" s="1" t="s">
        <v>5</v>
      </c>
      <c r="D2378" s="1">
        <v>41456</v>
      </c>
      <c r="E2378">
        <v>0</v>
      </c>
      <c r="F2378" t="str">
        <f t="shared" si="37"/>
        <v>Both15Other414560</v>
      </c>
      <c r="G2378" s="23">
        <v>2.0102989999999998</v>
      </c>
      <c r="H2378">
        <v>22373</v>
      </c>
      <c r="I2378">
        <v>95.331209999999999</v>
      </c>
      <c r="J2378">
        <v>2.3373999999999999E-2</v>
      </c>
      <c r="N2378" s="1"/>
    </row>
    <row r="2379" spans="1:14" x14ac:dyDescent="0.25">
      <c r="A2379" t="s">
        <v>52</v>
      </c>
      <c r="B2379">
        <v>15</v>
      </c>
      <c r="C2379" s="1" t="s">
        <v>5</v>
      </c>
      <c r="D2379" s="1">
        <v>41456</v>
      </c>
      <c r="E2379">
        <v>1</v>
      </c>
      <c r="F2379" t="str">
        <f t="shared" si="37"/>
        <v>Both15Other414561</v>
      </c>
      <c r="G2379" s="23">
        <v>1.6116756000000001</v>
      </c>
      <c r="H2379">
        <v>22373</v>
      </c>
      <c r="I2379">
        <v>95.331209999999999</v>
      </c>
      <c r="J2379">
        <v>2.3373999999999999E-2</v>
      </c>
      <c r="N2379" s="1"/>
    </row>
    <row r="2380" spans="1:14" x14ac:dyDescent="0.25">
      <c r="A2380" t="s">
        <v>52</v>
      </c>
      <c r="B2380">
        <v>15</v>
      </c>
      <c r="C2380" s="1" t="s">
        <v>5</v>
      </c>
      <c r="D2380" s="1">
        <v>41457</v>
      </c>
      <c r="E2380">
        <v>0</v>
      </c>
      <c r="F2380" t="str">
        <f t="shared" si="37"/>
        <v>Both15Other414570</v>
      </c>
      <c r="G2380" s="23">
        <v>2.0261768999999998</v>
      </c>
      <c r="H2380">
        <v>22392</v>
      </c>
      <c r="I2380">
        <v>96.027140000000003</v>
      </c>
      <c r="J2380">
        <v>2.3530599999999999E-2</v>
      </c>
      <c r="N2380" s="1"/>
    </row>
    <row r="2381" spans="1:14" x14ac:dyDescent="0.25">
      <c r="A2381" t="s">
        <v>52</v>
      </c>
      <c r="B2381">
        <v>15</v>
      </c>
      <c r="C2381" s="1" t="s">
        <v>5</v>
      </c>
      <c r="D2381" s="1">
        <v>41457</v>
      </c>
      <c r="E2381">
        <v>1</v>
      </c>
      <c r="F2381" t="str">
        <f t="shared" si="37"/>
        <v>Both15Other414571</v>
      </c>
      <c r="G2381" s="23">
        <v>1.6662969999999999</v>
      </c>
      <c r="H2381">
        <v>22392</v>
      </c>
      <c r="I2381">
        <v>96.027140000000003</v>
      </c>
      <c r="J2381">
        <v>2.3530599999999999E-2</v>
      </c>
      <c r="N2381" s="1"/>
    </row>
    <row r="2382" spans="1:14" x14ac:dyDescent="0.25">
      <c r="A2382" t="s">
        <v>52</v>
      </c>
      <c r="B2382">
        <v>15</v>
      </c>
      <c r="C2382" s="1" t="s">
        <v>5</v>
      </c>
      <c r="D2382" s="1">
        <v>41432</v>
      </c>
      <c r="E2382">
        <v>0</v>
      </c>
      <c r="F2382" t="str">
        <f t="shared" si="37"/>
        <v>Both15Other414320</v>
      </c>
      <c r="G2382" s="23">
        <v>1.5071056</v>
      </c>
      <c r="H2382">
        <v>21460</v>
      </c>
      <c r="I2382">
        <v>92.604969999999994</v>
      </c>
      <c r="J2382">
        <v>2.0224499999999999E-2</v>
      </c>
      <c r="N2382" s="1"/>
    </row>
    <row r="2383" spans="1:14" x14ac:dyDescent="0.25">
      <c r="A2383" t="s">
        <v>52</v>
      </c>
      <c r="B2383">
        <v>15</v>
      </c>
      <c r="C2383" s="1" t="s">
        <v>5</v>
      </c>
      <c r="D2383" s="1">
        <v>41432</v>
      </c>
      <c r="E2383">
        <v>1</v>
      </c>
      <c r="F2383" t="str">
        <f t="shared" si="37"/>
        <v>Both15Other414321</v>
      </c>
      <c r="G2383" s="23">
        <v>1.1950369999999999</v>
      </c>
      <c r="H2383">
        <v>21460</v>
      </c>
      <c r="I2383">
        <v>92.604969999999994</v>
      </c>
      <c r="J2383">
        <v>2.0224499999999999E-2</v>
      </c>
      <c r="N2383" s="1"/>
    </row>
    <row r="2384" spans="1:14" x14ac:dyDescent="0.25">
      <c r="A2384" t="s">
        <v>52</v>
      </c>
      <c r="B2384">
        <v>15</v>
      </c>
      <c r="C2384" s="1" t="s">
        <v>5</v>
      </c>
      <c r="D2384" s="1">
        <v>41526</v>
      </c>
      <c r="E2384">
        <v>0</v>
      </c>
      <c r="F2384" t="str">
        <f t="shared" si="37"/>
        <v>Both15Other415260</v>
      </c>
      <c r="G2384" s="23">
        <v>1.470388</v>
      </c>
      <c r="H2384">
        <v>22818</v>
      </c>
      <c r="I2384">
        <v>91.691800000000001</v>
      </c>
      <c r="J2384">
        <v>1.8610100000000001E-2</v>
      </c>
      <c r="N2384" s="1"/>
    </row>
    <row r="2385" spans="1:14" x14ac:dyDescent="0.25">
      <c r="A2385" t="s">
        <v>52</v>
      </c>
      <c r="B2385">
        <v>15</v>
      </c>
      <c r="C2385" s="1" t="s">
        <v>5</v>
      </c>
      <c r="D2385" s="1">
        <v>41526</v>
      </c>
      <c r="E2385">
        <v>1</v>
      </c>
      <c r="F2385" t="str">
        <f t="shared" si="37"/>
        <v>Both15Other415261</v>
      </c>
      <c r="G2385" s="23">
        <v>1.1833159</v>
      </c>
      <c r="H2385">
        <v>22818</v>
      </c>
      <c r="I2385">
        <v>91.691800000000001</v>
      </c>
      <c r="J2385">
        <v>1.8610100000000001E-2</v>
      </c>
      <c r="N2385" s="1"/>
    </row>
    <row r="2386" spans="1:14" x14ac:dyDescent="0.25">
      <c r="A2386" t="s">
        <v>52</v>
      </c>
      <c r="B2386">
        <v>15</v>
      </c>
      <c r="C2386" s="1" t="s">
        <v>5</v>
      </c>
      <c r="D2386" s="1">
        <v>41527</v>
      </c>
      <c r="E2386">
        <v>0</v>
      </c>
      <c r="F2386" t="str">
        <f t="shared" si="37"/>
        <v>Both15Other415270</v>
      </c>
      <c r="G2386" s="23">
        <v>1.2286258000000001</v>
      </c>
      <c r="H2386">
        <v>22817</v>
      </c>
      <c r="I2386">
        <v>85.047330000000002</v>
      </c>
      <c r="J2386">
        <v>1.6246500000000001E-2</v>
      </c>
      <c r="N2386" s="1"/>
    </row>
    <row r="2387" spans="1:14" x14ac:dyDescent="0.25">
      <c r="A2387" t="s">
        <v>52</v>
      </c>
      <c r="B2387">
        <v>15</v>
      </c>
      <c r="C2387" s="1" t="s">
        <v>5</v>
      </c>
      <c r="D2387" s="1">
        <v>41527</v>
      </c>
      <c r="E2387">
        <v>1</v>
      </c>
      <c r="F2387" t="str">
        <f t="shared" si="37"/>
        <v>Both15Other415271</v>
      </c>
      <c r="G2387" s="23">
        <v>1.0359419999999999</v>
      </c>
      <c r="H2387">
        <v>22817</v>
      </c>
      <c r="I2387">
        <v>85.047330000000002</v>
      </c>
      <c r="J2387">
        <v>1.6246500000000001E-2</v>
      </c>
      <c r="N2387" s="1"/>
    </row>
    <row r="2388" spans="1:14" x14ac:dyDescent="0.25">
      <c r="A2388" t="s">
        <v>52</v>
      </c>
      <c r="B2388">
        <v>15</v>
      </c>
      <c r="C2388" s="1" t="s">
        <v>5</v>
      </c>
      <c r="D2388" s="1">
        <v>41505</v>
      </c>
      <c r="E2388">
        <v>0</v>
      </c>
      <c r="F2388" t="str">
        <f t="shared" si="37"/>
        <v>Both15Other415050</v>
      </c>
      <c r="G2388" s="23">
        <v>1.5856467999999999</v>
      </c>
      <c r="H2388">
        <v>22846</v>
      </c>
      <c r="I2388">
        <v>91.13503</v>
      </c>
      <c r="J2388">
        <v>1.99452E-2</v>
      </c>
      <c r="N2388" s="1"/>
    </row>
    <row r="2389" spans="1:14" x14ac:dyDescent="0.25">
      <c r="A2389" t="s">
        <v>52</v>
      </c>
      <c r="B2389">
        <v>15</v>
      </c>
      <c r="C2389" s="1" t="s">
        <v>5</v>
      </c>
      <c r="D2389" s="1">
        <v>41505</v>
      </c>
      <c r="E2389">
        <v>1</v>
      </c>
      <c r="F2389" t="str">
        <f t="shared" si="37"/>
        <v>Both15Other415051</v>
      </c>
      <c r="G2389" s="23">
        <v>1.3016335000000001</v>
      </c>
      <c r="H2389">
        <v>22846</v>
      </c>
      <c r="I2389">
        <v>91.13503</v>
      </c>
      <c r="J2389">
        <v>1.99452E-2</v>
      </c>
      <c r="N2389" s="1"/>
    </row>
    <row r="2390" spans="1:14" x14ac:dyDescent="0.25">
      <c r="A2390" t="s">
        <v>52</v>
      </c>
      <c r="B2390">
        <v>15</v>
      </c>
      <c r="C2390" s="1" t="s">
        <v>5</v>
      </c>
      <c r="D2390" s="1">
        <v>41474</v>
      </c>
      <c r="E2390">
        <v>0</v>
      </c>
      <c r="F2390" t="str">
        <f t="shared" si="37"/>
        <v>Both15Other414740</v>
      </c>
      <c r="G2390" s="23">
        <v>1.3940188</v>
      </c>
      <c r="H2390">
        <v>22721</v>
      </c>
      <c r="I2390">
        <v>89.340459999999993</v>
      </c>
      <c r="J2390">
        <v>1.8186899999999999E-2</v>
      </c>
      <c r="N2390" s="1"/>
    </row>
    <row r="2391" spans="1:14" x14ac:dyDescent="0.25">
      <c r="A2391" t="s">
        <v>52</v>
      </c>
      <c r="B2391">
        <v>15</v>
      </c>
      <c r="C2391" s="1" t="s">
        <v>5</v>
      </c>
      <c r="D2391" s="1">
        <v>41474</v>
      </c>
      <c r="E2391">
        <v>1</v>
      </c>
      <c r="F2391" t="str">
        <f t="shared" si="37"/>
        <v>Both15Other414741</v>
      </c>
      <c r="G2391" s="23">
        <v>1.1453019</v>
      </c>
      <c r="H2391">
        <v>22721</v>
      </c>
      <c r="I2391">
        <v>89.340459999999993</v>
      </c>
      <c r="J2391">
        <v>1.8186899999999999E-2</v>
      </c>
      <c r="N2391" s="1"/>
    </row>
    <row r="2392" spans="1:14" x14ac:dyDescent="0.25">
      <c r="A2392" t="s">
        <v>52</v>
      </c>
      <c r="B2392">
        <v>15</v>
      </c>
      <c r="C2392" s="1" t="s">
        <v>5</v>
      </c>
      <c r="D2392" s="1">
        <v>41453</v>
      </c>
      <c r="E2392">
        <v>0</v>
      </c>
      <c r="F2392" t="str">
        <f t="shared" si="37"/>
        <v>Both15Other414530</v>
      </c>
      <c r="G2392" s="23">
        <v>1.884757</v>
      </c>
      <c r="H2392">
        <v>22332</v>
      </c>
      <c r="I2392">
        <v>95.223209999999995</v>
      </c>
      <c r="J2392">
        <v>2.2718100000000001E-2</v>
      </c>
      <c r="N2392" s="1"/>
    </row>
    <row r="2393" spans="1:14" x14ac:dyDescent="0.25">
      <c r="A2393" t="s">
        <v>52</v>
      </c>
      <c r="B2393">
        <v>15</v>
      </c>
      <c r="C2393" s="1" t="s">
        <v>5</v>
      </c>
      <c r="D2393" s="1">
        <v>41453</v>
      </c>
      <c r="E2393">
        <v>1</v>
      </c>
      <c r="F2393" t="str">
        <f t="shared" si="37"/>
        <v>Both15Other414531</v>
      </c>
      <c r="G2393" s="23">
        <v>1.4609783000000001</v>
      </c>
      <c r="H2393">
        <v>22332</v>
      </c>
      <c r="I2393">
        <v>95.223209999999995</v>
      </c>
      <c r="J2393">
        <v>2.2718100000000001E-2</v>
      </c>
      <c r="N2393" s="1"/>
    </row>
    <row r="2394" spans="1:14" x14ac:dyDescent="0.25">
      <c r="A2394" t="s">
        <v>52</v>
      </c>
      <c r="B2394">
        <v>15</v>
      </c>
      <c r="C2394" s="1" t="s">
        <v>5</v>
      </c>
      <c r="D2394" s="1" t="s">
        <v>36</v>
      </c>
      <c r="E2394">
        <v>0</v>
      </c>
      <c r="F2394" t="str">
        <f t="shared" si="37"/>
        <v>Both15OtherAverage Event Day0</v>
      </c>
      <c r="G2394" s="23">
        <v>1.6396546999999999</v>
      </c>
      <c r="H2394">
        <v>22469.88</v>
      </c>
      <c r="I2394">
        <v>92.023110000000003</v>
      </c>
      <c r="J2394">
        <v>7.3556999999999997E-3</v>
      </c>
      <c r="N2394" s="1"/>
    </row>
    <row r="2395" spans="1:14" x14ac:dyDescent="0.25">
      <c r="A2395" t="s">
        <v>52</v>
      </c>
      <c r="B2395">
        <v>15</v>
      </c>
      <c r="C2395" s="1" t="s">
        <v>5</v>
      </c>
      <c r="D2395" s="1" t="s">
        <v>36</v>
      </c>
      <c r="E2395">
        <v>1</v>
      </c>
      <c r="F2395" t="str">
        <f t="shared" si="37"/>
        <v>Both15OtherAverage Event Day1</v>
      </c>
      <c r="G2395" s="23">
        <v>1.3243742999999999</v>
      </c>
      <c r="H2395">
        <v>22469.88</v>
      </c>
      <c r="I2395">
        <v>92.023110000000003</v>
      </c>
      <c r="J2395">
        <v>7.3556999999999997E-3</v>
      </c>
      <c r="N2395" s="1"/>
    </row>
    <row r="2396" spans="1:14" x14ac:dyDescent="0.25">
      <c r="A2396" t="s">
        <v>52</v>
      </c>
      <c r="B2396">
        <v>15</v>
      </c>
      <c r="C2396" s="1" t="s">
        <v>6</v>
      </c>
      <c r="D2396" s="1">
        <v>41456</v>
      </c>
      <c r="E2396">
        <v>0</v>
      </c>
      <c r="F2396" t="str">
        <f t="shared" si="37"/>
        <v>Both15Sierra414560</v>
      </c>
      <c r="G2396" s="23">
        <v>2.6287826000000001</v>
      </c>
      <c r="H2396">
        <v>9739</v>
      </c>
      <c r="I2396">
        <v>101.0643</v>
      </c>
      <c r="J2396">
        <v>3.9785099999999997E-2</v>
      </c>
      <c r="N2396" s="1"/>
    </row>
    <row r="2397" spans="1:14" x14ac:dyDescent="0.25">
      <c r="A2397" t="s">
        <v>52</v>
      </c>
      <c r="B2397">
        <v>15</v>
      </c>
      <c r="C2397" s="1" t="s">
        <v>6</v>
      </c>
      <c r="D2397" s="1">
        <v>41456</v>
      </c>
      <c r="E2397">
        <v>1</v>
      </c>
      <c r="F2397" t="str">
        <f t="shared" si="37"/>
        <v>Both15Sierra414561</v>
      </c>
      <c r="G2397" s="23">
        <v>1.9483564</v>
      </c>
      <c r="H2397">
        <v>9739</v>
      </c>
      <c r="I2397">
        <v>101.0643</v>
      </c>
      <c r="J2397">
        <v>3.9785099999999997E-2</v>
      </c>
      <c r="N2397" s="1"/>
    </row>
    <row r="2398" spans="1:14" x14ac:dyDescent="0.25">
      <c r="A2398" t="s">
        <v>52</v>
      </c>
      <c r="B2398">
        <v>15</v>
      </c>
      <c r="C2398" s="1" t="s">
        <v>6</v>
      </c>
      <c r="D2398" s="1">
        <v>41457</v>
      </c>
      <c r="E2398">
        <v>0</v>
      </c>
      <c r="F2398" t="str">
        <f t="shared" si="37"/>
        <v>Both15Sierra414570</v>
      </c>
      <c r="G2398" s="23">
        <v>2.7434278999999999</v>
      </c>
      <c r="H2398">
        <v>9738</v>
      </c>
      <c r="I2398">
        <v>99.747470000000007</v>
      </c>
      <c r="J2398">
        <v>4.0914699999999998E-2</v>
      </c>
      <c r="N2398" s="1"/>
    </row>
    <row r="2399" spans="1:14" x14ac:dyDescent="0.25">
      <c r="A2399" t="s">
        <v>52</v>
      </c>
      <c r="B2399">
        <v>15</v>
      </c>
      <c r="C2399" s="1" t="s">
        <v>6</v>
      </c>
      <c r="D2399" s="1">
        <v>41457</v>
      </c>
      <c r="E2399">
        <v>1</v>
      </c>
      <c r="F2399" t="str">
        <f t="shared" si="37"/>
        <v>Both15Sierra414571</v>
      </c>
      <c r="G2399" s="23">
        <v>2.0669539000000001</v>
      </c>
      <c r="H2399">
        <v>9738</v>
      </c>
      <c r="I2399">
        <v>99.747470000000007</v>
      </c>
      <c r="J2399">
        <v>4.0914699999999998E-2</v>
      </c>
      <c r="N2399" s="1"/>
    </row>
    <row r="2400" spans="1:14" x14ac:dyDescent="0.25">
      <c r="A2400" t="s">
        <v>52</v>
      </c>
      <c r="B2400">
        <v>15</v>
      </c>
      <c r="C2400" s="1" t="s">
        <v>6</v>
      </c>
      <c r="D2400" s="1">
        <v>41432</v>
      </c>
      <c r="E2400">
        <v>0</v>
      </c>
      <c r="F2400" t="str">
        <f t="shared" si="37"/>
        <v>Both15Sierra414320</v>
      </c>
      <c r="G2400" s="23">
        <v>1.9568106999999999</v>
      </c>
      <c r="H2400">
        <v>9602</v>
      </c>
      <c r="I2400">
        <v>98.18974</v>
      </c>
      <c r="J2400">
        <v>3.44958E-2</v>
      </c>
      <c r="N2400" s="1"/>
    </row>
    <row r="2401" spans="1:14" x14ac:dyDescent="0.25">
      <c r="A2401" t="s">
        <v>52</v>
      </c>
      <c r="B2401">
        <v>15</v>
      </c>
      <c r="C2401" s="1" t="s">
        <v>6</v>
      </c>
      <c r="D2401" s="1">
        <v>41432</v>
      </c>
      <c r="E2401">
        <v>1</v>
      </c>
      <c r="F2401" t="str">
        <f t="shared" si="37"/>
        <v>Both15Sierra414321</v>
      </c>
      <c r="G2401" s="23">
        <v>1.3820507</v>
      </c>
      <c r="H2401">
        <v>9602</v>
      </c>
      <c r="I2401">
        <v>98.18974</v>
      </c>
      <c r="J2401">
        <v>3.44958E-2</v>
      </c>
      <c r="N2401" s="1"/>
    </row>
    <row r="2402" spans="1:14" x14ac:dyDescent="0.25">
      <c r="A2402" t="s">
        <v>52</v>
      </c>
      <c r="B2402">
        <v>15</v>
      </c>
      <c r="C2402" s="1" t="s">
        <v>6</v>
      </c>
      <c r="D2402" s="1">
        <v>41526</v>
      </c>
      <c r="E2402">
        <v>0</v>
      </c>
      <c r="F2402" t="str">
        <f t="shared" si="37"/>
        <v>Both15Sierra415260</v>
      </c>
      <c r="G2402" s="23">
        <v>1.6898909</v>
      </c>
      <c r="H2402">
        <v>9730</v>
      </c>
      <c r="I2402">
        <v>95.124809999999997</v>
      </c>
      <c r="J2402">
        <v>3.0186000000000001E-2</v>
      </c>
      <c r="N2402" s="1"/>
    </row>
    <row r="2403" spans="1:14" x14ac:dyDescent="0.25">
      <c r="A2403" t="s">
        <v>52</v>
      </c>
      <c r="B2403">
        <v>15</v>
      </c>
      <c r="C2403" s="1" t="s">
        <v>6</v>
      </c>
      <c r="D2403" s="1">
        <v>41526</v>
      </c>
      <c r="E2403">
        <v>1</v>
      </c>
      <c r="F2403" t="str">
        <f t="shared" si="37"/>
        <v>Both15Sierra415261</v>
      </c>
      <c r="G2403" s="23">
        <v>1.2660480999999999</v>
      </c>
      <c r="H2403">
        <v>9730</v>
      </c>
      <c r="I2403">
        <v>95.124809999999997</v>
      </c>
      <c r="J2403">
        <v>3.0186000000000001E-2</v>
      </c>
      <c r="N2403" s="1"/>
    </row>
    <row r="2404" spans="1:14" x14ac:dyDescent="0.25">
      <c r="A2404" t="s">
        <v>52</v>
      </c>
      <c r="B2404">
        <v>15</v>
      </c>
      <c r="C2404" s="1" t="s">
        <v>6</v>
      </c>
      <c r="D2404" s="1">
        <v>41527</v>
      </c>
      <c r="E2404">
        <v>0</v>
      </c>
      <c r="F2404" t="str">
        <f t="shared" si="37"/>
        <v>Both15Sierra415270</v>
      </c>
      <c r="G2404" s="23">
        <v>1.5406557000000001</v>
      </c>
      <c r="H2404">
        <v>9724</v>
      </c>
      <c r="I2404">
        <v>88.879469999999998</v>
      </c>
      <c r="J2404">
        <v>2.7521400000000001E-2</v>
      </c>
      <c r="N2404" s="1"/>
    </row>
    <row r="2405" spans="1:14" x14ac:dyDescent="0.25">
      <c r="A2405" t="s">
        <v>52</v>
      </c>
      <c r="B2405">
        <v>15</v>
      </c>
      <c r="C2405" s="1" t="s">
        <v>6</v>
      </c>
      <c r="D2405" s="1">
        <v>41527</v>
      </c>
      <c r="E2405">
        <v>1</v>
      </c>
      <c r="F2405" t="str">
        <f t="shared" si="37"/>
        <v>Both15Sierra415271</v>
      </c>
      <c r="G2405" s="23">
        <v>1.180145</v>
      </c>
      <c r="H2405">
        <v>9724</v>
      </c>
      <c r="I2405">
        <v>88.879469999999998</v>
      </c>
      <c r="J2405">
        <v>2.7521400000000001E-2</v>
      </c>
      <c r="N2405" s="1"/>
    </row>
    <row r="2406" spans="1:14" x14ac:dyDescent="0.25">
      <c r="A2406" t="s">
        <v>52</v>
      </c>
      <c r="B2406">
        <v>15</v>
      </c>
      <c r="C2406" s="1" t="s">
        <v>6</v>
      </c>
      <c r="D2406" s="1">
        <v>41505</v>
      </c>
      <c r="E2406">
        <v>0</v>
      </c>
      <c r="F2406" t="str">
        <f t="shared" si="37"/>
        <v>Both15Sierra415050</v>
      </c>
      <c r="G2406" s="23">
        <v>1.7875247999999999</v>
      </c>
      <c r="H2406">
        <v>9730</v>
      </c>
      <c r="I2406">
        <v>86.997339999999994</v>
      </c>
      <c r="J2406">
        <v>3.0946100000000001E-2</v>
      </c>
      <c r="N2406" s="1"/>
    </row>
    <row r="2407" spans="1:14" x14ac:dyDescent="0.25">
      <c r="A2407" t="s">
        <v>52</v>
      </c>
      <c r="B2407">
        <v>15</v>
      </c>
      <c r="C2407" s="1" t="s">
        <v>6</v>
      </c>
      <c r="D2407" s="1">
        <v>41505</v>
      </c>
      <c r="E2407">
        <v>1</v>
      </c>
      <c r="F2407" t="str">
        <f t="shared" si="37"/>
        <v>Both15Sierra415051</v>
      </c>
      <c r="G2407" s="23">
        <v>1.3984915</v>
      </c>
      <c r="H2407">
        <v>9730</v>
      </c>
      <c r="I2407">
        <v>86.997339999999994</v>
      </c>
      <c r="J2407">
        <v>3.0946100000000001E-2</v>
      </c>
      <c r="N2407" s="1"/>
    </row>
    <row r="2408" spans="1:14" x14ac:dyDescent="0.25">
      <c r="A2408" t="s">
        <v>52</v>
      </c>
      <c r="B2408">
        <v>15</v>
      </c>
      <c r="C2408" s="1" t="s">
        <v>6</v>
      </c>
      <c r="D2408" s="1">
        <v>41474</v>
      </c>
      <c r="E2408">
        <v>0</v>
      </c>
      <c r="F2408" t="str">
        <f t="shared" si="37"/>
        <v>Both15Sierra414740</v>
      </c>
      <c r="G2408" s="23">
        <v>1.8263560000000001</v>
      </c>
      <c r="H2408">
        <v>9734</v>
      </c>
      <c r="I2408">
        <v>94.333240000000004</v>
      </c>
      <c r="J2408">
        <v>3.1750599999999997E-2</v>
      </c>
      <c r="N2408" s="1"/>
    </row>
    <row r="2409" spans="1:14" x14ac:dyDescent="0.25">
      <c r="A2409" t="s">
        <v>52</v>
      </c>
      <c r="B2409">
        <v>15</v>
      </c>
      <c r="C2409" s="1" t="s">
        <v>6</v>
      </c>
      <c r="D2409" s="1">
        <v>41474</v>
      </c>
      <c r="E2409">
        <v>1</v>
      </c>
      <c r="F2409" t="str">
        <f t="shared" si="37"/>
        <v>Both15Sierra414741</v>
      </c>
      <c r="G2409" s="23">
        <v>1.3614033999999999</v>
      </c>
      <c r="H2409">
        <v>9734</v>
      </c>
      <c r="I2409">
        <v>94.333240000000004</v>
      </c>
      <c r="J2409">
        <v>3.1750599999999997E-2</v>
      </c>
      <c r="N2409" s="1"/>
    </row>
    <row r="2410" spans="1:14" x14ac:dyDescent="0.25">
      <c r="A2410" t="s">
        <v>52</v>
      </c>
      <c r="B2410">
        <v>15</v>
      </c>
      <c r="C2410" s="1" t="s">
        <v>6</v>
      </c>
      <c r="D2410" s="1">
        <v>41453</v>
      </c>
      <c r="E2410">
        <v>0</v>
      </c>
      <c r="F2410" t="str">
        <f t="shared" si="37"/>
        <v>Both15Sierra414530</v>
      </c>
      <c r="G2410" s="23">
        <v>2.1888543</v>
      </c>
      <c r="H2410">
        <v>9746</v>
      </c>
      <c r="I2410">
        <v>96.268500000000003</v>
      </c>
      <c r="J2410">
        <v>3.5940699999999999E-2</v>
      </c>
      <c r="N2410" s="1"/>
    </row>
    <row r="2411" spans="1:14" x14ac:dyDescent="0.25">
      <c r="A2411" t="s">
        <v>52</v>
      </c>
      <c r="B2411">
        <v>15</v>
      </c>
      <c r="C2411" s="1" t="s">
        <v>6</v>
      </c>
      <c r="D2411" s="1">
        <v>41453</v>
      </c>
      <c r="E2411">
        <v>1</v>
      </c>
      <c r="F2411" t="str">
        <f t="shared" si="37"/>
        <v>Both15Sierra414531</v>
      </c>
      <c r="G2411" s="23">
        <v>1.5123891</v>
      </c>
      <c r="H2411">
        <v>9746</v>
      </c>
      <c r="I2411">
        <v>96.268500000000003</v>
      </c>
      <c r="J2411">
        <v>3.5940699999999999E-2</v>
      </c>
      <c r="N2411" s="1"/>
    </row>
    <row r="2412" spans="1:14" x14ac:dyDescent="0.25">
      <c r="A2412" t="s">
        <v>52</v>
      </c>
      <c r="B2412">
        <v>15</v>
      </c>
      <c r="C2412" s="1" t="s">
        <v>6</v>
      </c>
      <c r="D2412" s="1" t="s">
        <v>36</v>
      </c>
      <c r="E2412">
        <v>0</v>
      </c>
      <c r="F2412" t="str">
        <f t="shared" si="37"/>
        <v>Both15SierraAverage Event Day0</v>
      </c>
      <c r="G2412" s="23">
        <v>2.0470369000000002</v>
      </c>
      <c r="H2412">
        <v>9717.875</v>
      </c>
      <c r="I2412">
        <v>95.073620000000005</v>
      </c>
      <c r="J2412">
        <v>1.23897E-2</v>
      </c>
      <c r="N2412" s="1"/>
    </row>
    <row r="2413" spans="1:14" x14ac:dyDescent="0.25">
      <c r="A2413" t="s">
        <v>52</v>
      </c>
      <c r="B2413">
        <v>15</v>
      </c>
      <c r="C2413" s="1" t="s">
        <v>6</v>
      </c>
      <c r="D2413" s="1" t="s">
        <v>36</v>
      </c>
      <c r="E2413">
        <v>1</v>
      </c>
      <c r="F2413" t="str">
        <f t="shared" si="37"/>
        <v>Both15SierraAverage Event Day1</v>
      </c>
      <c r="G2413" s="23">
        <v>1.5150572</v>
      </c>
      <c r="H2413">
        <v>9717.875</v>
      </c>
      <c r="I2413">
        <v>95.073620000000005</v>
      </c>
      <c r="J2413">
        <v>1.23897E-2</v>
      </c>
      <c r="N2413" s="1"/>
    </row>
    <row r="2414" spans="1:14" x14ac:dyDescent="0.25">
      <c r="A2414" t="s">
        <v>52</v>
      </c>
      <c r="B2414">
        <v>15</v>
      </c>
      <c r="C2414" s="1" t="s">
        <v>7</v>
      </c>
      <c r="D2414" s="1">
        <v>41456</v>
      </c>
      <c r="E2414">
        <v>0</v>
      </c>
      <c r="F2414" t="str">
        <f t="shared" si="37"/>
        <v>Both15Stockton414560</v>
      </c>
      <c r="G2414" s="23">
        <v>2.4589728000000002</v>
      </c>
      <c r="H2414">
        <v>9283</v>
      </c>
      <c r="I2414">
        <v>100.47799999999999</v>
      </c>
      <c r="J2414">
        <v>3.9667599999999997E-2</v>
      </c>
      <c r="N2414" s="1"/>
    </row>
    <row r="2415" spans="1:14" x14ac:dyDescent="0.25">
      <c r="A2415" t="s">
        <v>52</v>
      </c>
      <c r="B2415">
        <v>15</v>
      </c>
      <c r="C2415" s="1" t="s">
        <v>7</v>
      </c>
      <c r="D2415" s="1">
        <v>41456</v>
      </c>
      <c r="E2415">
        <v>1</v>
      </c>
      <c r="F2415" t="str">
        <f t="shared" si="37"/>
        <v>Both15Stockton414561</v>
      </c>
      <c r="G2415" s="23">
        <v>2.0294683</v>
      </c>
      <c r="H2415">
        <v>9283</v>
      </c>
      <c r="I2415">
        <v>100.47799999999999</v>
      </c>
      <c r="J2415">
        <v>3.9667599999999997E-2</v>
      </c>
      <c r="N2415" s="1"/>
    </row>
    <row r="2416" spans="1:14" x14ac:dyDescent="0.25">
      <c r="A2416" t="s">
        <v>52</v>
      </c>
      <c r="B2416">
        <v>15</v>
      </c>
      <c r="C2416" s="1" t="s">
        <v>7</v>
      </c>
      <c r="D2416" s="1">
        <v>41457</v>
      </c>
      <c r="E2416">
        <v>0</v>
      </c>
      <c r="F2416" t="str">
        <f t="shared" si="37"/>
        <v>Both15Stockton414570</v>
      </c>
      <c r="G2416" s="23">
        <v>2.8219631999999999</v>
      </c>
      <c r="H2416">
        <v>9279</v>
      </c>
      <c r="I2416">
        <v>104.77330000000001</v>
      </c>
      <c r="J2416">
        <v>4.2773800000000001E-2</v>
      </c>
      <c r="N2416" s="1"/>
    </row>
    <row r="2417" spans="1:14" x14ac:dyDescent="0.25">
      <c r="A2417" t="s">
        <v>52</v>
      </c>
      <c r="B2417">
        <v>15</v>
      </c>
      <c r="C2417" s="1" t="s">
        <v>7</v>
      </c>
      <c r="D2417" s="1">
        <v>41457</v>
      </c>
      <c r="E2417">
        <v>1</v>
      </c>
      <c r="F2417" t="str">
        <f t="shared" si="37"/>
        <v>Both15Stockton414571</v>
      </c>
      <c r="G2417" s="23">
        <v>2.3429302000000001</v>
      </c>
      <c r="H2417">
        <v>9279</v>
      </c>
      <c r="I2417">
        <v>104.77330000000001</v>
      </c>
      <c r="J2417">
        <v>4.2773800000000001E-2</v>
      </c>
      <c r="N2417" s="1"/>
    </row>
    <row r="2418" spans="1:14" x14ac:dyDescent="0.25">
      <c r="A2418" t="s">
        <v>52</v>
      </c>
      <c r="B2418">
        <v>15</v>
      </c>
      <c r="C2418" s="1" t="s">
        <v>7</v>
      </c>
      <c r="D2418" s="1">
        <v>41432</v>
      </c>
      <c r="E2418">
        <v>0</v>
      </c>
      <c r="F2418" t="str">
        <f t="shared" si="37"/>
        <v>Both15Stockton414320</v>
      </c>
      <c r="G2418" s="23">
        <v>1.660857</v>
      </c>
      <c r="H2418">
        <v>9238</v>
      </c>
      <c r="I2418">
        <v>94.028739999999999</v>
      </c>
      <c r="J2418">
        <v>3.1898599999999999E-2</v>
      </c>
      <c r="N2418" s="1"/>
    </row>
    <row r="2419" spans="1:14" x14ac:dyDescent="0.25">
      <c r="A2419" t="s">
        <v>52</v>
      </c>
      <c r="B2419">
        <v>15</v>
      </c>
      <c r="C2419" s="1" t="s">
        <v>7</v>
      </c>
      <c r="D2419" s="1">
        <v>41432</v>
      </c>
      <c r="E2419">
        <v>1</v>
      </c>
      <c r="F2419" t="str">
        <f t="shared" si="37"/>
        <v>Both15Stockton414321</v>
      </c>
      <c r="G2419" s="23">
        <v>1.2850414999999999</v>
      </c>
      <c r="H2419">
        <v>9238</v>
      </c>
      <c r="I2419">
        <v>94.028739999999999</v>
      </c>
      <c r="J2419">
        <v>3.1898599999999999E-2</v>
      </c>
      <c r="N2419" s="1"/>
    </row>
    <row r="2420" spans="1:14" x14ac:dyDescent="0.25">
      <c r="A2420" t="s">
        <v>52</v>
      </c>
      <c r="B2420">
        <v>15</v>
      </c>
      <c r="C2420" s="1" t="s">
        <v>7</v>
      </c>
      <c r="D2420" s="1">
        <v>41526</v>
      </c>
      <c r="E2420">
        <v>0</v>
      </c>
      <c r="F2420" t="str">
        <f t="shared" si="37"/>
        <v>Both15Stockton415260</v>
      </c>
      <c r="G2420" s="23">
        <v>1.7901323</v>
      </c>
      <c r="H2420">
        <v>9251</v>
      </c>
      <c r="I2420">
        <v>97.123630000000006</v>
      </c>
      <c r="J2420">
        <v>3.2892400000000002E-2</v>
      </c>
      <c r="N2420" s="1"/>
    </row>
    <row r="2421" spans="1:14" x14ac:dyDescent="0.25">
      <c r="A2421" t="s">
        <v>52</v>
      </c>
      <c r="B2421">
        <v>15</v>
      </c>
      <c r="C2421" s="1" t="s">
        <v>7</v>
      </c>
      <c r="D2421" s="1">
        <v>41526</v>
      </c>
      <c r="E2421">
        <v>1</v>
      </c>
      <c r="F2421" t="str">
        <f t="shared" si="37"/>
        <v>Both15Stockton415261</v>
      </c>
      <c r="G2421" s="23">
        <v>1.4616813</v>
      </c>
      <c r="H2421">
        <v>9251</v>
      </c>
      <c r="I2421">
        <v>97.123630000000006</v>
      </c>
      <c r="J2421">
        <v>3.2892400000000002E-2</v>
      </c>
      <c r="N2421" s="1"/>
    </row>
    <row r="2422" spans="1:14" x14ac:dyDescent="0.25">
      <c r="A2422" t="s">
        <v>52</v>
      </c>
      <c r="B2422">
        <v>15</v>
      </c>
      <c r="C2422" s="1" t="s">
        <v>7</v>
      </c>
      <c r="D2422" s="1">
        <v>41527</v>
      </c>
      <c r="E2422">
        <v>0</v>
      </c>
      <c r="F2422" t="str">
        <f t="shared" si="37"/>
        <v>Both15Stockton415270</v>
      </c>
      <c r="G2422" s="23">
        <v>1.5159918999999999</v>
      </c>
      <c r="H2422">
        <v>9250</v>
      </c>
      <c r="I2422">
        <v>88.676310000000001</v>
      </c>
      <c r="J2422">
        <v>2.8903399999999999E-2</v>
      </c>
      <c r="N2422" s="1"/>
    </row>
    <row r="2423" spans="1:14" x14ac:dyDescent="0.25">
      <c r="A2423" t="s">
        <v>52</v>
      </c>
      <c r="B2423">
        <v>15</v>
      </c>
      <c r="C2423" s="1" t="s">
        <v>7</v>
      </c>
      <c r="D2423" s="1">
        <v>41527</v>
      </c>
      <c r="E2423">
        <v>1</v>
      </c>
      <c r="F2423" t="str">
        <f t="shared" si="37"/>
        <v>Both15Stockton415271</v>
      </c>
      <c r="G2423" s="23">
        <v>1.2678362999999999</v>
      </c>
      <c r="H2423">
        <v>9250</v>
      </c>
      <c r="I2423">
        <v>88.676310000000001</v>
      </c>
      <c r="J2423">
        <v>2.8903399999999999E-2</v>
      </c>
      <c r="N2423" s="1"/>
    </row>
    <row r="2424" spans="1:14" x14ac:dyDescent="0.25">
      <c r="A2424" t="s">
        <v>52</v>
      </c>
      <c r="B2424">
        <v>15</v>
      </c>
      <c r="C2424" s="1" t="s">
        <v>7</v>
      </c>
      <c r="D2424" s="1">
        <v>41505</v>
      </c>
      <c r="E2424">
        <v>0</v>
      </c>
      <c r="F2424" t="str">
        <f t="shared" si="37"/>
        <v>Both15Stockton415050</v>
      </c>
      <c r="G2424" s="23">
        <v>2.2611013</v>
      </c>
      <c r="H2424">
        <v>9261</v>
      </c>
      <c r="I2424">
        <v>100.2213</v>
      </c>
      <c r="J2424">
        <v>3.8446500000000002E-2</v>
      </c>
      <c r="N2424" s="1"/>
    </row>
    <row r="2425" spans="1:14" x14ac:dyDescent="0.25">
      <c r="A2425" t="s">
        <v>52</v>
      </c>
      <c r="B2425">
        <v>15</v>
      </c>
      <c r="C2425" s="1" t="s">
        <v>7</v>
      </c>
      <c r="D2425" s="1">
        <v>41505</v>
      </c>
      <c r="E2425">
        <v>1</v>
      </c>
      <c r="F2425" t="str">
        <f t="shared" si="37"/>
        <v>Both15Stockton415051</v>
      </c>
      <c r="G2425" s="23">
        <v>1.8749525</v>
      </c>
      <c r="H2425">
        <v>9261</v>
      </c>
      <c r="I2425">
        <v>100.2213</v>
      </c>
      <c r="J2425">
        <v>3.8446500000000002E-2</v>
      </c>
      <c r="N2425" s="1"/>
    </row>
    <row r="2426" spans="1:14" x14ac:dyDescent="0.25">
      <c r="A2426" t="s">
        <v>52</v>
      </c>
      <c r="B2426">
        <v>15</v>
      </c>
      <c r="C2426" s="1" t="s">
        <v>7</v>
      </c>
      <c r="D2426" s="1">
        <v>41474</v>
      </c>
      <c r="E2426">
        <v>0</v>
      </c>
      <c r="F2426" t="str">
        <f t="shared" si="37"/>
        <v>Both15Stockton414740</v>
      </c>
      <c r="G2426" s="23">
        <v>1.6203897</v>
      </c>
      <c r="H2426">
        <v>9261</v>
      </c>
      <c r="I2426">
        <v>93.096180000000004</v>
      </c>
      <c r="J2426">
        <v>3.0550500000000001E-2</v>
      </c>
      <c r="N2426" s="1"/>
    </row>
    <row r="2427" spans="1:14" x14ac:dyDescent="0.25">
      <c r="A2427" t="s">
        <v>52</v>
      </c>
      <c r="B2427">
        <v>15</v>
      </c>
      <c r="C2427" s="1" t="s">
        <v>7</v>
      </c>
      <c r="D2427" s="1">
        <v>41474</v>
      </c>
      <c r="E2427">
        <v>1</v>
      </c>
      <c r="F2427" t="str">
        <f t="shared" si="37"/>
        <v>Both15Stockton414741</v>
      </c>
      <c r="G2427" s="23">
        <v>1.3329991000000001</v>
      </c>
      <c r="H2427">
        <v>9261</v>
      </c>
      <c r="I2427">
        <v>93.096180000000004</v>
      </c>
      <c r="J2427">
        <v>3.0550500000000001E-2</v>
      </c>
      <c r="N2427" s="1"/>
    </row>
    <row r="2428" spans="1:14" x14ac:dyDescent="0.25">
      <c r="A2428" t="s">
        <v>52</v>
      </c>
      <c r="B2428">
        <v>15</v>
      </c>
      <c r="C2428" s="1" t="s">
        <v>7</v>
      </c>
      <c r="D2428" s="1">
        <v>41453</v>
      </c>
      <c r="E2428">
        <v>0</v>
      </c>
      <c r="F2428" t="str">
        <f t="shared" si="37"/>
        <v>Both15Stockton414530</v>
      </c>
      <c r="G2428" s="23">
        <v>2.3313583000000002</v>
      </c>
      <c r="H2428">
        <v>9287</v>
      </c>
      <c r="I2428">
        <v>99.348470000000006</v>
      </c>
      <c r="J2428">
        <v>3.9339199999999998E-2</v>
      </c>
      <c r="N2428" s="1"/>
    </row>
    <row r="2429" spans="1:14" x14ac:dyDescent="0.25">
      <c r="A2429" t="s">
        <v>52</v>
      </c>
      <c r="B2429">
        <v>15</v>
      </c>
      <c r="C2429" s="1" t="s">
        <v>7</v>
      </c>
      <c r="D2429" s="1">
        <v>41453</v>
      </c>
      <c r="E2429">
        <v>1</v>
      </c>
      <c r="F2429" t="str">
        <f t="shared" si="37"/>
        <v>Both15Stockton414531</v>
      </c>
      <c r="G2429" s="23">
        <v>1.846368</v>
      </c>
      <c r="H2429">
        <v>9287</v>
      </c>
      <c r="I2429">
        <v>99.348470000000006</v>
      </c>
      <c r="J2429">
        <v>3.9339199999999998E-2</v>
      </c>
      <c r="N2429" s="1"/>
    </row>
    <row r="2430" spans="1:14" x14ac:dyDescent="0.25">
      <c r="A2430" t="s">
        <v>52</v>
      </c>
      <c r="B2430">
        <v>15</v>
      </c>
      <c r="C2430" s="1" t="s">
        <v>7</v>
      </c>
      <c r="D2430" s="1" t="s">
        <v>36</v>
      </c>
      <c r="E2430">
        <v>0</v>
      </c>
      <c r="F2430" t="str">
        <f t="shared" si="37"/>
        <v>Both15StocktonAverage Event Day0</v>
      </c>
      <c r="G2430" s="23">
        <v>2.0599207000000002</v>
      </c>
      <c r="H2430">
        <v>9263.75</v>
      </c>
      <c r="I2430">
        <v>97.233069999999998</v>
      </c>
      <c r="J2430">
        <v>1.30578E-2</v>
      </c>
      <c r="N2430" s="1"/>
    </row>
    <row r="2431" spans="1:14" x14ac:dyDescent="0.25">
      <c r="A2431" t="s">
        <v>52</v>
      </c>
      <c r="B2431">
        <v>15</v>
      </c>
      <c r="C2431" s="1" t="s">
        <v>7</v>
      </c>
      <c r="D2431" s="1" t="s">
        <v>36</v>
      </c>
      <c r="E2431">
        <v>1</v>
      </c>
      <c r="F2431" t="str">
        <f t="shared" si="37"/>
        <v>Both15StocktonAverage Event Day1</v>
      </c>
      <c r="G2431" s="23">
        <v>1.6813653</v>
      </c>
      <c r="H2431">
        <v>9263.75</v>
      </c>
      <c r="I2431">
        <v>97.233069999999998</v>
      </c>
      <c r="J2431">
        <v>1.30578E-2</v>
      </c>
      <c r="N2431" s="1"/>
    </row>
    <row r="2432" spans="1:14" x14ac:dyDescent="0.25">
      <c r="A2432" t="s">
        <v>52</v>
      </c>
      <c r="B2432">
        <v>16</v>
      </c>
      <c r="C2432" s="1" t="s">
        <v>17</v>
      </c>
      <c r="D2432" s="1">
        <v>41456</v>
      </c>
      <c r="E2432">
        <v>0</v>
      </c>
      <c r="F2432" t="str">
        <f t="shared" si="37"/>
        <v>Both16All414560</v>
      </c>
      <c r="G2432" s="23">
        <v>1.9612653</v>
      </c>
      <c r="H2432">
        <v>117919</v>
      </c>
      <c r="I2432">
        <v>95.102069999999998</v>
      </c>
      <c r="J2432">
        <v>1.02749E-2</v>
      </c>
      <c r="N2432" s="1"/>
    </row>
    <row r="2433" spans="1:14" x14ac:dyDescent="0.25">
      <c r="A2433" t="s">
        <v>52</v>
      </c>
      <c r="B2433">
        <v>16</v>
      </c>
      <c r="C2433" s="1" t="s">
        <v>17</v>
      </c>
      <c r="D2433" s="1">
        <v>41456</v>
      </c>
      <c r="E2433">
        <v>1</v>
      </c>
      <c r="F2433" t="str">
        <f t="shared" si="37"/>
        <v>Both16All414561</v>
      </c>
      <c r="G2433" s="23">
        <v>1.5165914</v>
      </c>
      <c r="H2433">
        <v>117919</v>
      </c>
      <c r="I2433">
        <v>95.102069999999998</v>
      </c>
      <c r="J2433">
        <v>1.02749E-2</v>
      </c>
      <c r="N2433" s="1"/>
    </row>
    <row r="2434" spans="1:14" x14ac:dyDescent="0.25">
      <c r="A2434" t="s">
        <v>52</v>
      </c>
      <c r="B2434">
        <v>16</v>
      </c>
      <c r="C2434" s="1" t="s">
        <v>17</v>
      </c>
      <c r="D2434" s="1">
        <v>41457</v>
      </c>
      <c r="E2434">
        <v>0</v>
      </c>
      <c r="F2434" t="str">
        <f t="shared" si="37"/>
        <v>Both16All414570</v>
      </c>
      <c r="G2434" s="23">
        <v>2.0695060999999999</v>
      </c>
      <c r="H2434">
        <v>117977</v>
      </c>
      <c r="I2434">
        <v>95.160510000000002</v>
      </c>
      <c r="J2434">
        <v>1.0771299999999999E-2</v>
      </c>
      <c r="N2434" s="1"/>
    </row>
    <row r="2435" spans="1:14" x14ac:dyDescent="0.25">
      <c r="A2435" t="s">
        <v>52</v>
      </c>
      <c r="B2435">
        <v>16</v>
      </c>
      <c r="C2435" s="1" t="s">
        <v>17</v>
      </c>
      <c r="D2435" s="1">
        <v>41457</v>
      </c>
      <c r="E2435">
        <v>1</v>
      </c>
      <c r="F2435" t="str">
        <f t="shared" ref="F2435:F2498" si="38">CONCATENATE(A2435,B2435,C2435,D2435,E2435)</f>
        <v>Both16All414571</v>
      </c>
      <c r="G2435" s="23">
        <v>1.6102301999999999</v>
      </c>
      <c r="H2435">
        <v>117977</v>
      </c>
      <c r="I2435">
        <v>95.160510000000002</v>
      </c>
      <c r="J2435">
        <v>1.0771299999999999E-2</v>
      </c>
      <c r="N2435" s="1"/>
    </row>
    <row r="2436" spans="1:14" x14ac:dyDescent="0.25">
      <c r="A2436" t="s">
        <v>52</v>
      </c>
      <c r="B2436">
        <v>16</v>
      </c>
      <c r="C2436" s="1" t="s">
        <v>17</v>
      </c>
      <c r="D2436" s="1">
        <v>41432</v>
      </c>
      <c r="E2436">
        <v>0</v>
      </c>
      <c r="F2436" t="str">
        <f t="shared" si="38"/>
        <v>Both16All414320</v>
      </c>
      <c r="G2436" s="23">
        <v>1.4792949</v>
      </c>
      <c r="H2436">
        <v>114764</v>
      </c>
      <c r="I2436">
        <v>91.163799999999995</v>
      </c>
      <c r="J2436">
        <v>8.8892999999999993E-3</v>
      </c>
      <c r="N2436" s="1"/>
    </row>
    <row r="2437" spans="1:14" x14ac:dyDescent="0.25">
      <c r="A2437" t="s">
        <v>52</v>
      </c>
      <c r="B2437">
        <v>16</v>
      </c>
      <c r="C2437" s="1" t="s">
        <v>17</v>
      </c>
      <c r="D2437" s="1">
        <v>41432</v>
      </c>
      <c r="E2437">
        <v>1</v>
      </c>
      <c r="F2437" t="str">
        <f t="shared" si="38"/>
        <v>Both16All414321</v>
      </c>
      <c r="G2437" s="23">
        <v>1.1409947</v>
      </c>
      <c r="H2437">
        <v>114764</v>
      </c>
      <c r="I2437">
        <v>91.163799999999995</v>
      </c>
      <c r="J2437">
        <v>8.8892999999999993E-3</v>
      </c>
      <c r="N2437" s="1"/>
    </row>
    <row r="2438" spans="1:14" x14ac:dyDescent="0.25">
      <c r="A2438" t="s">
        <v>52</v>
      </c>
      <c r="B2438">
        <v>16</v>
      </c>
      <c r="C2438" s="1" t="s">
        <v>17</v>
      </c>
      <c r="D2438" s="1">
        <v>41526</v>
      </c>
      <c r="E2438">
        <v>0</v>
      </c>
      <c r="F2438" t="str">
        <f t="shared" si="38"/>
        <v>Both16All415260</v>
      </c>
      <c r="G2438" s="23">
        <v>1.5445069</v>
      </c>
      <c r="H2438">
        <v>119320</v>
      </c>
      <c r="I2438">
        <v>91.23921</v>
      </c>
      <c r="J2438">
        <v>8.6526999999999993E-3</v>
      </c>
      <c r="N2438" s="1"/>
    </row>
    <row r="2439" spans="1:14" x14ac:dyDescent="0.25">
      <c r="A2439" t="s">
        <v>52</v>
      </c>
      <c r="B2439">
        <v>16</v>
      </c>
      <c r="C2439" s="1" t="s">
        <v>17</v>
      </c>
      <c r="D2439" s="1">
        <v>41526</v>
      </c>
      <c r="E2439">
        <v>1</v>
      </c>
      <c r="F2439" t="str">
        <f t="shared" si="38"/>
        <v>Both16All415261</v>
      </c>
      <c r="G2439" s="23">
        <v>1.2048662000000001</v>
      </c>
      <c r="H2439">
        <v>119320</v>
      </c>
      <c r="I2439">
        <v>91.23921</v>
      </c>
      <c r="J2439">
        <v>8.6526999999999993E-3</v>
      </c>
      <c r="N2439" s="1"/>
    </row>
    <row r="2440" spans="1:14" x14ac:dyDescent="0.25">
      <c r="A2440" t="s">
        <v>52</v>
      </c>
      <c r="B2440">
        <v>16</v>
      </c>
      <c r="C2440" s="1" t="s">
        <v>17</v>
      </c>
      <c r="D2440" s="1">
        <v>41527</v>
      </c>
      <c r="E2440">
        <v>0</v>
      </c>
      <c r="F2440" t="str">
        <f t="shared" si="38"/>
        <v>Both16All415270</v>
      </c>
      <c r="G2440" s="23">
        <v>1.2736529999999999</v>
      </c>
      <c r="H2440">
        <v>119288</v>
      </c>
      <c r="I2440">
        <v>83.062470000000005</v>
      </c>
      <c r="J2440">
        <v>7.5307000000000004E-3</v>
      </c>
      <c r="N2440" s="1"/>
    </row>
    <row r="2441" spans="1:14" x14ac:dyDescent="0.25">
      <c r="A2441" t="s">
        <v>52</v>
      </c>
      <c r="B2441">
        <v>16</v>
      </c>
      <c r="C2441" s="1" t="s">
        <v>17</v>
      </c>
      <c r="D2441" s="1">
        <v>41527</v>
      </c>
      <c r="E2441">
        <v>1</v>
      </c>
      <c r="F2441" t="str">
        <f t="shared" si="38"/>
        <v>Both16All415271</v>
      </c>
      <c r="G2441" s="23">
        <v>1.0588138</v>
      </c>
      <c r="H2441">
        <v>119288</v>
      </c>
      <c r="I2441">
        <v>83.062470000000005</v>
      </c>
      <c r="J2441">
        <v>7.5307000000000004E-3</v>
      </c>
      <c r="N2441" s="1"/>
    </row>
    <row r="2442" spans="1:14" x14ac:dyDescent="0.25">
      <c r="A2442" t="s">
        <v>52</v>
      </c>
      <c r="B2442">
        <v>16</v>
      </c>
      <c r="C2442" s="1" t="s">
        <v>17</v>
      </c>
      <c r="D2442" s="1">
        <v>41505</v>
      </c>
      <c r="E2442">
        <v>0</v>
      </c>
      <c r="F2442" t="str">
        <f t="shared" si="38"/>
        <v>Both16All415050</v>
      </c>
      <c r="G2442" s="23">
        <v>1.7431563000000001</v>
      </c>
      <c r="H2442">
        <v>119278</v>
      </c>
      <c r="I2442">
        <v>90.607349999999997</v>
      </c>
      <c r="J2442">
        <v>9.6576000000000006E-3</v>
      </c>
      <c r="N2442" s="1"/>
    </row>
    <row r="2443" spans="1:14" x14ac:dyDescent="0.25">
      <c r="A2443" t="s">
        <v>52</v>
      </c>
      <c r="B2443">
        <v>16</v>
      </c>
      <c r="C2443" s="1" t="s">
        <v>17</v>
      </c>
      <c r="D2443" s="1">
        <v>41505</v>
      </c>
      <c r="E2443">
        <v>1</v>
      </c>
      <c r="F2443" t="str">
        <f t="shared" si="38"/>
        <v>Both16All415051</v>
      </c>
      <c r="G2443" s="23">
        <v>1.3755740999999999</v>
      </c>
      <c r="H2443">
        <v>119278</v>
      </c>
      <c r="I2443">
        <v>90.607349999999997</v>
      </c>
      <c r="J2443">
        <v>9.6576000000000006E-3</v>
      </c>
      <c r="N2443" s="1"/>
    </row>
    <row r="2444" spans="1:14" x14ac:dyDescent="0.25">
      <c r="A2444" t="s">
        <v>52</v>
      </c>
      <c r="B2444">
        <v>16</v>
      </c>
      <c r="C2444" s="1" t="s">
        <v>17</v>
      </c>
      <c r="D2444" s="1">
        <v>41474</v>
      </c>
      <c r="E2444">
        <v>0</v>
      </c>
      <c r="F2444" t="str">
        <f t="shared" si="38"/>
        <v>Both16All414740</v>
      </c>
      <c r="G2444" s="23">
        <v>1.4044956</v>
      </c>
      <c r="H2444">
        <v>118810</v>
      </c>
      <c r="I2444">
        <v>87.355909999999994</v>
      </c>
      <c r="J2444">
        <v>8.2561000000000006E-3</v>
      </c>
      <c r="N2444" s="1"/>
    </row>
    <row r="2445" spans="1:14" x14ac:dyDescent="0.25">
      <c r="A2445" t="s">
        <v>52</v>
      </c>
      <c r="B2445">
        <v>16</v>
      </c>
      <c r="C2445" s="1" t="s">
        <v>17</v>
      </c>
      <c r="D2445" s="1">
        <v>41474</v>
      </c>
      <c r="E2445">
        <v>1</v>
      </c>
      <c r="F2445" t="str">
        <f t="shared" si="38"/>
        <v>Both16All414741</v>
      </c>
      <c r="G2445" s="23">
        <v>1.1231624</v>
      </c>
      <c r="H2445">
        <v>118810</v>
      </c>
      <c r="I2445">
        <v>87.355909999999994</v>
      </c>
      <c r="J2445">
        <v>8.2561000000000006E-3</v>
      </c>
      <c r="N2445" s="1"/>
    </row>
    <row r="2446" spans="1:14" x14ac:dyDescent="0.25">
      <c r="A2446" t="s">
        <v>52</v>
      </c>
      <c r="B2446">
        <v>16</v>
      </c>
      <c r="C2446" s="1" t="s">
        <v>17</v>
      </c>
      <c r="D2446" s="1">
        <v>41453</v>
      </c>
      <c r="E2446">
        <v>0</v>
      </c>
      <c r="F2446" t="str">
        <f t="shared" si="38"/>
        <v>Both16All414530</v>
      </c>
      <c r="G2446" s="23">
        <v>1.8878280000000001</v>
      </c>
      <c r="H2446">
        <v>117796</v>
      </c>
      <c r="I2446">
        <v>95.428060000000002</v>
      </c>
      <c r="J2446">
        <v>1.0153499999999999E-2</v>
      </c>
      <c r="N2446" s="1"/>
    </row>
    <row r="2447" spans="1:14" x14ac:dyDescent="0.25">
      <c r="A2447" t="s">
        <v>52</v>
      </c>
      <c r="B2447">
        <v>16</v>
      </c>
      <c r="C2447" s="1" t="s">
        <v>17</v>
      </c>
      <c r="D2447" s="1">
        <v>41453</v>
      </c>
      <c r="E2447">
        <v>1</v>
      </c>
      <c r="F2447" t="str">
        <f t="shared" si="38"/>
        <v>Both16All414531</v>
      </c>
      <c r="G2447" s="23">
        <v>1.3931248000000001</v>
      </c>
      <c r="H2447">
        <v>117796</v>
      </c>
      <c r="I2447">
        <v>95.428060000000002</v>
      </c>
      <c r="J2447">
        <v>1.0153499999999999E-2</v>
      </c>
      <c r="N2447" s="1"/>
    </row>
    <row r="2448" spans="1:14" x14ac:dyDescent="0.25">
      <c r="A2448" t="s">
        <v>52</v>
      </c>
      <c r="B2448">
        <v>16</v>
      </c>
      <c r="C2448" s="1" t="s">
        <v>17</v>
      </c>
      <c r="D2448" s="1" t="s">
        <v>36</v>
      </c>
      <c r="E2448">
        <v>0</v>
      </c>
      <c r="F2448" t="str">
        <f t="shared" si="38"/>
        <v>Both16AllAverage Event Day0</v>
      </c>
      <c r="G2448" s="23">
        <v>1.6716863</v>
      </c>
      <c r="H2448">
        <v>118144</v>
      </c>
      <c r="I2448">
        <v>91.127619999999993</v>
      </c>
      <c r="J2448">
        <v>3.3413000000000002E-3</v>
      </c>
      <c r="N2448" s="1"/>
    </row>
    <row r="2449" spans="1:14" x14ac:dyDescent="0.25">
      <c r="A2449" t="s">
        <v>52</v>
      </c>
      <c r="B2449">
        <v>16</v>
      </c>
      <c r="C2449" s="1" t="s">
        <v>17</v>
      </c>
      <c r="D2449" s="1" t="s">
        <v>36</v>
      </c>
      <c r="E2449">
        <v>1</v>
      </c>
      <c r="F2449" t="str">
        <f t="shared" si="38"/>
        <v>Both16AllAverage Event Day1</v>
      </c>
      <c r="G2449" s="23">
        <v>1.3031591</v>
      </c>
      <c r="H2449">
        <v>118144</v>
      </c>
      <c r="I2449">
        <v>91.127619999999993</v>
      </c>
      <c r="J2449">
        <v>3.3413000000000002E-3</v>
      </c>
      <c r="N2449" s="1"/>
    </row>
    <row r="2450" spans="1:14" x14ac:dyDescent="0.25">
      <c r="A2450" t="s">
        <v>52</v>
      </c>
      <c r="B2450">
        <v>16</v>
      </c>
      <c r="C2450" s="1" t="s">
        <v>3</v>
      </c>
      <c r="D2450" s="1">
        <v>41456</v>
      </c>
      <c r="E2450">
        <v>0</v>
      </c>
      <c r="F2450" t="str">
        <f t="shared" si="38"/>
        <v>Both16Greater Bay Area414560</v>
      </c>
      <c r="G2450" s="23">
        <v>1.3698106999999999</v>
      </c>
      <c r="H2450">
        <v>51870</v>
      </c>
      <c r="I2450">
        <v>89.953050000000005</v>
      </c>
      <c r="J2450">
        <v>1.29303E-2</v>
      </c>
      <c r="N2450" s="1"/>
    </row>
    <row r="2451" spans="1:14" x14ac:dyDescent="0.25">
      <c r="A2451" t="s">
        <v>52</v>
      </c>
      <c r="B2451">
        <v>16</v>
      </c>
      <c r="C2451" s="1" t="s">
        <v>3</v>
      </c>
      <c r="D2451" s="1">
        <v>41456</v>
      </c>
      <c r="E2451">
        <v>1</v>
      </c>
      <c r="F2451" t="str">
        <f t="shared" si="38"/>
        <v>Both16Greater Bay Area414561</v>
      </c>
      <c r="G2451" s="23">
        <v>1.0231942000000001</v>
      </c>
      <c r="H2451">
        <v>51870</v>
      </c>
      <c r="I2451">
        <v>89.953050000000005</v>
      </c>
      <c r="J2451">
        <v>1.29303E-2</v>
      </c>
      <c r="N2451" s="1"/>
    </row>
    <row r="2452" spans="1:14" x14ac:dyDescent="0.25">
      <c r="A2452" t="s">
        <v>52</v>
      </c>
      <c r="B2452">
        <v>16</v>
      </c>
      <c r="C2452" s="1" t="s">
        <v>3</v>
      </c>
      <c r="D2452" s="1">
        <v>41457</v>
      </c>
      <c r="E2452">
        <v>0</v>
      </c>
      <c r="F2452" t="str">
        <f t="shared" si="38"/>
        <v>Both16Greater Bay Area414570</v>
      </c>
      <c r="G2452" s="23">
        <v>1.4505007999999999</v>
      </c>
      <c r="H2452">
        <v>51913</v>
      </c>
      <c r="I2452">
        <v>88.30735</v>
      </c>
      <c r="J2452">
        <v>1.3624900000000001E-2</v>
      </c>
      <c r="N2452" s="1"/>
    </row>
    <row r="2453" spans="1:14" x14ac:dyDescent="0.25">
      <c r="A2453" t="s">
        <v>52</v>
      </c>
      <c r="B2453">
        <v>16</v>
      </c>
      <c r="C2453" s="1" t="s">
        <v>3</v>
      </c>
      <c r="D2453" s="1">
        <v>41457</v>
      </c>
      <c r="E2453">
        <v>1</v>
      </c>
      <c r="F2453" t="str">
        <f t="shared" si="38"/>
        <v>Both16Greater Bay Area414571</v>
      </c>
      <c r="G2453" s="23">
        <v>1.0762608</v>
      </c>
      <c r="H2453">
        <v>51913</v>
      </c>
      <c r="I2453">
        <v>88.30735</v>
      </c>
      <c r="J2453">
        <v>1.3624900000000001E-2</v>
      </c>
      <c r="N2453" s="1"/>
    </row>
    <row r="2454" spans="1:14" x14ac:dyDescent="0.25">
      <c r="A2454" t="s">
        <v>52</v>
      </c>
      <c r="B2454">
        <v>16</v>
      </c>
      <c r="C2454" s="1" t="s">
        <v>3</v>
      </c>
      <c r="D2454" s="1">
        <v>41432</v>
      </c>
      <c r="E2454">
        <v>0</v>
      </c>
      <c r="F2454" t="str">
        <f t="shared" si="38"/>
        <v>Both16Greater Bay Area414320</v>
      </c>
      <c r="G2454" s="23">
        <v>0.88019033999999996</v>
      </c>
      <c r="H2454">
        <v>50126</v>
      </c>
      <c r="I2454">
        <v>84.476129999999998</v>
      </c>
      <c r="J2454">
        <v>9.2370000000000004E-3</v>
      </c>
      <c r="N2454" s="1"/>
    </row>
    <row r="2455" spans="1:14" x14ac:dyDescent="0.25">
      <c r="A2455" t="s">
        <v>52</v>
      </c>
      <c r="B2455">
        <v>16</v>
      </c>
      <c r="C2455" s="1" t="s">
        <v>3</v>
      </c>
      <c r="D2455" s="1">
        <v>41432</v>
      </c>
      <c r="E2455">
        <v>1</v>
      </c>
      <c r="F2455" t="str">
        <f t="shared" si="38"/>
        <v>Both16Greater Bay Area414321</v>
      </c>
      <c r="G2455" s="23">
        <v>0.70161501000000004</v>
      </c>
      <c r="H2455">
        <v>50126</v>
      </c>
      <c r="I2455">
        <v>84.476129999999998</v>
      </c>
      <c r="J2455">
        <v>9.2370000000000004E-3</v>
      </c>
      <c r="N2455" s="1"/>
    </row>
    <row r="2456" spans="1:14" x14ac:dyDescent="0.25">
      <c r="A2456" t="s">
        <v>52</v>
      </c>
      <c r="B2456">
        <v>16</v>
      </c>
      <c r="C2456" s="1" t="s">
        <v>3</v>
      </c>
      <c r="D2456" s="1">
        <v>41526</v>
      </c>
      <c r="E2456">
        <v>0</v>
      </c>
      <c r="F2456" t="str">
        <f t="shared" si="38"/>
        <v>Both16Greater Bay Area415260</v>
      </c>
      <c r="G2456" s="23">
        <v>1.0995273999999999</v>
      </c>
      <c r="H2456">
        <v>52756</v>
      </c>
      <c r="I2456">
        <v>85.908619999999999</v>
      </c>
      <c r="J2456">
        <v>1.0783299999999999E-2</v>
      </c>
      <c r="N2456" s="1"/>
    </row>
    <row r="2457" spans="1:14" x14ac:dyDescent="0.25">
      <c r="A2457" t="s">
        <v>52</v>
      </c>
      <c r="B2457">
        <v>16</v>
      </c>
      <c r="C2457" s="1" t="s">
        <v>3</v>
      </c>
      <c r="D2457" s="1">
        <v>41526</v>
      </c>
      <c r="E2457">
        <v>1</v>
      </c>
      <c r="F2457" t="str">
        <f t="shared" si="38"/>
        <v>Both16Greater Bay Area415261</v>
      </c>
      <c r="G2457" s="23">
        <v>0.84289718000000002</v>
      </c>
      <c r="H2457">
        <v>52756</v>
      </c>
      <c r="I2457">
        <v>85.908619999999999</v>
      </c>
      <c r="J2457">
        <v>1.0783299999999999E-2</v>
      </c>
      <c r="N2457" s="1"/>
    </row>
    <row r="2458" spans="1:14" x14ac:dyDescent="0.25">
      <c r="A2458" t="s">
        <v>52</v>
      </c>
      <c r="B2458">
        <v>16</v>
      </c>
      <c r="C2458" s="1" t="s">
        <v>3</v>
      </c>
      <c r="D2458" s="1">
        <v>41527</v>
      </c>
      <c r="E2458">
        <v>0</v>
      </c>
      <c r="F2458" t="str">
        <f t="shared" si="38"/>
        <v>Both16Greater Bay Area415270</v>
      </c>
      <c r="G2458" s="23">
        <v>0.77758216999999996</v>
      </c>
      <c r="H2458">
        <v>52743</v>
      </c>
      <c r="I2458">
        <v>76.080060000000003</v>
      </c>
      <c r="J2458">
        <v>7.5893000000000002E-3</v>
      </c>
      <c r="N2458" s="1"/>
    </row>
    <row r="2459" spans="1:14" x14ac:dyDescent="0.25">
      <c r="A2459" t="s">
        <v>52</v>
      </c>
      <c r="B2459">
        <v>16</v>
      </c>
      <c r="C2459" s="1" t="s">
        <v>3</v>
      </c>
      <c r="D2459" s="1">
        <v>41527</v>
      </c>
      <c r="E2459">
        <v>1</v>
      </c>
      <c r="F2459" t="str">
        <f t="shared" si="38"/>
        <v>Both16Greater Bay Area415271</v>
      </c>
      <c r="G2459" s="23">
        <v>0.67807419000000002</v>
      </c>
      <c r="H2459">
        <v>52743</v>
      </c>
      <c r="I2459">
        <v>76.080060000000003</v>
      </c>
      <c r="J2459">
        <v>7.5893000000000002E-3</v>
      </c>
      <c r="N2459" s="1"/>
    </row>
    <row r="2460" spans="1:14" x14ac:dyDescent="0.25">
      <c r="A2460" t="s">
        <v>52</v>
      </c>
      <c r="B2460">
        <v>16</v>
      </c>
      <c r="C2460" s="1" t="s">
        <v>3</v>
      </c>
      <c r="D2460" s="1">
        <v>41505</v>
      </c>
      <c r="E2460">
        <v>0</v>
      </c>
      <c r="F2460" t="str">
        <f t="shared" si="38"/>
        <v>Both16Greater Bay Area415050</v>
      </c>
      <c r="G2460" s="23">
        <v>1.2048432</v>
      </c>
      <c r="H2460">
        <v>52687</v>
      </c>
      <c r="I2460">
        <v>83.671210000000002</v>
      </c>
      <c r="J2460">
        <v>1.1708700000000001E-2</v>
      </c>
      <c r="N2460" s="1"/>
    </row>
    <row r="2461" spans="1:14" x14ac:dyDescent="0.25">
      <c r="A2461" t="s">
        <v>52</v>
      </c>
      <c r="B2461">
        <v>16</v>
      </c>
      <c r="C2461" s="1" t="s">
        <v>3</v>
      </c>
      <c r="D2461" s="1">
        <v>41505</v>
      </c>
      <c r="E2461">
        <v>1</v>
      </c>
      <c r="F2461" t="str">
        <f t="shared" si="38"/>
        <v>Both16Greater Bay Area415051</v>
      </c>
      <c r="G2461" s="23">
        <v>0.92037475000000002</v>
      </c>
      <c r="H2461">
        <v>52687</v>
      </c>
      <c r="I2461">
        <v>83.671210000000002</v>
      </c>
      <c r="J2461">
        <v>1.1708700000000001E-2</v>
      </c>
      <c r="N2461" s="1"/>
    </row>
    <row r="2462" spans="1:14" x14ac:dyDescent="0.25">
      <c r="A2462" t="s">
        <v>52</v>
      </c>
      <c r="B2462">
        <v>16</v>
      </c>
      <c r="C2462" s="1" t="s">
        <v>3</v>
      </c>
      <c r="D2462" s="1">
        <v>41474</v>
      </c>
      <c r="E2462">
        <v>0</v>
      </c>
      <c r="F2462" t="str">
        <f t="shared" si="38"/>
        <v>Both16Greater Bay Area414740</v>
      </c>
      <c r="G2462" s="23">
        <v>0.82145489999999999</v>
      </c>
      <c r="H2462">
        <v>52392</v>
      </c>
      <c r="I2462">
        <v>78.982479999999995</v>
      </c>
      <c r="J2462">
        <v>8.2503999999999997E-3</v>
      </c>
      <c r="N2462" s="1"/>
    </row>
    <row r="2463" spans="1:14" x14ac:dyDescent="0.25">
      <c r="A2463" t="s">
        <v>52</v>
      </c>
      <c r="B2463">
        <v>16</v>
      </c>
      <c r="C2463" s="1" t="s">
        <v>3</v>
      </c>
      <c r="D2463" s="1">
        <v>41474</v>
      </c>
      <c r="E2463">
        <v>1</v>
      </c>
      <c r="F2463" t="str">
        <f t="shared" si="38"/>
        <v>Both16Greater Bay Area414741</v>
      </c>
      <c r="G2463" s="23">
        <v>0.68753140000000001</v>
      </c>
      <c r="H2463">
        <v>52392</v>
      </c>
      <c r="I2463">
        <v>78.982479999999995</v>
      </c>
      <c r="J2463">
        <v>8.2503999999999997E-3</v>
      </c>
      <c r="N2463" s="1"/>
    </row>
    <row r="2464" spans="1:14" x14ac:dyDescent="0.25">
      <c r="A2464" t="s">
        <v>52</v>
      </c>
      <c r="B2464">
        <v>16</v>
      </c>
      <c r="C2464" s="1" t="s">
        <v>3</v>
      </c>
      <c r="D2464" s="1">
        <v>41453</v>
      </c>
      <c r="E2464">
        <v>0</v>
      </c>
      <c r="F2464" t="str">
        <f t="shared" si="38"/>
        <v>Both16Greater Bay Area414530</v>
      </c>
      <c r="G2464" s="23">
        <v>1.3454585999999999</v>
      </c>
      <c r="H2464">
        <v>51785</v>
      </c>
      <c r="I2464">
        <v>90.953410000000005</v>
      </c>
      <c r="J2464">
        <v>1.2975E-2</v>
      </c>
      <c r="N2464" s="1"/>
    </row>
    <row r="2465" spans="1:14" x14ac:dyDescent="0.25">
      <c r="A2465" t="s">
        <v>52</v>
      </c>
      <c r="B2465">
        <v>16</v>
      </c>
      <c r="C2465" s="1" t="s">
        <v>3</v>
      </c>
      <c r="D2465" s="1">
        <v>41453</v>
      </c>
      <c r="E2465">
        <v>1</v>
      </c>
      <c r="F2465" t="str">
        <f t="shared" si="38"/>
        <v>Both16Greater Bay Area414531</v>
      </c>
      <c r="G2465" s="23">
        <v>0.95867585</v>
      </c>
      <c r="H2465">
        <v>51785</v>
      </c>
      <c r="I2465">
        <v>90.953410000000005</v>
      </c>
      <c r="J2465">
        <v>1.2975E-2</v>
      </c>
      <c r="N2465" s="1"/>
    </row>
    <row r="2466" spans="1:14" x14ac:dyDescent="0.25">
      <c r="A2466" t="s">
        <v>52</v>
      </c>
      <c r="B2466">
        <v>16</v>
      </c>
      <c r="C2466" s="1" t="s">
        <v>3</v>
      </c>
      <c r="D2466" s="1" t="s">
        <v>36</v>
      </c>
      <c r="E2466">
        <v>0</v>
      </c>
      <c r="F2466" t="str">
        <f t="shared" si="38"/>
        <v>Both16Greater Bay AreaAverage Event Day0</v>
      </c>
      <c r="G2466" s="23">
        <v>1.1195139000000001</v>
      </c>
      <c r="H2466">
        <v>52034</v>
      </c>
      <c r="I2466">
        <v>84.769139999999993</v>
      </c>
      <c r="J2466">
        <v>3.9960999999999998E-3</v>
      </c>
      <c r="N2466" s="1"/>
    </row>
    <row r="2467" spans="1:14" x14ac:dyDescent="0.25">
      <c r="A2467" t="s">
        <v>52</v>
      </c>
      <c r="B2467">
        <v>16</v>
      </c>
      <c r="C2467" s="1" t="s">
        <v>3</v>
      </c>
      <c r="D2467" s="1" t="s">
        <v>36</v>
      </c>
      <c r="E2467">
        <v>1</v>
      </c>
      <c r="F2467" t="str">
        <f t="shared" si="38"/>
        <v>Both16Greater Bay AreaAverage Event Day1</v>
      </c>
      <c r="G2467" s="23">
        <v>0.86136508000000001</v>
      </c>
      <c r="H2467">
        <v>52034</v>
      </c>
      <c r="I2467">
        <v>84.769139999999993</v>
      </c>
      <c r="J2467">
        <v>3.9960999999999998E-3</v>
      </c>
      <c r="N2467" s="1"/>
    </row>
    <row r="2468" spans="1:14" x14ac:dyDescent="0.25">
      <c r="A2468" t="s">
        <v>52</v>
      </c>
      <c r="B2468">
        <v>16</v>
      </c>
      <c r="C2468" s="1" t="s">
        <v>44</v>
      </c>
      <c r="D2468" s="1">
        <v>41456</v>
      </c>
      <c r="E2468">
        <v>0</v>
      </c>
      <c r="F2468" t="str">
        <f t="shared" si="38"/>
        <v>Both16Greater Fresno Area414560</v>
      </c>
      <c r="G2468" s="23">
        <v>2.8873106000000002</v>
      </c>
      <c r="H2468">
        <v>9577</v>
      </c>
      <c r="I2468">
        <v>101</v>
      </c>
      <c r="J2468">
        <v>3.8579299999999997E-2</v>
      </c>
      <c r="N2468" s="1"/>
    </row>
    <row r="2469" spans="1:14" x14ac:dyDescent="0.25">
      <c r="A2469" t="s">
        <v>52</v>
      </c>
      <c r="B2469">
        <v>16</v>
      </c>
      <c r="C2469" s="1" t="s">
        <v>44</v>
      </c>
      <c r="D2469" s="1">
        <v>41456</v>
      </c>
      <c r="E2469">
        <v>1</v>
      </c>
      <c r="F2469" t="str">
        <f t="shared" si="38"/>
        <v>Both16Greater Fresno Area414561</v>
      </c>
      <c r="G2469" s="23">
        <v>2.3041779</v>
      </c>
      <c r="H2469">
        <v>9577</v>
      </c>
      <c r="I2469">
        <v>101</v>
      </c>
      <c r="J2469">
        <v>3.8579299999999997E-2</v>
      </c>
      <c r="N2469" s="1"/>
    </row>
    <row r="2470" spans="1:14" x14ac:dyDescent="0.25">
      <c r="A2470" t="s">
        <v>52</v>
      </c>
      <c r="B2470">
        <v>16</v>
      </c>
      <c r="C2470" s="1" t="s">
        <v>44</v>
      </c>
      <c r="D2470" s="1">
        <v>41457</v>
      </c>
      <c r="E2470">
        <v>0</v>
      </c>
      <c r="F2470" t="str">
        <f t="shared" si="38"/>
        <v>Both16Greater Fresno Area414570</v>
      </c>
      <c r="G2470" s="23">
        <v>3.0040200000000001</v>
      </c>
      <c r="H2470">
        <v>9566</v>
      </c>
      <c r="I2470">
        <v>105.5</v>
      </c>
      <c r="J2470">
        <v>4.0093700000000003E-2</v>
      </c>
      <c r="N2470" s="1"/>
    </row>
    <row r="2471" spans="1:14" x14ac:dyDescent="0.25">
      <c r="A2471" t="s">
        <v>52</v>
      </c>
      <c r="B2471">
        <v>16</v>
      </c>
      <c r="C2471" s="1" t="s">
        <v>44</v>
      </c>
      <c r="D2471" s="1">
        <v>41457</v>
      </c>
      <c r="E2471">
        <v>1</v>
      </c>
      <c r="F2471" t="str">
        <f t="shared" si="38"/>
        <v>Both16Greater Fresno Area414571</v>
      </c>
      <c r="G2471" s="23">
        <v>2.4113983999999999</v>
      </c>
      <c r="H2471">
        <v>9566</v>
      </c>
      <c r="I2471">
        <v>105.5</v>
      </c>
      <c r="J2471">
        <v>4.0093700000000003E-2</v>
      </c>
      <c r="N2471" s="1"/>
    </row>
    <row r="2472" spans="1:14" x14ac:dyDescent="0.25">
      <c r="A2472" t="s">
        <v>52</v>
      </c>
      <c r="B2472">
        <v>16</v>
      </c>
      <c r="C2472" s="1" t="s">
        <v>44</v>
      </c>
      <c r="D2472" s="1">
        <v>41432</v>
      </c>
      <c r="E2472">
        <v>0</v>
      </c>
      <c r="F2472" t="str">
        <f t="shared" si="38"/>
        <v>Both16Greater Fresno Area414320</v>
      </c>
      <c r="G2472" s="23">
        <v>2.4972064999999999</v>
      </c>
      <c r="H2472">
        <v>9461</v>
      </c>
      <c r="I2472">
        <v>99.5</v>
      </c>
      <c r="J2472">
        <v>3.7239099999999997E-2</v>
      </c>
      <c r="N2472" s="1"/>
    </row>
    <row r="2473" spans="1:14" x14ac:dyDescent="0.25">
      <c r="A2473" t="s">
        <v>52</v>
      </c>
      <c r="B2473">
        <v>16</v>
      </c>
      <c r="C2473" s="1" t="s">
        <v>44</v>
      </c>
      <c r="D2473" s="1">
        <v>41432</v>
      </c>
      <c r="E2473">
        <v>1</v>
      </c>
      <c r="F2473" t="str">
        <f t="shared" si="38"/>
        <v>Both16Greater Fresno Area414321</v>
      </c>
      <c r="G2473" s="23">
        <v>1.8931884000000001</v>
      </c>
      <c r="H2473">
        <v>9461</v>
      </c>
      <c r="I2473">
        <v>99.5</v>
      </c>
      <c r="J2473">
        <v>3.7239099999999997E-2</v>
      </c>
      <c r="N2473" s="1"/>
    </row>
    <row r="2474" spans="1:14" x14ac:dyDescent="0.25">
      <c r="A2474" t="s">
        <v>52</v>
      </c>
      <c r="B2474">
        <v>16</v>
      </c>
      <c r="C2474" s="1" t="s">
        <v>44</v>
      </c>
      <c r="D2474" s="1">
        <v>41526</v>
      </c>
      <c r="E2474">
        <v>0</v>
      </c>
      <c r="F2474" t="str">
        <f t="shared" si="38"/>
        <v>Both16Greater Fresno Area415260</v>
      </c>
      <c r="G2474" s="23">
        <v>2.2481833</v>
      </c>
      <c r="H2474">
        <v>9624</v>
      </c>
      <c r="I2474">
        <v>99</v>
      </c>
      <c r="J2474">
        <v>3.3845899999999998E-2</v>
      </c>
      <c r="N2474" s="1"/>
    </row>
    <row r="2475" spans="1:14" x14ac:dyDescent="0.25">
      <c r="A2475" t="s">
        <v>52</v>
      </c>
      <c r="B2475">
        <v>16</v>
      </c>
      <c r="C2475" s="1" t="s">
        <v>44</v>
      </c>
      <c r="D2475" s="1">
        <v>41526</v>
      </c>
      <c r="E2475">
        <v>1</v>
      </c>
      <c r="F2475" t="str">
        <f t="shared" si="38"/>
        <v>Both16Greater Fresno Area415261</v>
      </c>
      <c r="G2475" s="23">
        <v>1.8337912000000001</v>
      </c>
      <c r="H2475">
        <v>9624</v>
      </c>
      <c r="I2475">
        <v>99</v>
      </c>
      <c r="J2475">
        <v>3.3845899999999998E-2</v>
      </c>
      <c r="N2475" s="1"/>
    </row>
    <row r="2476" spans="1:14" x14ac:dyDescent="0.25">
      <c r="A2476" t="s">
        <v>52</v>
      </c>
      <c r="B2476">
        <v>16</v>
      </c>
      <c r="C2476" s="1" t="s">
        <v>44</v>
      </c>
      <c r="D2476" s="1">
        <v>41527</v>
      </c>
      <c r="E2476">
        <v>0</v>
      </c>
      <c r="F2476" t="str">
        <f t="shared" si="38"/>
        <v>Both16Greater Fresno Area415270</v>
      </c>
      <c r="G2476" s="23">
        <v>2.1698464999999998</v>
      </c>
      <c r="H2476">
        <v>9619</v>
      </c>
      <c r="I2476">
        <v>98.5</v>
      </c>
      <c r="J2476">
        <v>3.33257E-2</v>
      </c>
      <c r="N2476" s="1"/>
    </row>
    <row r="2477" spans="1:14" x14ac:dyDescent="0.25">
      <c r="A2477" t="s">
        <v>52</v>
      </c>
      <c r="B2477">
        <v>16</v>
      </c>
      <c r="C2477" s="1" t="s">
        <v>44</v>
      </c>
      <c r="D2477" s="1">
        <v>41527</v>
      </c>
      <c r="E2477">
        <v>1</v>
      </c>
      <c r="F2477" t="str">
        <f t="shared" si="38"/>
        <v>Both16Greater Fresno Area415271</v>
      </c>
      <c r="G2477" s="23">
        <v>1.7813384000000001</v>
      </c>
      <c r="H2477">
        <v>9619</v>
      </c>
      <c r="I2477">
        <v>98.5</v>
      </c>
      <c r="J2477">
        <v>3.33257E-2</v>
      </c>
      <c r="N2477" s="1"/>
    </row>
    <row r="2478" spans="1:14" x14ac:dyDescent="0.25">
      <c r="A2478" t="s">
        <v>52</v>
      </c>
      <c r="B2478">
        <v>16</v>
      </c>
      <c r="C2478" s="1" t="s">
        <v>44</v>
      </c>
      <c r="D2478" s="1">
        <v>41505</v>
      </c>
      <c r="E2478">
        <v>0</v>
      </c>
      <c r="F2478" t="str">
        <f t="shared" si="38"/>
        <v>Both16Greater Fresno Area415050</v>
      </c>
      <c r="G2478" s="23">
        <v>2.9220983999999999</v>
      </c>
      <c r="H2478">
        <v>9628</v>
      </c>
      <c r="I2478">
        <v>106</v>
      </c>
      <c r="J2478">
        <v>4.0110899999999998E-2</v>
      </c>
      <c r="N2478" s="1"/>
    </row>
    <row r="2479" spans="1:14" x14ac:dyDescent="0.25">
      <c r="A2479" t="s">
        <v>52</v>
      </c>
      <c r="B2479">
        <v>16</v>
      </c>
      <c r="C2479" s="1" t="s">
        <v>44</v>
      </c>
      <c r="D2479" s="1">
        <v>41505</v>
      </c>
      <c r="E2479">
        <v>1</v>
      </c>
      <c r="F2479" t="str">
        <f t="shared" si="38"/>
        <v>Both16Greater Fresno Area415051</v>
      </c>
      <c r="G2479" s="23">
        <v>2.3406915000000001</v>
      </c>
      <c r="H2479">
        <v>9628</v>
      </c>
      <c r="I2479">
        <v>106</v>
      </c>
      <c r="J2479">
        <v>4.0110899999999998E-2</v>
      </c>
      <c r="N2479" s="1"/>
    </row>
    <row r="2480" spans="1:14" x14ac:dyDescent="0.25">
      <c r="A2480" t="s">
        <v>52</v>
      </c>
      <c r="B2480">
        <v>16</v>
      </c>
      <c r="C2480" s="1" t="s">
        <v>44</v>
      </c>
      <c r="D2480" s="1">
        <v>41474</v>
      </c>
      <c r="E2480">
        <v>0</v>
      </c>
      <c r="F2480" t="str">
        <f t="shared" si="38"/>
        <v>Both16Greater Fresno Area414740</v>
      </c>
      <c r="G2480" s="23">
        <v>2.4425792</v>
      </c>
      <c r="H2480">
        <v>9595</v>
      </c>
      <c r="I2480">
        <v>100.5</v>
      </c>
      <c r="J2480">
        <v>3.5773600000000003E-2</v>
      </c>
      <c r="N2480" s="1"/>
    </row>
    <row r="2481" spans="1:14" x14ac:dyDescent="0.25">
      <c r="A2481" t="s">
        <v>52</v>
      </c>
      <c r="B2481">
        <v>16</v>
      </c>
      <c r="C2481" s="1" t="s">
        <v>44</v>
      </c>
      <c r="D2481" s="1">
        <v>41474</v>
      </c>
      <c r="E2481">
        <v>1</v>
      </c>
      <c r="F2481" t="str">
        <f t="shared" si="38"/>
        <v>Both16Greater Fresno Area414741</v>
      </c>
      <c r="G2481" s="23">
        <v>1.9297675999999999</v>
      </c>
      <c r="H2481">
        <v>9595</v>
      </c>
      <c r="I2481">
        <v>100.5</v>
      </c>
      <c r="J2481">
        <v>3.5773600000000003E-2</v>
      </c>
      <c r="N2481" s="1"/>
    </row>
    <row r="2482" spans="1:14" x14ac:dyDescent="0.25">
      <c r="A2482" t="s">
        <v>52</v>
      </c>
      <c r="B2482">
        <v>16</v>
      </c>
      <c r="C2482" s="1" t="s">
        <v>44</v>
      </c>
      <c r="D2482" s="1">
        <v>41453</v>
      </c>
      <c r="E2482">
        <v>0</v>
      </c>
      <c r="F2482" t="str">
        <f t="shared" si="38"/>
        <v>Both16Greater Fresno Area414530</v>
      </c>
      <c r="G2482" s="23">
        <v>2.8336766</v>
      </c>
      <c r="H2482">
        <v>9587</v>
      </c>
      <c r="I2482">
        <v>103</v>
      </c>
      <c r="J2482">
        <v>3.9316299999999998E-2</v>
      </c>
      <c r="N2482" s="1"/>
    </row>
    <row r="2483" spans="1:14" x14ac:dyDescent="0.25">
      <c r="A2483" t="s">
        <v>52</v>
      </c>
      <c r="B2483">
        <v>16</v>
      </c>
      <c r="C2483" s="1" t="s">
        <v>44</v>
      </c>
      <c r="D2483" s="1">
        <v>41453</v>
      </c>
      <c r="E2483">
        <v>1</v>
      </c>
      <c r="F2483" t="str">
        <f t="shared" si="38"/>
        <v>Both16Greater Fresno Area414531</v>
      </c>
      <c r="G2483" s="23">
        <v>2.1578689999999998</v>
      </c>
      <c r="H2483">
        <v>9587</v>
      </c>
      <c r="I2483">
        <v>103</v>
      </c>
      <c r="J2483">
        <v>3.9316299999999998E-2</v>
      </c>
      <c r="N2483" s="1"/>
    </row>
    <row r="2484" spans="1:14" x14ac:dyDescent="0.25">
      <c r="A2484" t="s">
        <v>52</v>
      </c>
      <c r="B2484">
        <v>16</v>
      </c>
      <c r="C2484" s="1" t="s">
        <v>44</v>
      </c>
      <c r="D2484" s="1" t="s">
        <v>36</v>
      </c>
      <c r="E2484">
        <v>0</v>
      </c>
      <c r="F2484" t="str">
        <f t="shared" si="38"/>
        <v>Both16Greater Fresno AreaAverage Event Day0</v>
      </c>
      <c r="G2484" s="23">
        <v>2.6278383999999999</v>
      </c>
      <c r="H2484">
        <v>9582.125</v>
      </c>
      <c r="I2484">
        <v>101.6369</v>
      </c>
      <c r="J2484">
        <v>1.3368100000000001E-2</v>
      </c>
      <c r="N2484" s="1"/>
    </row>
    <row r="2485" spans="1:14" x14ac:dyDescent="0.25">
      <c r="A2485" t="s">
        <v>52</v>
      </c>
      <c r="B2485">
        <v>16</v>
      </c>
      <c r="C2485" s="1" t="s">
        <v>44</v>
      </c>
      <c r="D2485" s="1" t="s">
        <v>36</v>
      </c>
      <c r="E2485">
        <v>1</v>
      </c>
      <c r="F2485" t="str">
        <f t="shared" si="38"/>
        <v>Both16Greater Fresno AreaAverage Event Day1</v>
      </c>
      <c r="G2485" s="23">
        <v>2.0824441999999999</v>
      </c>
      <c r="H2485">
        <v>9582.125</v>
      </c>
      <c r="I2485">
        <v>101.6369</v>
      </c>
      <c r="J2485">
        <v>1.3368100000000001E-2</v>
      </c>
      <c r="N2485" s="1"/>
    </row>
    <row r="2486" spans="1:14" x14ac:dyDescent="0.25">
      <c r="A2486" t="s">
        <v>52</v>
      </c>
      <c r="B2486">
        <v>16</v>
      </c>
      <c r="C2486" s="1" t="s">
        <v>45</v>
      </c>
      <c r="D2486" s="1">
        <v>41456</v>
      </c>
      <c r="E2486">
        <v>0</v>
      </c>
      <c r="F2486" t="str">
        <f t="shared" si="38"/>
        <v>Both16Humboldt414560</v>
      </c>
      <c r="G2486" s="23">
        <v>1.7432867000000001</v>
      </c>
      <c r="H2486">
        <v>1123</v>
      </c>
      <c r="I2486">
        <v>91.49812</v>
      </c>
      <c r="J2486">
        <v>9.2716499999999993E-2</v>
      </c>
      <c r="N2486" s="1"/>
    </row>
    <row r="2487" spans="1:14" x14ac:dyDescent="0.25">
      <c r="A2487" t="s">
        <v>52</v>
      </c>
      <c r="B2487">
        <v>16</v>
      </c>
      <c r="C2487" s="1" t="s">
        <v>45</v>
      </c>
      <c r="D2487" s="1">
        <v>41456</v>
      </c>
      <c r="E2487">
        <v>1</v>
      </c>
      <c r="F2487" t="str">
        <f t="shared" si="38"/>
        <v>Both16Humboldt414561</v>
      </c>
      <c r="G2487" s="23">
        <v>1.4293479</v>
      </c>
      <c r="H2487">
        <v>1123</v>
      </c>
      <c r="I2487">
        <v>91.49812</v>
      </c>
      <c r="J2487">
        <v>9.2716499999999993E-2</v>
      </c>
      <c r="N2487" s="1"/>
    </row>
    <row r="2488" spans="1:14" x14ac:dyDescent="0.25">
      <c r="A2488" t="s">
        <v>52</v>
      </c>
      <c r="B2488">
        <v>16</v>
      </c>
      <c r="C2488" s="1" t="s">
        <v>45</v>
      </c>
      <c r="D2488" s="1">
        <v>41457</v>
      </c>
      <c r="E2488">
        <v>0</v>
      </c>
      <c r="F2488" t="str">
        <f t="shared" si="38"/>
        <v>Both16Humboldt414570</v>
      </c>
      <c r="G2488" s="23">
        <v>1.9245863999999999</v>
      </c>
      <c r="H2488">
        <v>1130</v>
      </c>
      <c r="I2488">
        <v>95.875370000000004</v>
      </c>
      <c r="J2488">
        <v>0.103959</v>
      </c>
      <c r="N2488" s="1"/>
    </row>
    <row r="2489" spans="1:14" x14ac:dyDescent="0.25">
      <c r="A2489" t="s">
        <v>52</v>
      </c>
      <c r="B2489">
        <v>16</v>
      </c>
      <c r="C2489" s="1" t="s">
        <v>45</v>
      </c>
      <c r="D2489" s="1">
        <v>41457</v>
      </c>
      <c r="E2489">
        <v>1</v>
      </c>
      <c r="F2489" t="str">
        <f t="shared" si="38"/>
        <v>Both16Humboldt414571</v>
      </c>
      <c r="G2489" s="23">
        <v>1.6759033000000001</v>
      </c>
      <c r="H2489">
        <v>1130</v>
      </c>
      <c r="I2489">
        <v>95.875370000000004</v>
      </c>
      <c r="J2489">
        <v>0.103959</v>
      </c>
      <c r="N2489" s="1"/>
    </row>
    <row r="2490" spans="1:14" x14ac:dyDescent="0.25">
      <c r="A2490" t="s">
        <v>52</v>
      </c>
      <c r="B2490">
        <v>16</v>
      </c>
      <c r="C2490" s="1" t="s">
        <v>45</v>
      </c>
      <c r="D2490" s="1">
        <v>41432</v>
      </c>
      <c r="E2490">
        <v>0</v>
      </c>
      <c r="F2490" t="str">
        <f t="shared" si="38"/>
        <v>Both16Humboldt414320</v>
      </c>
      <c r="G2490" s="23">
        <v>1.4771517999999999</v>
      </c>
      <c r="H2490">
        <v>1077</v>
      </c>
      <c r="I2490">
        <v>94.644620000000003</v>
      </c>
      <c r="J2490">
        <v>8.9270600000000006E-2</v>
      </c>
      <c r="N2490" s="1"/>
    </row>
    <row r="2491" spans="1:14" x14ac:dyDescent="0.25">
      <c r="A2491" t="s">
        <v>52</v>
      </c>
      <c r="B2491">
        <v>16</v>
      </c>
      <c r="C2491" s="1" t="s">
        <v>45</v>
      </c>
      <c r="D2491" s="1">
        <v>41432</v>
      </c>
      <c r="E2491">
        <v>1</v>
      </c>
      <c r="F2491" t="str">
        <f t="shared" si="38"/>
        <v>Both16Humboldt414321</v>
      </c>
      <c r="G2491" s="23">
        <v>1.2409201999999999</v>
      </c>
      <c r="H2491">
        <v>1077</v>
      </c>
      <c r="I2491">
        <v>94.644620000000003</v>
      </c>
      <c r="J2491">
        <v>8.9270600000000006E-2</v>
      </c>
      <c r="N2491" s="1"/>
    </row>
    <row r="2492" spans="1:14" x14ac:dyDescent="0.25">
      <c r="A2492" t="s">
        <v>52</v>
      </c>
      <c r="B2492">
        <v>16</v>
      </c>
      <c r="C2492" s="1" t="s">
        <v>45</v>
      </c>
      <c r="D2492" s="1">
        <v>41526</v>
      </c>
      <c r="E2492">
        <v>0</v>
      </c>
      <c r="F2492" t="str">
        <f t="shared" si="38"/>
        <v>Both16Humboldt415260</v>
      </c>
      <c r="G2492" s="23">
        <v>1.4669772000000001</v>
      </c>
      <c r="H2492">
        <v>1146</v>
      </c>
      <c r="I2492">
        <v>93.675870000000003</v>
      </c>
      <c r="J2492">
        <v>8.0723600000000006E-2</v>
      </c>
      <c r="N2492" s="1"/>
    </row>
    <row r="2493" spans="1:14" x14ac:dyDescent="0.25">
      <c r="A2493" t="s">
        <v>52</v>
      </c>
      <c r="B2493">
        <v>16</v>
      </c>
      <c r="C2493" s="1" t="s">
        <v>45</v>
      </c>
      <c r="D2493" s="1">
        <v>41526</v>
      </c>
      <c r="E2493">
        <v>1</v>
      </c>
      <c r="F2493" t="str">
        <f t="shared" si="38"/>
        <v>Both16Humboldt415261</v>
      </c>
      <c r="G2493" s="23">
        <v>1.1973366999999999</v>
      </c>
      <c r="H2493">
        <v>1146</v>
      </c>
      <c r="I2493">
        <v>93.675870000000003</v>
      </c>
      <c r="J2493">
        <v>8.0723600000000006E-2</v>
      </c>
      <c r="N2493" s="1"/>
    </row>
    <row r="2494" spans="1:14" x14ac:dyDescent="0.25">
      <c r="A2494" t="s">
        <v>52</v>
      </c>
      <c r="B2494">
        <v>16</v>
      </c>
      <c r="C2494" s="1" t="s">
        <v>45</v>
      </c>
      <c r="D2494" s="1">
        <v>41527</v>
      </c>
      <c r="E2494">
        <v>0</v>
      </c>
      <c r="F2494" t="str">
        <f t="shared" si="38"/>
        <v>Both16Humboldt415270</v>
      </c>
      <c r="G2494" s="23">
        <v>1.3496231000000001</v>
      </c>
      <c r="H2494">
        <v>1145</v>
      </c>
      <c r="I2494">
        <v>81.111419999999995</v>
      </c>
      <c r="J2494">
        <v>7.4280899999999997E-2</v>
      </c>
      <c r="N2494" s="1"/>
    </row>
    <row r="2495" spans="1:14" x14ac:dyDescent="0.25">
      <c r="A2495" t="s">
        <v>52</v>
      </c>
      <c r="B2495">
        <v>16</v>
      </c>
      <c r="C2495" s="1" t="s">
        <v>45</v>
      </c>
      <c r="D2495" s="1">
        <v>41527</v>
      </c>
      <c r="E2495">
        <v>1</v>
      </c>
      <c r="F2495" t="str">
        <f t="shared" si="38"/>
        <v>Both16Humboldt415271</v>
      </c>
      <c r="G2495" s="23">
        <v>1.1551498</v>
      </c>
      <c r="H2495">
        <v>1145</v>
      </c>
      <c r="I2495">
        <v>81.111419999999995</v>
      </c>
      <c r="J2495">
        <v>7.4280899999999997E-2</v>
      </c>
      <c r="N2495" s="1"/>
    </row>
    <row r="2496" spans="1:14" x14ac:dyDescent="0.25">
      <c r="A2496" t="s">
        <v>52</v>
      </c>
      <c r="B2496">
        <v>16</v>
      </c>
      <c r="C2496" s="1" t="s">
        <v>45</v>
      </c>
      <c r="D2496" s="1">
        <v>41505</v>
      </c>
      <c r="E2496">
        <v>0</v>
      </c>
      <c r="F2496" t="str">
        <f t="shared" si="38"/>
        <v>Both16Humboldt415050</v>
      </c>
      <c r="G2496" s="23">
        <v>1.4853091</v>
      </c>
      <c r="H2496">
        <v>1142</v>
      </c>
      <c r="I2496">
        <v>88.358840000000001</v>
      </c>
      <c r="J2496">
        <v>8.0273300000000006E-2</v>
      </c>
      <c r="N2496" s="1"/>
    </row>
    <row r="2497" spans="1:14" x14ac:dyDescent="0.25">
      <c r="A2497" t="s">
        <v>52</v>
      </c>
      <c r="B2497">
        <v>16</v>
      </c>
      <c r="C2497" s="1" t="s">
        <v>45</v>
      </c>
      <c r="D2497" s="1">
        <v>41505</v>
      </c>
      <c r="E2497">
        <v>1</v>
      </c>
      <c r="F2497" t="str">
        <f t="shared" si="38"/>
        <v>Both16Humboldt415051</v>
      </c>
      <c r="G2497" s="23">
        <v>1.1850347000000001</v>
      </c>
      <c r="H2497">
        <v>1142</v>
      </c>
      <c r="I2497">
        <v>88.358840000000001</v>
      </c>
      <c r="J2497">
        <v>8.0273300000000006E-2</v>
      </c>
      <c r="N2497" s="1"/>
    </row>
    <row r="2498" spans="1:14" x14ac:dyDescent="0.25">
      <c r="A2498" t="s">
        <v>52</v>
      </c>
      <c r="B2498">
        <v>16</v>
      </c>
      <c r="C2498" s="1" t="s">
        <v>45</v>
      </c>
      <c r="D2498" s="1">
        <v>41474</v>
      </c>
      <c r="E2498">
        <v>0</v>
      </c>
      <c r="F2498" t="str">
        <f t="shared" si="38"/>
        <v>Both16Humboldt414740</v>
      </c>
      <c r="G2498" s="23">
        <v>1.5773245</v>
      </c>
      <c r="H2498">
        <v>1136</v>
      </c>
      <c r="I2498">
        <v>89.958740000000006</v>
      </c>
      <c r="J2498">
        <v>8.5175100000000004E-2</v>
      </c>
      <c r="N2498" s="1"/>
    </row>
    <row r="2499" spans="1:14" x14ac:dyDescent="0.25">
      <c r="A2499" t="s">
        <v>52</v>
      </c>
      <c r="B2499">
        <v>16</v>
      </c>
      <c r="C2499" s="1" t="s">
        <v>45</v>
      </c>
      <c r="D2499" s="1">
        <v>41474</v>
      </c>
      <c r="E2499">
        <v>1</v>
      </c>
      <c r="F2499" t="str">
        <f t="shared" ref="F2499:F2562" si="39">CONCATENATE(A2499,B2499,C2499,D2499,E2499)</f>
        <v>Both16Humboldt414741</v>
      </c>
      <c r="G2499" s="23">
        <v>1.2377617999999999</v>
      </c>
      <c r="H2499">
        <v>1136</v>
      </c>
      <c r="I2499">
        <v>89.958740000000006</v>
      </c>
      <c r="J2499">
        <v>8.5175100000000004E-2</v>
      </c>
      <c r="N2499" s="1"/>
    </row>
    <row r="2500" spans="1:14" x14ac:dyDescent="0.25">
      <c r="A2500" t="s">
        <v>52</v>
      </c>
      <c r="B2500">
        <v>16</v>
      </c>
      <c r="C2500" s="1" t="s">
        <v>45</v>
      </c>
      <c r="D2500" s="1">
        <v>41453</v>
      </c>
      <c r="E2500">
        <v>0</v>
      </c>
      <c r="F2500" t="str">
        <f t="shared" si="39"/>
        <v>Both16Humboldt414530</v>
      </c>
      <c r="G2500" s="23">
        <v>1.5491311999999999</v>
      </c>
      <c r="H2500">
        <v>1121</v>
      </c>
      <c r="I2500">
        <v>91.820009999999996</v>
      </c>
      <c r="J2500">
        <v>8.80943E-2</v>
      </c>
      <c r="N2500" s="1"/>
    </row>
    <row r="2501" spans="1:14" x14ac:dyDescent="0.25">
      <c r="A2501" t="s">
        <v>52</v>
      </c>
      <c r="B2501">
        <v>16</v>
      </c>
      <c r="C2501" s="1" t="s">
        <v>45</v>
      </c>
      <c r="D2501" s="1">
        <v>41453</v>
      </c>
      <c r="E2501">
        <v>1</v>
      </c>
      <c r="F2501" t="str">
        <f t="shared" si="39"/>
        <v>Both16Humboldt414531</v>
      </c>
      <c r="G2501" s="23">
        <v>1.2943293</v>
      </c>
      <c r="H2501">
        <v>1121</v>
      </c>
      <c r="I2501">
        <v>91.820009999999996</v>
      </c>
      <c r="J2501">
        <v>8.80943E-2</v>
      </c>
      <c r="N2501" s="1"/>
    </row>
    <row r="2502" spans="1:14" x14ac:dyDescent="0.25">
      <c r="A2502" t="s">
        <v>52</v>
      </c>
      <c r="B2502">
        <v>16</v>
      </c>
      <c r="C2502" s="1" t="s">
        <v>45</v>
      </c>
      <c r="D2502" s="1" t="s">
        <v>36</v>
      </c>
      <c r="E2502">
        <v>0</v>
      </c>
      <c r="F2502" t="str">
        <f t="shared" si="39"/>
        <v>Both16HumboldtAverage Event Day0</v>
      </c>
      <c r="G2502" s="23">
        <v>1.5721579999999999</v>
      </c>
      <c r="H2502">
        <v>1127.5</v>
      </c>
      <c r="I2502">
        <v>90.828320000000005</v>
      </c>
      <c r="J2502">
        <v>3.1086599999999999E-2</v>
      </c>
      <c r="N2502" s="1"/>
    </row>
    <row r="2503" spans="1:14" x14ac:dyDescent="0.25">
      <c r="A2503" t="s">
        <v>52</v>
      </c>
      <c r="B2503">
        <v>16</v>
      </c>
      <c r="C2503" s="1" t="s">
        <v>45</v>
      </c>
      <c r="D2503" s="1" t="s">
        <v>36</v>
      </c>
      <c r="E2503">
        <v>1</v>
      </c>
      <c r="F2503" t="str">
        <f t="shared" si="39"/>
        <v>Both16HumboldtAverage Event Day1</v>
      </c>
      <c r="G2503" s="23">
        <v>1.301596</v>
      </c>
      <c r="H2503">
        <v>1127.5</v>
      </c>
      <c r="I2503">
        <v>90.828320000000005</v>
      </c>
      <c r="J2503">
        <v>3.1086599999999999E-2</v>
      </c>
      <c r="N2503" s="1"/>
    </row>
    <row r="2504" spans="1:14" x14ac:dyDescent="0.25">
      <c r="A2504" t="s">
        <v>52</v>
      </c>
      <c r="B2504">
        <v>16</v>
      </c>
      <c r="C2504" s="1" t="s">
        <v>4</v>
      </c>
      <c r="D2504" s="1">
        <v>41456</v>
      </c>
      <c r="E2504">
        <v>0</v>
      </c>
      <c r="F2504" t="str">
        <f t="shared" si="39"/>
        <v>Both16Kern414560</v>
      </c>
      <c r="G2504" s="23">
        <v>2.5167948</v>
      </c>
      <c r="H2504">
        <v>8713</v>
      </c>
      <c r="I2504">
        <v>101.5</v>
      </c>
      <c r="J2504">
        <v>3.4169499999999998E-2</v>
      </c>
      <c r="N2504" s="1"/>
    </row>
    <row r="2505" spans="1:14" x14ac:dyDescent="0.25">
      <c r="A2505" t="s">
        <v>52</v>
      </c>
      <c r="B2505">
        <v>16</v>
      </c>
      <c r="C2505" s="1" t="s">
        <v>4</v>
      </c>
      <c r="D2505" s="1">
        <v>41456</v>
      </c>
      <c r="E2505">
        <v>1</v>
      </c>
      <c r="F2505" t="str">
        <f t="shared" si="39"/>
        <v>Both16Kern414561</v>
      </c>
      <c r="G2505" s="23">
        <v>2.1218290999999998</v>
      </c>
      <c r="H2505">
        <v>8713</v>
      </c>
      <c r="I2505">
        <v>101.5</v>
      </c>
      <c r="J2505">
        <v>3.4169499999999998E-2</v>
      </c>
      <c r="N2505" s="1"/>
    </row>
    <row r="2506" spans="1:14" x14ac:dyDescent="0.25">
      <c r="A2506" t="s">
        <v>52</v>
      </c>
      <c r="B2506">
        <v>16</v>
      </c>
      <c r="C2506" s="1" t="s">
        <v>4</v>
      </c>
      <c r="D2506" s="1">
        <v>41457</v>
      </c>
      <c r="E2506">
        <v>0</v>
      </c>
      <c r="F2506" t="str">
        <f t="shared" si="39"/>
        <v>Both16Kern414570</v>
      </c>
      <c r="G2506" s="23">
        <v>3.0550419</v>
      </c>
      <c r="H2506">
        <v>8714</v>
      </c>
      <c r="I2506">
        <v>107.5</v>
      </c>
      <c r="J2506">
        <v>3.97512E-2</v>
      </c>
      <c r="N2506" s="1"/>
    </row>
    <row r="2507" spans="1:14" x14ac:dyDescent="0.25">
      <c r="A2507" t="s">
        <v>52</v>
      </c>
      <c r="B2507">
        <v>16</v>
      </c>
      <c r="C2507" s="1" t="s">
        <v>4</v>
      </c>
      <c r="D2507" s="1">
        <v>41457</v>
      </c>
      <c r="E2507">
        <v>1</v>
      </c>
      <c r="F2507" t="str">
        <f t="shared" si="39"/>
        <v>Both16Kern414571</v>
      </c>
      <c r="G2507" s="23">
        <v>2.5496191000000001</v>
      </c>
      <c r="H2507">
        <v>8714</v>
      </c>
      <c r="I2507">
        <v>107.5</v>
      </c>
      <c r="J2507">
        <v>3.97512E-2</v>
      </c>
      <c r="N2507" s="1"/>
    </row>
    <row r="2508" spans="1:14" x14ac:dyDescent="0.25">
      <c r="A2508" t="s">
        <v>52</v>
      </c>
      <c r="B2508">
        <v>16</v>
      </c>
      <c r="C2508" s="1" t="s">
        <v>4</v>
      </c>
      <c r="D2508" s="1">
        <v>41432</v>
      </c>
      <c r="E2508">
        <v>0</v>
      </c>
      <c r="F2508" t="str">
        <f t="shared" si="39"/>
        <v>Both16Kern414320</v>
      </c>
      <c r="G2508" s="23">
        <v>2.4356437</v>
      </c>
      <c r="H2508">
        <v>8671</v>
      </c>
      <c r="I2508">
        <v>97</v>
      </c>
      <c r="J2508">
        <v>3.5173700000000002E-2</v>
      </c>
      <c r="N2508" s="1"/>
    </row>
    <row r="2509" spans="1:14" x14ac:dyDescent="0.25">
      <c r="A2509" t="s">
        <v>52</v>
      </c>
      <c r="B2509">
        <v>16</v>
      </c>
      <c r="C2509" s="1" t="s">
        <v>4</v>
      </c>
      <c r="D2509" s="1">
        <v>41432</v>
      </c>
      <c r="E2509">
        <v>1</v>
      </c>
      <c r="F2509" t="str">
        <f t="shared" si="39"/>
        <v>Both16Kern414321</v>
      </c>
      <c r="G2509" s="23">
        <v>2.0088906999999998</v>
      </c>
      <c r="H2509">
        <v>8671</v>
      </c>
      <c r="I2509">
        <v>97</v>
      </c>
      <c r="J2509">
        <v>3.5173700000000002E-2</v>
      </c>
      <c r="N2509" s="1"/>
    </row>
    <row r="2510" spans="1:14" x14ac:dyDescent="0.25">
      <c r="A2510" t="s">
        <v>52</v>
      </c>
      <c r="B2510">
        <v>16</v>
      </c>
      <c r="C2510" s="1" t="s">
        <v>4</v>
      </c>
      <c r="D2510" s="1">
        <v>41526</v>
      </c>
      <c r="E2510">
        <v>0</v>
      </c>
      <c r="F2510" t="str">
        <f t="shared" si="39"/>
        <v>Both16Kern415260</v>
      </c>
      <c r="G2510" s="23">
        <v>2.3276477</v>
      </c>
      <c r="H2510">
        <v>8704</v>
      </c>
      <c r="I2510">
        <v>98.5</v>
      </c>
      <c r="J2510">
        <v>3.3162900000000002E-2</v>
      </c>
      <c r="N2510" s="1"/>
    </row>
    <row r="2511" spans="1:14" x14ac:dyDescent="0.25">
      <c r="A2511" t="s">
        <v>52</v>
      </c>
      <c r="B2511">
        <v>16</v>
      </c>
      <c r="C2511" s="1" t="s">
        <v>4</v>
      </c>
      <c r="D2511" s="1">
        <v>41526</v>
      </c>
      <c r="E2511">
        <v>1</v>
      </c>
      <c r="F2511" t="str">
        <f t="shared" si="39"/>
        <v>Both16Kern415261</v>
      </c>
      <c r="G2511" s="23">
        <v>1.9731898000000001</v>
      </c>
      <c r="H2511">
        <v>8704</v>
      </c>
      <c r="I2511">
        <v>98.5</v>
      </c>
      <c r="J2511">
        <v>3.3162900000000002E-2</v>
      </c>
      <c r="N2511" s="1"/>
    </row>
    <row r="2512" spans="1:14" x14ac:dyDescent="0.25">
      <c r="A2512" t="s">
        <v>52</v>
      </c>
      <c r="B2512">
        <v>16</v>
      </c>
      <c r="C2512" s="1" t="s">
        <v>4</v>
      </c>
      <c r="D2512" s="1">
        <v>41527</v>
      </c>
      <c r="E2512">
        <v>0</v>
      </c>
      <c r="F2512" t="str">
        <f t="shared" si="39"/>
        <v>Both16Kern415270</v>
      </c>
      <c r="G2512" s="23">
        <v>2.2834487999999999</v>
      </c>
      <c r="H2512">
        <v>8703</v>
      </c>
      <c r="I2512">
        <v>99</v>
      </c>
      <c r="J2512">
        <v>3.3080499999999999E-2</v>
      </c>
      <c r="N2512" s="1"/>
    </row>
    <row r="2513" spans="1:14" x14ac:dyDescent="0.25">
      <c r="A2513" t="s">
        <v>52</v>
      </c>
      <c r="B2513">
        <v>16</v>
      </c>
      <c r="C2513" s="1" t="s">
        <v>4</v>
      </c>
      <c r="D2513" s="1">
        <v>41527</v>
      </c>
      <c r="E2513">
        <v>1</v>
      </c>
      <c r="F2513" t="str">
        <f t="shared" si="39"/>
        <v>Both16Kern415271</v>
      </c>
      <c r="G2513" s="23">
        <v>1.9746904000000001</v>
      </c>
      <c r="H2513">
        <v>8703</v>
      </c>
      <c r="I2513">
        <v>99</v>
      </c>
      <c r="J2513">
        <v>3.3080499999999999E-2</v>
      </c>
      <c r="N2513" s="1"/>
    </row>
    <row r="2514" spans="1:14" x14ac:dyDescent="0.25">
      <c r="A2514" t="s">
        <v>52</v>
      </c>
      <c r="B2514">
        <v>16</v>
      </c>
      <c r="C2514" s="1" t="s">
        <v>4</v>
      </c>
      <c r="D2514" s="1">
        <v>41505</v>
      </c>
      <c r="E2514">
        <v>0</v>
      </c>
      <c r="F2514" t="str">
        <f t="shared" si="39"/>
        <v>Both16Kern415050</v>
      </c>
      <c r="G2514" s="23">
        <v>2.8831386999999999</v>
      </c>
      <c r="H2514">
        <v>8701</v>
      </c>
      <c r="I2514">
        <v>105</v>
      </c>
      <c r="J2514">
        <v>3.9183700000000002E-2</v>
      </c>
      <c r="N2514" s="1"/>
    </row>
    <row r="2515" spans="1:14" x14ac:dyDescent="0.25">
      <c r="A2515" t="s">
        <v>52</v>
      </c>
      <c r="B2515">
        <v>16</v>
      </c>
      <c r="C2515" s="1" t="s">
        <v>4</v>
      </c>
      <c r="D2515" s="1">
        <v>41505</v>
      </c>
      <c r="E2515">
        <v>1</v>
      </c>
      <c r="F2515" t="str">
        <f t="shared" si="39"/>
        <v>Both16Kern415051</v>
      </c>
      <c r="G2515" s="23">
        <v>2.4676917999999999</v>
      </c>
      <c r="H2515">
        <v>8701</v>
      </c>
      <c r="I2515">
        <v>105</v>
      </c>
      <c r="J2515">
        <v>3.9183700000000002E-2</v>
      </c>
      <c r="N2515" s="1"/>
    </row>
    <row r="2516" spans="1:14" x14ac:dyDescent="0.25">
      <c r="A2516" t="s">
        <v>52</v>
      </c>
      <c r="B2516">
        <v>16</v>
      </c>
      <c r="C2516" s="1" t="s">
        <v>4</v>
      </c>
      <c r="D2516" s="1">
        <v>41474</v>
      </c>
      <c r="E2516">
        <v>0</v>
      </c>
      <c r="F2516" t="str">
        <f t="shared" si="39"/>
        <v>Both16Kern414740</v>
      </c>
      <c r="G2516" s="23">
        <v>2.3861178000000001</v>
      </c>
      <c r="H2516">
        <v>8697</v>
      </c>
      <c r="I2516">
        <v>98</v>
      </c>
      <c r="J2516">
        <v>3.3652099999999997E-2</v>
      </c>
      <c r="N2516" s="1"/>
    </row>
    <row r="2517" spans="1:14" x14ac:dyDescent="0.25">
      <c r="A2517" t="s">
        <v>52</v>
      </c>
      <c r="B2517">
        <v>16</v>
      </c>
      <c r="C2517" s="1" t="s">
        <v>4</v>
      </c>
      <c r="D2517" s="1">
        <v>41474</v>
      </c>
      <c r="E2517">
        <v>1</v>
      </c>
      <c r="F2517" t="str">
        <f t="shared" si="39"/>
        <v>Both16Kern414741</v>
      </c>
      <c r="G2517" s="23">
        <v>2.0141881000000001</v>
      </c>
      <c r="H2517">
        <v>8697</v>
      </c>
      <c r="I2517">
        <v>98</v>
      </c>
      <c r="J2517">
        <v>3.3652099999999997E-2</v>
      </c>
      <c r="N2517" s="1"/>
    </row>
    <row r="2518" spans="1:14" x14ac:dyDescent="0.25">
      <c r="A2518" t="s">
        <v>52</v>
      </c>
      <c r="B2518">
        <v>16</v>
      </c>
      <c r="C2518" s="1" t="s">
        <v>4</v>
      </c>
      <c r="D2518" s="1">
        <v>41453</v>
      </c>
      <c r="E2518">
        <v>0</v>
      </c>
      <c r="F2518" t="str">
        <f t="shared" si="39"/>
        <v>Both16Kern414530</v>
      </c>
      <c r="G2518" s="23">
        <v>2.7114733000000002</v>
      </c>
      <c r="H2518">
        <v>8706</v>
      </c>
      <c r="I2518">
        <v>101</v>
      </c>
      <c r="J2518">
        <v>3.6731600000000003E-2</v>
      </c>
      <c r="N2518" s="1"/>
    </row>
    <row r="2519" spans="1:14" x14ac:dyDescent="0.25">
      <c r="A2519" t="s">
        <v>52</v>
      </c>
      <c r="B2519">
        <v>16</v>
      </c>
      <c r="C2519" s="1" t="s">
        <v>4</v>
      </c>
      <c r="D2519" s="1">
        <v>41453</v>
      </c>
      <c r="E2519">
        <v>1</v>
      </c>
      <c r="F2519" t="str">
        <f t="shared" si="39"/>
        <v>Both16Kern414531</v>
      </c>
      <c r="G2519" s="23">
        <v>2.2110810000000001</v>
      </c>
      <c r="H2519">
        <v>8706</v>
      </c>
      <c r="I2519">
        <v>101</v>
      </c>
      <c r="J2519">
        <v>3.6731600000000003E-2</v>
      </c>
      <c r="N2519" s="1"/>
    </row>
    <row r="2520" spans="1:14" x14ac:dyDescent="0.25">
      <c r="A2520" t="s">
        <v>52</v>
      </c>
      <c r="B2520">
        <v>16</v>
      </c>
      <c r="C2520" s="1" t="s">
        <v>4</v>
      </c>
      <c r="D2520" s="1" t="s">
        <v>36</v>
      </c>
      <c r="E2520">
        <v>0</v>
      </c>
      <c r="F2520" t="str">
        <f t="shared" si="39"/>
        <v>Both16KernAverage Event Day0</v>
      </c>
      <c r="G2520" s="23">
        <v>2.5763976</v>
      </c>
      <c r="H2520">
        <v>8701.125</v>
      </c>
      <c r="I2520">
        <v>100.9472</v>
      </c>
      <c r="J2520">
        <v>1.27449E-2</v>
      </c>
      <c r="N2520" s="1"/>
    </row>
    <row r="2521" spans="1:14" x14ac:dyDescent="0.25">
      <c r="A2521" t="s">
        <v>52</v>
      </c>
      <c r="B2521">
        <v>16</v>
      </c>
      <c r="C2521" s="1" t="s">
        <v>4</v>
      </c>
      <c r="D2521" s="1" t="s">
        <v>36</v>
      </c>
      <c r="E2521">
        <v>1</v>
      </c>
      <c r="F2521" t="str">
        <f t="shared" si="39"/>
        <v>Both16KernAverage Event Day1</v>
      </c>
      <c r="G2521" s="23">
        <v>2.1657438</v>
      </c>
      <c r="H2521">
        <v>8701.125</v>
      </c>
      <c r="I2521">
        <v>100.9472</v>
      </c>
      <c r="J2521">
        <v>1.27449E-2</v>
      </c>
      <c r="N2521" s="1"/>
    </row>
    <row r="2522" spans="1:14" x14ac:dyDescent="0.25">
      <c r="A2522" t="s">
        <v>52</v>
      </c>
      <c r="B2522">
        <v>16</v>
      </c>
      <c r="C2522" s="1" t="s">
        <v>46</v>
      </c>
      <c r="D2522" s="1">
        <v>41456</v>
      </c>
      <c r="E2522">
        <v>0</v>
      </c>
      <c r="F2522" t="str">
        <f t="shared" si="39"/>
        <v>Both16North Coast and North Bay414560</v>
      </c>
      <c r="G2522" s="23">
        <v>1.5075235</v>
      </c>
      <c r="H2522">
        <v>5241</v>
      </c>
      <c r="I2522">
        <v>96.159000000000006</v>
      </c>
      <c r="J2522">
        <v>4.1441499999999999E-2</v>
      </c>
      <c r="N2522" s="1"/>
    </row>
    <row r="2523" spans="1:14" x14ac:dyDescent="0.25">
      <c r="A2523" t="s">
        <v>52</v>
      </c>
      <c r="B2523">
        <v>16</v>
      </c>
      <c r="C2523" s="1" t="s">
        <v>46</v>
      </c>
      <c r="D2523" s="1">
        <v>41456</v>
      </c>
      <c r="E2523">
        <v>1</v>
      </c>
      <c r="F2523" t="str">
        <f t="shared" si="39"/>
        <v>Both16North Coast and North Bay414561</v>
      </c>
      <c r="G2523" s="23">
        <v>1.175894</v>
      </c>
      <c r="H2523">
        <v>5241</v>
      </c>
      <c r="I2523">
        <v>96.159000000000006</v>
      </c>
      <c r="J2523">
        <v>4.1441499999999999E-2</v>
      </c>
      <c r="N2523" s="1"/>
    </row>
    <row r="2524" spans="1:14" x14ac:dyDescent="0.25">
      <c r="A2524" t="s">
        <v>52</v>
      </c>
      <c r="B2524">
        <v>16</v>
      </c>
      <c r="C2524" s="1" t="s">
        <v>46</v>
      </c>
      <c r="D2524" s="1">
        <v>41457</v>
      </c>
      <c r="E2524">
        <v>0</v>
      </c>
      <c r="F2524" t="str">
        <f t="shared" si="39"/>
        <v>Both16North Coast and North Bay414570</v>
      </c>
      <c r="G2524" s="23">
        <v>1.3844567000000001</v>
      </c>
      <c r="H2524">
        <v>5245</v>
      </c>
      <c r="I2524">
        <v>88.518119999999996</v>
      </c>
      <c r="J2524">
        <v>3.8160399999999997E-2</v>
      </c>
      <c r="N2524" s="1"/>
    </row>
    <row r="2525" spans="1:14" x14ac:dyDescent="0.25">
      <c r="A2525" t="s">
        <v>52</v>
      </c>
      <c r="B2525">
        <v>16</v>
      </c>
      <c r="C2525" s="1" t="s">
        <v>46</v>
      </c>
      <c r="D2525" s="1">
        <v>41457</v>
      </c>
      <c r="E2525">
        <v>1</v>
      </c>
      <c r="F2525" t="str">
        <f t="shared" si="39"/>
        <v>Both16North Coast and North Bay414571</v>
      </c>
      <c r="G2525" s="23">
        <v>1.111874</v>
      </c>
      <c r="H2525">
        <v>5245</v>
      </c>
      <c r="I2525">
        <v>88.518119999999996</v>
      </c>
      <c r="J2525">
        <v>3.8160399999999997E-2</v>
      </c>
      <c r="N2525" s="1"/>
    </row>
    <row r="2526" spans="1:14" x14ac:dyDescent="0.25">
      <c r="A2526" t="s">
        <v>52</v>
      </c>
      <c r="B2526">
        <v>16</v>
      </c>
      <c r="C2526" s="1" t="s">
        <v>46</v>
      </c>
      <c r="D2526" s="1">
        <v>41432</v>
      </c>
      <c r="E2526">
        <v>0</v>
      </c>
      <c r="F2526" t="str">
        <f t="shared" si="39"/>
        <v>Both16North Coast and North Bay414320</v>
      </c>
      <c r="G2526" s="23">
        <v>0.84598943999999998</v>
      </c>
      <c r="H2526">
        <v>5129</v>
      </c>
      <c r="I2526">
        <v>91.187569999999994</v>
      </c>
      <c r="J2526">
        <v>2.5194399999999999E-2</v>
      </c>
      <c r="N2526" s="1"/>
    </row>
    <row r="2527" spans="1:14" x14ac:dyDescent="0.25">
      <c r="A2527" t="s">
        <v>52</v>
      </c>
      <c r="B2527">
        <v>16</v>
      </c>
      <c r="C2527" s="1" t="s">
        <v>46</v>
      </c>
      <c r="D2527" s="1">
        <v>41432</v>
      </c>
      <c r="E2527">
        <v>1</v>
      </c>
      <c r="F2527" t="str">
        <f t="shared" si="39"/>
        <v>Both16North Coast and North Bay414321</v>
      </c>
      <c r="G2527" s="23">
        <v>0.70466077000000005</v>
      </c>
      <c r="H2527">
        <v>5129</v>
      </c>
      <c r="I2527">
        <v>91.187569999999994</v>
      </c>
      <c r="J2527">
        <v>2.5194399999999999E-2</v>
      </c>
      <c r="N2527" s="1"/>
    </row>
    <row r="2528" spans="1:14" x14ac:dyDescent="0.25">
      <c r="A2528" t="s">
        <v>52</v>
      </c>
      <c r="B2528">
        <v>16</v>
      </c>
      <c r="C2528" s="1" t="s">
        <v>46</v>
      </c>
      <c r="D2528" s="1">
        <v>41526</v>
      </c>
      <c r="E2528">
        <v>0</v>
      </c>
      <c r="F2528" t="str">
        <f t="shared" si="39"/>
        <v>Both16North Coast and North Bay415260</v>
      </c>
      <c r="G2528" s="23">
        <v>1.0890854000000001</v>
      </c>
      <c r="H2528">
        <v>5291</v>
      </c>
      <c r="I2528">
        <v>92.842160000000007</v>
      </c>
      <c r="J2528">
        <v>3.10076E-2</v>
      </c>
      <c r="N2528" s="1"/>
    </row>
    <row r="2529" spans="1:14" x14ac:dyDescent="0.25">
      <c r="A2529" t="s">
        <v>52</v>
      </c>
      <c r="B2529">
        <v>16</v>
      </c>
      <c r="C2529" s="1" t="s">
        <v>46</v>
      </c>
      <c r="D2529" s="1">
        <v>41526</v>
      </c>
      <c r="E2529">
        <v>1</v>
      </c>
      <c r="F2529" t="str">
        <f t="shared" si="39"/>
        <v>Both16North Coast and North Bay415261</v>
      </c>
      <c r="G2529" s="23">
        <v>0.84415150000000005</v>
      </c>
      <c r="H2529">
        <v>5291</v>
      </c>
      <c r="I2529">
        <v>92.842160000000007</v>
      </c>
      <c r="J2529">
        <v>3.10076E-2</v>
      </c>
      <c r="N2529" s="1"/>
    </row>
    <row r="2530" spans="1:14" x14ac:dyDescent="0.25">
      <c r="A2530" t="s">
        <v>52</v>
      </c>
      <c r="B2530">
        <v>16</v>
      </c>
      <c r="C2530" s="1" t="s">
        <v>46</v>
      </c>
      <c r="D2530" s="1">
        <v>41527</v>
      </c>
      <c r="E2530">
        <v>0</v>
      </c>
      <c r="F2530" t="str">
        <f t="shared" si="39"/>
        <v>Both16North Coast and North Bay415270</v>
      </c>
      <c r="G2530" s="23">
        <v>0.74826115000000004</v>
      </c>
      <c r="H2530">
        <v>5287</v>
      </c>
      <c r="I2530">
        <v>71.107830000000007</v>
      </c>
      <c r="J2530">
        <v>2.0613599999999999E-2</v>
      </c>
      <c r="N2530" s="1"/>
    </row>
    <row r="2531" spans="1:14" x14ac:dyDescent="0.25">
      <c r="A2531" t="s">
        <v>52</v>
      </c>
      <c r="B2531">
        <v>16</v>
      </c>
      <c r="C2531" s="1" t="s">
        <v>46</v>
      </c>
      <c r="D2531" s="1">
        <v>41527</v>
      </c>
      <c r="E2531">
        <v>1</v>
      </c>
      <c r="F2531" t="str">
        <f t="shared" si="39"/>
        <v>Both16North Coast and North Bay415271</v>
      </c>
      <c r="G2531" s="23">
        <v>0.64288747000000002</v>
      </c>
      <c r="H2531">
        <v>5287</v>
      </c>
      <c r="I2531">
        <v>71.107830000000007</v>
      </c>
      <c r="J2531">
        <v>2.0613599999999999E-2</v>
      </c>
      <c r="N2531" s="1"/>
    </row>
    <row r="2532" spans="1:14" x14ac:dyDescent="0.25">
      <c r="A2532" t="s">
        <v>52</v>
      </c>
      <c r="B2532">
        <v>16</v>
      </c>
      <c r="C2532" s="1" t="s">
        <v>46</v>
      </c>
      <c r="D2532" s="1">
        <v>41505</v>
      </c>
      <c r="E2532">
        <v>0</v>
      </c>
      <c r="F2532" t="str">
        <f t="shared" si="39"/>
        <v>Both16North Coast and North Bay415050</v>
      </c>
      <c r="G2532" s="23">
        <v>1.0449599000000001</v>
      </c>
      <c r="H2532">
        <v>5283</v>
      </c>
      <c r="I2532">
        <v>87.614649999999997</v>
      </c>
      <c r="J2532">
        <v>3.0265E-2</v>
      </c>
      <c r="N2532" s="1"/>
    </row>
    <row r="2533" spans="1:14" x14ac:dyDescent="0.25">
      <c r="A2533" t="s">
        <v>52</v>
      </c>
      <c r="B2533">
        <v>16</v>
      </c>
      <c r="C2533" s="1" t="s">
        <v>46</v>
      </c>
      <c r="D2533" s="1">
        <v>41505</v>
      </c>
      <c r="E2533">
        <v>1</v>
      </c>
      <c r="F2533" t="str">
        <f t="shared" si="39"/>
        <v>Both16North Coast and North Bay415051</v>
      </c>
      <c r="G2533" s="23">
        <v>0.87559777000000005</v>
      </c>
      <c r="H2533">
        <v>5283</v>
      </c>
      <c r="I2533">
        <v>87.614649999999997</v>
      </c>
      <c r="J2533">
        <v>3.0265E-2</v>
      </c>
      <c r="N2533" s="1"/>
    </row>
    <row r="2534" spans="1:14" x14ac:dyDescent="0.25">
      <c r="A2534" t="s">
        <v>52</v>
      </c>
      <c r="B2534">
        <v>16</v>
      </c>
      <c r="C2534" s="1" t="s">
        <v>46</v>
      </c>
      <c r="D2534" s="1">
        <v>41474</v>
      </c>
      <c r="E2534">
        <v>0</v>
      </c>
      <c r="F2534" t="str">
        <f t="shared" si="39"/>
        <v>Both16North Coast and North Bay414740</v>
      </c>
      <c r="G2534" s="23">
        <v>0.75844984999999998</v>
      </c>
      <c r="H2534">
        <v>5274</v>
      </c>
      <c r="I2534">
        <v>83.673199999999994</v>
      </c>
      <c r="J2534">
        <v>2.18519E-2</v>
      </c>
      <c r="N2534" s="1"/>
    </row>
    <row r="2535" spans="1:14" x14ac:dyDescent="0.25">
      <c r="A2535" t="s">
        <v>52</v>
      </c>
      <c r="B2535">
        <v>16</v>
      </c>
      <c r="C2535" s="1" t="s">
        <v>46</v>
      </c>
      <c r="D2535" s="1">
        <v>41474</v>
      </c>
      <c r="E2535">
        <v>1</v>
      </c>
      <c r="F2535" t="str">
        <f t="shared" si="39"/>
        <v>Both16North Coast and North Bay414741</v>
      </c>
      <c r="G2535" s="23">
        <v>0.68331149000000002</v>
      </c>
      <c r="H2535">
        <v>5274</v>
      </c>
      <c r="I2535">
        <v>83.673199999999994</v>
      </c>
      <c r="J2535">
        <v>2.18519E-2</v>
      </c>
      <c r="N2535" s="1"/>
    </row>
    <row r="2536" spans="1:14" x14ac:dyDescent="0.25">
      <c r="A2536" t="s">
        <v>52</v>
      </c>
      <c r="B2536">
        <v>16</v>
      </c>
      <c r="C2536" s="1" t="s">
        <v>46</v>
      </c>
      <c r="D2536" s="1">
        <v>41453</v>
      </c>
      <c r="E2536">
        <v>0</v>
      </c>
      <c r="F2536" t="str">
        <f t="shared" si="39"/>
        <v>Both16North Coast and North Bay414530</v>
      </c>
      <c r="G2536" s="23">
        <v>1.5572705</v>
      </c>
      <c r="H2536">
        <v>5232</v>
      </c>
      <c r="I2536">
        <v>97.858170000000001</v>
      </c>
      <c r="J2536">
        <v>4.3143000000000001E-2</v>
      </c>
      <c r="N2536" s="1"/>
    </row>
    <row r="2537" spans="1:14" x14ac:dyDescent="0.25">
      <c r="A2537" t="s">
        <v>52</v>
      </c>
      <c r="B2537">
        <v>16</v>
      </c>
      <c r="C2537" s="1" t="s">
        <v>46</v>
      </c>
      <c r="D2537" s="1">
        <v>41453</v>
      </c>
      <c r="E2537">
        <v>1</v>
      </c>
      <c r="F2537" t="str">
        <f t="shared" si="39"/>
        <v>Both16North Coast and North Bay414531</v>
      </c>
      <c r="G2537" s="23">
        <v>1.101</v>
      </c>
      <c r="H2537">
        <v>5232</v>
      </c>
      <c r="I2537">
        <v>97.858170000000001</v>
      </c>
      <c r="J2537">
        <v>4.3143000000000001E-2</v>
      </c>
      <c r="N2537" s="1"/>
    </row>
    <row r="2538" spans="1:14" x14ac:dyDescent="0.25">
      <c r="A2538" t="s">
        <v>52</v>
      </c>
      <c r="B2538">
        <v>16</v>
      </c>
      <c r="C2538" s="1" t="s">
        <v>46</v>
      </c>
      <c r="D2538" s="1" t="s">
        <v>36</v>
      </c>
      <c r="E2538">
        <v>0</v>
      </c>
      <c r="F2538" t="str">
        <f t="shared" si="39"/>
        <v>Both16North Coast and North BayAverage Event Day0</v>
      </c>
      <c r="G2538" s="23">
        <v>1.1174683000000001</v>
      </c>
      <c r="H2538">
        <v>5247.75</v>
      </c>
      <c r="I2538">
        <v>88.600070000000002</v>
      </c>
      <c r="J2538">
        <v>1.18359E-2</v>
      </c>
      <c r="N2538" s="1"/>
    </row>
    <row r="2539" spans="1:14" x14ac:dyDescent="0.25">
      <c r="A2539" t="s">
        <v>52</v>
      </c>
      <c r="B2539">
        <v>16</v>
      </c>
      <c r="C2539" s="1" t="s">
        <v>46</v>
      </c>
      <c r="D2539" s="1" t="s">
        <v>36</v>
      </c>
      <c r="E2539">
        <v>1</v>
      </c>
      <c r="F2539" t="str">
        <f t="shared" si="39"/>
        <v>Both16North Coast and North BayAverage Event Day1</v>
      </c>
      <c r="G2539" s="23">
        <v>0.89259429000000001</v>
      </c>
      <c r="H2539">
        <v>5247.75</v>
      </c>
      <c r="I2539">
        <v>88.600070000000002</v>
      </c>
      <c r="J2539">
        <v>1.18359E-2</v>
      </c>
      <c r="N2539" s="1"/>
    </row>
    <row r="2540" spans="1:14" x14ac:dyDescent="0.25">
      <c r="A2540" t="s">
        <v>52</v>
      </c>
      <c r="B2540">
        <v>16</v>
      </c>
      <c r="C2540" s="1" t="s">
        <v>5</v>
      </c>
      <c r="D2540" s="1">
        <v>41456</v>
      </c>
      <c r="E2540">
        <v>0</v>
      </c>
      <c r="F2540" t="str">
        <f t="shared" si="39"/>
        <v>Both16Other414560</v>
      </c>
      <c r="G2540" s="23">
        <v>2.1522299999999999</v>
      </c>
      <c r="H2540">
        <v>22373</v>
      </c>
      <c r="I2540">
        <v>95.687989999999999</v>
      </c>
      <c r="J2540">
        <v>2.4125500000000001E-2</v>
      </c>
      <c r="N2540" s="1"/>
    </row>
    <row r="2541" spans="1:14" x14ac:dyDescent="0.25">
      <c r="A2541" t="s">
        <v>52</v>
      </c>
      <c r="B2541">
        <v>16</v>
      </c>
      <c r="C2541" s="1" t="s">
        <v>5</v>
      </c>
      <c r="D2541" s="1">
        <v>41456</v>
      </c>
      <c r="E2541">
        <v>1</v>
      </c>
      <c r="F2541" t="str">
        <f t="shared" si="39"/>
        <v>Both16Other414561</v>
      </c>
      <c r="G2541" s="23">
        <v>1.6853244999999999</v>
      </c>
      <c r="H2541">
        <v>22373</v>
      </c>
      <c r="I2541">
        <v>95.687989999999999</v>
      </c>
      <c r="J2541">
        <v>2.4125500000000001E-2</v>
      </c>
      <c r="N2541" s="1"/>
    </row>
    <row r="2542" spans="1:14" x14ac:dyDescent="0.25">
      <c r="A2542" t="s">
        <v>52</v>
      </c>
      <c r="B2542">
        <v>16</v>
      </c>
      <c r="C2542" s="1" t="s">
        <v>5</v>
      </c>
      <c r="D2542" s="1">
        <v>41457</v>
      </c>
      <c r="E2542">
        <v>0</v>
      </c>
      <c r="F2542" t="str">
        <f t="shared" si="39"/>
        <v>Both16Other414570</v>
      </c>
      <c r="G2542" s="23">
        <v>2.1428786999999998</v>
      </c>
      <c r="H2542">
        <v>22392</v>
      </c>
      <c r="I2542">
        <v>96.536010000000005</v>
      </c>
      <c r="J2542">
        <v>2.4001000000000001E-2</v>
      </c>
      <c r="N2542" s="1"/>
    </row>
    <row r="2543" spans="1:14" x14ac:dyDescent="0.25">
      <c r="A2543" t="s">
        <v>52</v>
      </c>
      <c r="B2543">
        <v>16</v>
      </c>
      <c r="C2543" s="1" t="s">
        <v>5</v>
      </c>
      <c r="D2543" s="1">
        <v>41457</v>
      </c>
      <c r="E2543">
        <v>1</v>
      </c>
      <c r="F2543" t="str">
        <f t="shared" si="39"/>
        <v>Both16Other414571</v>
      </c>
      <c r="G2543" s="23">
        <v>1.7037456</v>
      </c>
      <c r="H2543">
        <v>22392</v>
      </c>
      <c r="I2543">
        <v>96.536010000000005</v>
      </c>
      <c r="J2543">
        <v>2.4001000000000001E-2</v>
      </c>
      <c r="N2543" s="1"/>
    </row>
    <row r="2544" spans="1:14" x14ac:dyDescent="0.25">
      <c r="A2544" t="s">
        <v>52</v>
      </c>
      <c r="B2544">
        <v>16</v>
      </c>
      <c r="C2544" s="1" t="s">
        <v>5</v>
      </c>
      <c r="D2544" s="1">
        <v>41432</v>
      </c>
      <c r="E2544">
        <v>0</v>
      </c>
      <c r="F2544" t="str">
        <f t="shared" si="39"/>
        <v>Both16Other414320</v>
      </c>
      <c r="G2544" s="23">
        <v>1.687514</v>
      </c>
      <c r="H2544">
        <v>21460</v>
      </c>
      <c r="I2544">
        <v>94.127179999999996</v>
      </c>
      <c r="J2544">
        <v>2.1643300000000001E-2</v>
      </c>
      <c r="N2544" s="1"/>
    </row>
    <row r="2545" spans="1:14" x14ac:dyDescent="0.25">
      <c r="A2545" t="s">
        <v>52</v>
      </c>
      <c r="B2545">
        <v>16</v>
      </c>
      <c r="C2545" s="1" t="s">
        <v>5</v>
      </c>
      <c r="D2545" s="1">
        <v>41432</v>
      </c>
      <c r="E2545">
        <v>1</v>
      </c>
      <c r="F2545" t="str">
        <f t="shared" si="39"/>
        <v>Both16Other414321</v>
      </c>
      <c r="G2545" s="23">
        <v>1.2974509000000001</v>
      </c>
      <c r="H2545">
        <v>21460</v>
      </c>
      <c r="I2545">
        <v>94.127179999999996</v>
      </c>
      <c r="J2545">
        <v>2.1643300000000001E-2</v>
      </c>
      <c r="N2545" s="1"/>
    </row>
    <row r="2546" spans="1:14" x14ac:dyDescent="0.25">
      <c r="A2546" t="s">
        <v>52</v>
      </c>
      <c r="B2546">
        <v>16</v>
      </c>
      <c r="C2546" s="1" t="s">
        <v>5</v>
      </c>
      <c r="D2546" s="1">
        <v>41526</v>
      </c>
      <c r="E2546">
        <v>0</v>
      </c>
      <c r="F2546" t="str">
        <f t="shared" si="39"/>
        <v>Both16Other415260</v>
      </c>
      <c r="G2546" s="23">
        <v>1.6763309</v>
      </c>
      <c r="H2546">
        <v>22818</v>
      </c>
      <c r="I2546">
        <v>92.072429999999997</v>
      </c>
      <c r="J2546">
        <v>2.0177299999999999E-2</v>
      </c>
      <c r="N2546" s="1"/>
    </row>
    <row r="2547" spans="1:14" x14ac:dyDescent="0.25">
      <c r="A2547" t="s">
        <v>52</v>
      </c>
      <c r="B2547">
        <v>16</v>
      </c>
      <c r="C2547" s="1" t="s">
        <v>5</v>
      </c>
      <c r="D2547" s="1">
        <v>41526</v>
      </c>
      <c r="E2547">
        <v>1</v>
      </c>
      <c r="F2547" t="str">
        <f t="shared" si="39"/>
        <v>Both16Other415261</v>
      </c>
      <c r="G2547" s="23">
        <v>1.3033273999999999</v>
      </c>
      <c r="H2547">
        <v>22818</v>
      </c>
      <c r="I2547">
        <v>92.072429999999997</v>
      </c>
      <c r="J2547">
        <v>2.0177299999999999E-2</v>
      </c>
      <c r="N2547" s="1"/>
    </row>
    <row r="2548" spans="1:14" x14ac:dyDescent="0.25">
      <c r="A2548" t="s">
        <v>52</v>
      </c>
      <c r="B2548">
        <v>16</v>
      </c>
      <c r="C2548" s="1" t="s">
        <v>5</v>
      </c>
      <c r="D2548" s="1">
        <v>41527</v>
      </c>
      <c r="E2548">
        <v>0</v>
      </c>
      <c r="F2548" t="str">
        <f t="shared" si="39"/>
        <v>Both16Other415270</v>
      </c>
      <c r="G2548" s="23">
        <v>1.3761203</v>
      </c>
      <c r="H2548">
        <v>22817</v>
      </c>
      <c r="I2548">
        <v>85.004350000000002</v>
      </c>
      <c r="J2548">
        <v>1.7400200000000001E-2</v>
      </c>
      <c r="N2548" s="1"/>
    </row>
    <row r="2549" spans="1:14" x14ac:dyDescent="0.25">
      <c r="A2549" t="s">
        <v>52</v>
      </c>
      <c r="B2549">
        <v>16</v>
      </c>
      <c r="C2549" s="1" t="s">
        <v>5</v>
      </c>
      <c r="D2549" s="1">
        <v>41527</v>
      </c>
      <c r="E2549">
        <v>1</v>
      </c>
      <c r="F2549" t="str">
        <f t="shared" si="39"/>
        <v>Both16Other415271</v>
      </c>
      <c r="G2549" s="23">
        <v>1.1205611</v>
      </c>
      <c r="H2549">
        <v>22817</v>
      </c>
      <c r="I2549">
        <v>85.004350000000002</v>
      </c>
      <c r="J2549">
        <v>1.7400200000000001E-2</v>
      </c>
      <c r="N2549" s="1"/>
    </row>
    <row r="2550" spans="1:14" x14ac:dyDescent="0.25">
      <c r="A2550" t="s">
        <v>52</v>
      </c>
      <c r="B2550">
        <v>16</v>
      </c>
      <c r="C2550" s="1" t="s">
        <v>5</v>
      </c>
      <c r="D2550" s="1">
        <v>41505</v>
      </c>
      <c r="E2550">
        <v>0</v>
      </c>
      <c r="F2550" t="str">
        <f t="shared" si="39"/>
        <v>Both16Other415050</v>
      </c>
      <c r="G2550" s="23">
        <v>1.7933996000000001</v>
      </c>
      <c r="H2550">
        <v>22846</v>
      </c>
      <c r="I2550">
        <v>91.864170000000001</v>
      </c>
      <c r="J2550">
        <v>2.12759E-2</v>
      </c>
      <c r="N2550" s="1"/>
    </row>
    <row r="2551" spans="1:14" x14ac:dyDescent="0.25">
      <c r="A2551" t="s">
        <v>52</v>
      </c>
      <c r="B2551">
        <v>16</v>
      </c>
      <c r="C2551" s="1" t="s">
        <v>5</v>
      </c>
      <c r="D2551" s="1">
        <v>41505</v>
      </c>
      <c r="E2551">
        <v>1</v>
      </c>
      <c r="F2551" t="str">
        <f t="shared" si="39"/>
        <v>Both16Other415051</v>
      </c>
      <c r="G2551" s="23">
        <v>1.4077716</v>
      </c>
      <c r="H2551">
        <v>22846</v>
      </c>
      <c r="I2551">
        <v>91.864170000000001</v>
      </c>
      <c r="J2551">
        <v>2.12759E-2</v>
      </c>
      <c r="N2551" s="1"/>
    </row>
    <row r="2552" spans="1:14" x14ac:dyDescent="0.25">
      <c r="A2552" t="s">
        <v>52</v>
      </c>
      <c r="B2552">
        <v>16</v>
      </c>
      <c r="C2552" s="1" t="s">
        <v>5</v>
      </c>
      <c r="D2552" s="1">
        <v>41474</v>
      </c>
      <c r="E2552">
        <v>0</v>
      </c>
      <c r="F2552" t="str">
        <f t="shared" si="39"/>
        <v>Both16Other414740</v>
      </c>
      <c r="G2552" s="23">
        <v>1.5763061</v>
      </c>
      <c r="H2552">
        <v>22721</v>
      </c>
      <c r="I2552">
        <v>90.509379999999993</v>
      </c>
      <c r="J2552">
        <v>1.95596E-2</v>
      </c>
      <c r="N2552" s="1"/>
    </row>
    <row r="2553" spans="1:14" x14ac:dyDescent="0.25">
      <c r="A2553" t="s">
        <v>52</v>
      </c>
      <c r="B2553">
        <v>16</v>
      </c>
      <c r="C2553" s="1" t="s">
        <v>5</v>
      </c>
      <c r="D2553" s="1">
        <v>41474</v>
      </c>
      <c r="E2553">
        <v>1</v>
      </c>
      <c r="F2553" t="str">
        <f t="shared" si="39"/>
        <v>Both16Other414741</v>
      </c>
      <c r="G2553" s="23">
        <v>1.2385375000000001</v>
      </c>
      <c r="H2553">
        <v>22721</v>
      </c>
      <c r="I2553">
        <v>90.509379999999993</v>
      </c>
      <c r="J2553">
        <v>1.95596E-2</v>
      </c>
      <c r="N2553" s="1"/>
    </row>
    <row r="2554" spans="1:14" x14ac:dyDescent="0.25">
      <c r="A2554" t="s">
        <v>52</v>
      </c>
      <c r="B2554">
        <v>16</v>
      </c>
      <c r="C2554" s="1" t="s">
        <v>5</v>
      </c>
      <c r="D2554" s="1">
        <v>41453</v>
      </c>
      <c r="E2554">
        <v>0</v>
      </c>
      <c r="F2554" t="str">
        <f t="shared" si="39"/>
        <v>Both16Other414530</v>
      </c>
      <c r="G2554" s="23">
        <v>2.0205719000000002</v>
      </c>
      <c r="H2554">
        <v>22332</v>
      </c>
      <c r="I2554">
        <v>96.222189999999998</v>
      </c>
      <c r="J2554">
        <v>2.3508600000000001E-2</v>
      </c>
      <c r="N2554" s="1"/>
    </row>
    <row r="2555" spans="1:14" x14ac:dyDescent="0.25">
      <c r="A2555" t="s">
        <v>52</v>
      </c>
      <c r="B2555">
        <v>16</v>
      </c>
      <c r="C2555" s="1" t="s">
        <v>5</v>
      </c>
      <c r="D2555" s="1">
        <v>41453</v>
      </c>
      <c r="E2555">
        <v>1</v>
      </c>
      <c r="F2555" t="str">
        <f t="shared" si="39"/>
        <v>Both16Other414531</v>
      </c>
      <c r="G2555" s="23">
        <v>1.5087531000000001</v>
      </c>
      <c r="H2555">
        <v>22332</v>
      </c>
      <c r="I2555">
        <v>96.222189999999998</v>
      </c>
      <c r="J2555">
        <v>2.3508600000000001E-2</v>
      </c>
      <c r="N2555" s="1"/>
    </row>
    <row r="2556" spans="1:14" x14ac:dyDescent="0.25">
      <c r="A2556" t="s">
        <v>52</v>
      </c>
      <c r="B2556">
        <v>16</v>
      </c>
      <c r="C2556" s="1" t="s">
        <v>5</v>
      </c>
      <c r="D2556" s="1" t="s">
        <v>36</v>
      </c>
      <c r="E2556">
        <v>0</v>
      </c>
      <c r="F2556" t="str">
        <f t="shared" si="39"/>
        <v>Both16OtherAverage Event Day0</v>
      </c>
      <c r="G2556" s="23">
        <v>1.8043463</v>
      </c>
      <c r="H2556">
        <v>22469.88</v>
      </c>
      <c r="I2556">
        <v>92.720249999999993</v>
      </c>
      <c r="J2556">
        <v>7.7142000000000001E-3</v>
      </c>
      <c r="N2556" s="1"/>
    </row>
    <row r="2557" spans="1:14" x14ac:dyDescent="0.25">
      <c r="A2557" t="s">
        <v>52</v>
      </c>
      <c r="B2557">
        <v>16</v>
      </c>
      <c r="C2557" s="1" t="s">
        <v>5</v>
      </c>
      <c r="D2557" s="1" t="s">
        <v>36</v>
      </c>
      <c r="E2557">
        <v>1</v>
      </c>
      <c r="F2557" t="str">
        <f t="shared" si="39"/>
        <v>Both16OtherAverage Event Day1</v>
      </c>
      <c r="G2557" s="23">
        <v>1.4075913</v>
      </c>
      <c r="H2557">
        <v>22469.88</v>
      </c>
      <c r="I2557">
        <v>92.720249999999993</v>
      </c>
      <c r="J2557">
        <v>7.7142000000000001E-3</v>
      </c>
      <c r="N2557" s="1"/>
    </row>
    <row r="2558" spans="1:14" x14ac:dyDescent="0.25">
      <c r="A2558" t="s">
        <v>52</v>
      </c>
      <c r="B2558">
        <v>16</v>
      </c>
      <c r="C2558" s="1" t="s">
        <v>6</v>
      </c>
      <c r="D2558" s="1">
        <v>41456</v>
      </c>
      <c r="E2558">
        <v>0</v>
      </c>
      <c r="F2558" t="str">
        <f t="shared" si="39"/>
        <v>Both16Sierra414560</v>
      </c>
      <c r="G2558" s="23">
        <v>2.8660304000000001</v>
      </c>
      <c r="H2558">
        <v>9739</v>
      </c>
      <c r="I2558">
        <v>102.9004</v>
      </c>
      <c r="J2558">
        <v>4.1163900000000003E-2</v>
      </c>
      <c r="N2558" s="1"/>
    </row>
    <row r="2559" spans="1:14" x14ac:dyDescent="0.25">
      <c r="A2559" t="s">
        <v>52</v>
      </c>
      <c r="B2559">
        <v>16</v>
      </c>
      <c r="C2559" s="1" t="s">
        <v>6</v>
      </c>
      <c r="D2559" s="1">
        <v>41456</v>
      </c>
      <c r="E2559">
        <v>1</v>
      </c>
      <c r="F2559" t="str">
        <f t="shared" si="39"/>
        <v>Both16Sierra414561</v>
      </c>
      <c r="G2559" s="23">
        <v>2.0324344000000001</v>
      </c>
      <c r="H2559">
        <v>9739</v>
      </c>
      <c r="I2559">
        <v>102.9004</v>
      </c>
      <c r="J2559">
        <v>4.1163900000000003E-2</v>
      </c>
      <c r="N2559" s="1"/>
    </row>
    <row r="2560" spans="1:14" x14ac:dyDescent="0.25">
      <c r="A2560" t="s">
        <v>52</v>
      </c>
      <c r="B2560">
        <v>16</v>
      </c>
      <c r="C2560" s="1" t="s">
        <v>6</v>
      </c>
      <c r="D2560" s="1">
        <v>41457</v>
      </c>
      <c r="E2560">
        <v>0</v>
      </c>
      <c r="F2560" t="str">
        <f t="shared" si="39"/>
        <v>Both16Sierra414570</v>
      </c>
      <c r="G2560" s="23">
        <v>2.9266380999999999</v>
      </c>
      <c r="H2560">
        <v>9738</v>
      </c>
      <c r="I2560">
        <v>100.72</v>
      </c>
      <c r="J2560">
        <v>4.1567100000000003E-2</v>
      </c>
      <c r="N2560" s="1"/>
    </row>
    <row r="2561" spans="1:14" x14ac:dyDescent="0.25">
      <c r="A2561" t="s">
        <v>52</v>
      </c>
      <c r="B2561">
        <v>16</v>
      </c>
      <c r="C2561" s="1" t="s">
        <v>6</v>
      </c>
      <c r="D2561" s="1">
        <v>41457</v>
      </c>
      <c r="E2561">
        <v>1</v>
      </c>
      <c r="F2561" t="str">
        <f t="shared" si="39"/>
        <v>Both16Sierra414571</v>
      </c>
      <c r="G2561" s="23">
        <v>2.1122367</v>
      </c>
      <c r="H2561">
        <v>9738</v>
      </c>
      <c r="I2561">
        <v>100.72</v>
      </c>
      <c r="J2561">
        <v>4.1567100000000003E-2</v>
      </c>
      <c r="N2561" s="1"/>
    </row>
    <row r="2562" spans="1:14" x14ac:dyDescent="0.25">
      <c r="A2562" t="s">
        <v>52</v>
      </c>
      <c r="B2562">
        <v>16</v>
      </c>
      <c r="C2562" s="1" t="s">
        <v>6</v>
      </c>
      <c r="D2562" s="1">
        <v>41432</v>
      </c>
      <c r="E2562">
        <v>0</v>
      </c>
      <c r="F2562" t="str">
        <f t="shared" si="39"/>
        <v>Both16Sierra414320</v>
      </c>
      <c r="G2562" s="23">
        <v>2.2497593999999999</v>
      </c>
      <c r="H2562">
        <v>9602</v>
      </c>
      <c r="I2562">
        <v>100.33969999999999</v>
      </c>
      <c r="J2562">
        <v>3.7134E-2</v>
      </c>
      <c r="N2562" s="1"/>
    </row>
    <row r="2563" spans="1:14" x14ac:dyDescent="0.25">
      <c r="A2563" t="s">
        <v>52</v>
      </c>
      <c r="B2563">
        <v>16</v>
      </c>
      <c r="C2563" s="1" t="s">
        <v>6</v>
      </c>
      <c r="D2563" s="1">
        <v>41432</v>
      </c>
      <c r="E2563">
        <v>1</v>
      </c>
      <c r="F2563" t="str">
        <f t="shared" ref="F2563:F2626" si="40">CONCATENATE(A2563,B2563,C2563,D2563,E2563)</f>
        <v>Both16Sierra414321</v>
      </c>
      <c r="G2563" s="23">
        <v>1.4929375</v>
      </c>
      <c r="H2563">
        <v>9602</v>
      </c>
      <c r="I2563">
        <v>100.33969999999999</v>
      </c>
      <c r="J2563">
        <v>3.7134E-2</v>
      </c>
      <c r="N2563" s="1"/>
    </row>
    <row r="2564" spans="1:14" x14ac:dyDescent="0.25">
      <c r="A2564" t="s">
        <v>52</v>
      </c>
      <c r="B2564">
        <v>16</v>
      </c>
      <c r="C2564" s="1" t="s">
        <v>6</v>
      </c>
      <c r="D2564" s="1">
        <v>41526</v>
      </c>
      <c r="E2564">
        <v>0</v>
      </c>
      <c r="F2564" t="str">
        <f t="shared" si="40"/>
        <v>Both16Sierra415260</v>
      </c>
      <c r="G2564" s="23">
        <v>1.9850089</v>
      </c>
      <c r="H2564">
        <v>9730</v>
      </c>
      <c r="I2564">
        <v>96.175169999999994</v>
      </c>
      <c r="J2564">
        <v>3.3054399999999998E-2</v>
      </c>
      <c r="N2564" s="1"/>
    </row>
    <row r="2565" spans="1:14" x14ac:dyDescent="0.25">
      <c r="A2565" t="s">
        <v>52</v>
      </c>
      <c r="B2565">
        <v>16</v>
      </c>
      <c r="C2565" s="1" t="s">
        <v>6</v>
      </c>
      <c r="D2565" s="1">
        <v>41526</v>
      </c>
      <c r="E2565">
        <v>1</v>
      </c>
      <c r="F2565" t="str">
        <f t="shared" si="40"/>
        <v>Both16Sierra415261</v>
      </c>
      <c r="G2565" s="23">
        <v>1.3983125999999999</v>
      </c>
      <c r="H2565">
        <v>9730</v>
      </c>
      <c r="I2565">
        <v>96.175169999999994</v>
      </c>
      <c r="J2565">
        <v>3.3054399999999998E-2</v>
      </c>
      <c r="N2565" s="1"/>
    </row>
    <row r="2566" spans="1:14" x14ac:dyDescent="0.25">
      <c r="A2566" t="s">
        <v>52</v>
      </c>
      <c r="B2566">
        <v>16</v>
      </c>
      <c r="C2566" s="1" t="s">
        <v>6</v>
      </c>
      <c r="D2566" s="1">
        <v>41527</v>
      </c>
      <c r="E2566">
        <v>0</v>
      </c>
      <c r="F2566" t="str">
        <f t="shared" si="40"/>
        <v>Both16Sierra415270</v>
      </c>
      <c r="G2566" s="23">
        <v>1.7597194</v>
      </c>
      <c r="H2566">
        <v>9724</v>
      </c>
      <c r="I2566">
        <v>88.855509999999995</v>
      </c>
      <c r="J2566">
        <v>2.9837599999999999E-2</v>
      </c>
      <c r="N2566" s="1"/>
    </row>
    <row r="2567" spans="1:14" x14ac:dyDescent="0.25">
      <c r="A2567" t="s">
        <v>52</v>
      </c>
      <c r="B2567">
        <v>16</v>
      </c>
      <c r="C2567" s="1" t="s">
        <v>6</v>
      </c>
      <c r="D2567" s="1">
        <v>41527</v>
      </c>
      <c r="E2567">
        <v>1</v>
      </c>
      <c r="F2567" t="str">
        <f t="shared" si="40"/>
        <v>Both16Sierra415271</v>
      </c>
      <c r="G2567" s="23">
        <v>1.3162772</v>
      </c>
      <c r="H2567">
        <v>9724</v>
      </c>
      <c r="I2567">
        <v>88.855509999999995</v>
      </c>
      <c r="J2567">
        <v>2.9837599999999999E-2</v>
      </c>
      <c r="N2567" s="1"/>
    </row>
    <row r="2568" spans="1:14" x14ac:dyDescent="0.25">
      <c r="A2568" t="s">
        <v>52</v>
      </c>
      <c r="B2568">
        <v>16</v>
      </c>
      <c r="C2568" s="1" t="s">
        <v>6</v>
      </c>
      <c r="D2568" s="1">
        <v>41505</v>
      </c>
      <c r="E2568">
        <v>0</v>
      </c>
      <c r="F2568" t="str">
        <f t="shared" si="40"/>
        <v>Both16Sierra415050</v>
      </c>
      <c r="G2568" s="23">
        <v>1.9726166999999999</v>
      </c>
      <c r="H2568">
        <v>9730</v>
      </c>
      <c r="I2568">
        <v>89.119129999999998</v>
      </c>
      <c r="J2568">
        <v>3.2802400000000002E-2</v>
      </c>
      <c r="N2568" s="1"/>
    </row>
    <row r="2569" spans="1:14" x14ac:dyDescent="0.25">
      <c r="A2569" t="s">
        <v>52</v>
      </c>
      <c r="B2569">
        <v>16</v>
      </c>
      <c r="C2569" s="1" t="s">
        <v>6</v>
      </c>
      <c r="D2569" s="1">
        <v>41505</v>
      </c>
      <c r="E2569">
        <v>1</v>
      </c>
      <c r="F2569" t="str">
        <f t="shared" si="40"/>
        <v>Both16Sierra415051</v>
      </c>
      <c r="G2569" s="23">
        <v>1.4876582</v>
      </c>
      <c r="H2569">
        <v>9730</v>
      </c>
      <c r="I2569">
        <v>89.119129999999998</v>
      </c>
      <c r="J2569">
        <v>3.2802400000000002E-2</v>
      </c>
      <c r="N2569" s="1"/>
    </row>
    <row r="2570" spans="1:14" x14ac:dyDescent="0.25">
      <c r="A2570" t="s">
        <v>52</v>
      </c>
      <c r="B2570">
        <v>16</v>
      </c>
      <c r="C2570" s="1" t="s">
        <v>6</v>
      </c>
      <c r="D2570" s="1">
        <v>41474</v>
      </c>
      <c r="E2570">
        <v>0</v>
      </c>
      <c r="F2570" t="str">
        <f t="shared" si="40"/>
        <v>Both16Sierra414740</v>
      </c>
      <c r="G2570" s="23">
        <v>2.0815188999999998</v>
      </c>
      <c r="H2570">
        <v>9734</v>
      </c>
      <c r="I2570">
        <v>96.270449999999997</v>
      </c>
      <c r="J2570">
        <v>3.4185599999999997E-2</v>
      </c>
      <c r="N2570" s="1"/>
    </row>
    <row r="2571" spans="1:14" x14ac:dyDescent="0.25">
      <c r="A2571" t="s">
        <v>52</v>
      </c>
      <c r="B2571">
        <v>16</v>
      </c>
      <c r="C2571" s="1" t="s">
        <v>6</v>
      </c>
      <c r="D2571" s="1">
        <v>41474</v>
      </c>
      <c r="E2571">
        <v>1</v>
      </c>
      <c r="F2571" t="str">
        <f t="shared" si="40"/>
        <v>Both16Sierra414741</v>
      </c>
      <c r="G2571" s="23">
        <v>1.4803533</v>
      </c>
      <c r="H2571">
        <v>9734</v>
      </c>
      <c r="I2571">
        <v>96.270449999999997</v>
      </c>
      <c r="J2571">
        <v>3.4185599999999997E-2</v>
      </c>
      <c r="N2571" s="1"/>
    </row>
    <row r="2572" spans="1:14" x14ac:dyDescent="0.25">
      <c r="A2572" t="s">
        <v>52</v>
      </c>
      <c r="B2572">
        <v>16</v>
      </c>
      <c r="C2572" s="1" t="s">
        <v>6</v>
      </c>
      <c r="D2572" s="1">
        <v>41453</v>
      </c>
      <c r="E2572">
        <v>0</v>
      </c>
      <c r="F2572" t="str">
        <f t="shared" si="40"/>
        <v>Both16Sierra414530</v>
      </c>
      <c r="G2572" s="23">
        <v>2.4183895999999998</v>
      </c>
      <c r="H2572">
        <v>9746</v>
      </c>
      <c r="I2572">
        <v>98.705449999999999</v>
      </c>
      <c r="J2572">
        <v>3.7606100000000003E-2</v>
      </c>
      <c r="N2572" s="1"/>
    </row>
    <row r="2573" spans="1:14" x14ac:dyDescent="0.25">
      <c r="A2573" t="s">
        <v>52</v>
      </c>
      <c r="B2573">
        <v>16</v>
      </c>
      <c r="C2573" s="1" t="s">
        <v>6</v>
      </c>
      <c r="D2573" s="1">
        <v>41453</v>
      </c>
      <c r="E2573">
        <v>1</v>
      </c>
      <c r="F2573" t="str">
        <f t="shared" si="40"/>
        <v>Both16Sierra414531</v>
      </c>
      <c r="G2573" s="23">
        <v>1.5968144</v>
      </c>
      <c r="H2573">
        <v>9746</v>
      </c>
      <c r="I2573">
        <v>98.705449999999999</v>
      </c>
      <c r="J2573">
        <v>3.7606100000000003E-2</v>
      </c>
      <c r="N2573" s="1"/>
    </row>
    <row r="2574" spans="1:14" x14ac:dyDescent="0.25">
      <c r="A2574" t="s">
        <v>52</v>
      </c>
      <c r="B2574">
        <v>16</v>
      </c>
      <c r="C2574" s="1" t="s">
        <v>6</v>
      </c>
      <c r="D2574" s="1" t="s">
        <v>36</v>
      </c>
      <c r="E2574">
        <v>0</v>
      </c>
      <c r="F2574" t="str">
        <f t="shared" si="40"/>
        <v>Both16SierraAverage Event Day0</v>
      </c>
      <c r="G2574" s="23">
        <v>2.2840904000000002</v>
      </c>
      <c r="H2574">
        <v>9717.875</v>
      </c>
      <c r="I2574">
        <v>96.634420000000006</v>
      </c>
      <c r="J2574">
        <v>1.3020800000000001E-2</v>
      </c>
      <c r="N2574" s="1"/>
    </row>
    <row r="2575" spans="1:14" x14ac:dyDescent="0.25">
      <c r="A2575" t="s">
        <v>52</v>
      </c>
      <c r="B2575">
        <v>16</v>
      </c>
      <c r="C2575" s="1" t="s">
        <v>6</v>
      </c>
      <c r="D2575" s="1" t="s">
        <v>36</v>
      </c>
      <c r="E2575">
        <v>1</v>
      </c>
      <c r="F2575" t="str">
        <f t="shared" si="40"/>
        <v>Both16SierraAverage Event Day1</v>
      </c>
      <c r="G2575" s="23">
        <v>1.6151434</v>
      </c>
      <c r="H2575">
        <v>9717.875</v>
      </c>
      <c r="I2575">
        <v>96.634420000000006</v>
      </c>
      <c r="J2575">
        <v>1.3020800000000001E-2</v>
      </c>
      <c r="N2575" s="1"/>
    </row>
    <row r="2576" spans="1:14" x14ac:dyDescent="0.25">
      <c r="A2576" t="s">
        <v>52</v>
      </c>
      <c r="B2576">
        <v>16</v>
      </c>
      <c r="C2576" s="1" t="s">
        <v>7</v>
      </c>
      <c r="D2576" s="1">
        <v>41456</v>
      </c>
      <c r="E2576">
        <v>0</v>
      </c>
      <c r="F2576" t="str">
        <f t="shared" si="40"/>
        <v>Both16Stockton414560</v>
      </c>
      <c r="G2576" s="23">
        <v>2.6837369</v>
      </c>
      <c r="H2576">
        <v>9283</v>
      </c>
      <c r="I2576">
        <v>102.1019</v>
      </c>
      <c r="J2576">
        <v>4.10733E-2</v>
      </c>
      <c r="N2576" s="1"/>
    </row>
    <row r="2577" spans="1:14" x14ac:dyDescent="0.25">
      <c r="A2577" t="s">
        <v>52</v>
      </c>
      <c r="B2577">
        <v>16</v>
      </c>
      <c r="C2577" s="1" t="s">
        <v>7</v>
      </c>
      <c r="D2577" s="1">
        <v>41456</v>
      </c>
      <c r="E2577">
        <v>1</v>
      </c>
      <c r="F2577" t="str">
        <f t="shared" si="40"/>
        <v>Both16Stockton414561</v>
      </c>
      <c r="G2577" s="23">
        <v>2.1479533000000002</v>
      </c>
      <c r="H2577">
        <v>9283</v>
      </c>
      <c r="I2577">
        <v>102.1019</v>
      </c>
      <c r="J2577">
        <v>4.10733E-2</v>
      </c>
      <c r="N2577" s="1"/>
    </row>
    <row r="2578" spans="1:14" x14ac:dyDescent="0.25">
      <c r="A2578" t="s">
        <v>52</v>
      </c>
      <c r="B2578">
        <v>16</v>
      </c>
      <c r="C2578" s="1" t="s">
        <v>7</v>
      </c>
      <c r="D2578" s="1">
        <v>41457</v>
      </c>
      <c r="E2578">
        <v>0</v>
      </c>
      <c r="F2578" t="str">
        <f t="shared" si="40"/>
        <v>Both16Stockton414570</v>
      </c>
      <c r="G2578" s="23">
        <v>2.9819738</v>
      </c>
      <c r="H2578">
        <v>9279</v>
      </c>
      <c r="I2578">
        <v>105.84829999999999</v>
      </c>
      <c r="J2578">
        <v>4.3345799999999997E-2</v>
      </c>
      <c r="N2578" s="1"/>
    </row>
    <row r="2579" spans="1:14" x14ac:dyDescent="0.25">
      <c r="A2579" t="s">
        <v>52</v>
      </c>
      <c r="B2579">
        <v>16</v>
      </c>
      <c r="C2579" s="1" t="s">
        <v>7</v>
      </c>
      <c r="D2579" s="1">
        <v>41457</v>
      </c>
      <c r="E2579">
        <v>1</v>
      </c>
      <c r="F2579" t="str">
        <f t="shared" si="40"/>
        <v>Both16Stockton414571</v>
      </c>
      <c r="G2579" s="23">
        <v>2.3995128000000001</v>
      </c>
      <c r="H2579">
        <v>9279</v>
      </c>
      <c r="I2579">
        <v>105.84829999999999</v>
      </c>
      <c r="J2579">
        <v>4.3345799999999997E-2</v>
      </c>
      <c r="N2579" s="1"/>
    </row>
    <row r="2580" spans="1:14" x14ac:dyDescent="0.25">
      <c r="A2580" t="s">
        <v>52</v>
      </c>
      <c r="B2580">
        <v>16</v>
      </c>
      <c r="C2580" s="1" t="s">
        <v>7</v>
      </c>
      <c r="D2580" s="1">
        <v>41432</v>
      </c>
      <c r="E2580">
        <v>0</v>
      </c>
      <c r="F2580" t="str">
        <f t="shared" si="40"/>
        <v>Both16Stockton414320</v>
      </c>
      <c r="G2580" s="23">
        <v>1.9466140000000001</v>
      </c>
      <c r="H2580">
        <v>9238</v>
      </c>
      <c r="I2580">
        <v>96.802440000000004</v>
      </c>
      <c r="J2580">
        <v>3.50151E-2</v>
      </c>
      <c r="N2580" s="1"/>
    </row>
    <row r="2581" spans="1:14" x14ac:dyDescent="0.25">
      <c r="A2581" t="s">
        <v>52</v>
      </c>
      <c r="B2581">
        <v>16</v>
      </c>
      <c r="C2581" s="1" t="s">
        <v>7</v>
      </c>
      <c r="D2581" s="1">
        <v>41432</v>
      </c>
      <c r="E2581">
        <v>1</v>
      </c>
      <c r="F2581" t="str">
        <f t="shared" si="40"/>
        <v>Both16Stockton414321</v>
      </c>
      <c r="G2581" s="23">
        <v>1.4423223000000001</v>
      </c>
      <c r="H2581">
        <v>9238</v>
      </c>
      <c r="I2581">
        <v>96.802440000000004</v>
      </c>
      <c r="J2581">
        <v>3.50151E-2</v>
      </c>
      <c r="N2581" s="1"/>
    </row>
    <row r="2582" spans="1:14" x14ac:dyDescent="0.25">
      <c r="A2582" t="s">
        <v>52</v>
      </c>
      <c r="B2582">
        <v>16</v>
      </c>
      <c r="C2582" s="1" t="s">
        <v>7</v>
      </c>
      <c r="D2582" s="1">
        <v>41526</v>
      </c>
      <c r="E2582">
        <v>0</v>
      </c>
      <c r="F2582" t="str">
        <f t="shared" si="40"/>
        <v>Both16Stockton415260</v>
      </c>
      <c r="G2582" s="23">
        <v>2.0823016999999999</v>
      </c>
      <c r="H2582">
        <v>9251</v>
      </c>
      <c r="I2582">
        <v>98.397989999999993</v>
      </c>
      <c r="J2582">
        <v>3.5667699999999997E-2</v>
      </c>
      <c r="N2582" s="1"/>
    </row>
    <row r="2583" spans="1:14" x14ac:dyDescent="0.25">
      <c r="A2583" t="s">
        <v>52</v>
      </c>
      <c r="B2583">
        <v>16</v>
      </c>
      <c r="C2583" s="1" t="s">
        <v>7</v>
      </c>
      <c r="D2583" s="1">
        <v>41526</v>
      </c>
      <c r="E2583">
        <v>1</v>
      </c>
      <c r="F2583" t="str">
        <f t="shared" si="40"/>
        <v>Both16Stockton415261</v>
      </c>
      <c r="G2583" s="23">
        <v>1.6487617999999999</v>
      </c>
      <c r="H2583">
        <v>9251</v>
      </c>
      <c r="I2583">
        <v>98.397989999999993</v>
      </c>
      <c r="J2583">
        <v>3.5667699999999997E-2</v>
      </c>
      <c r="N2583" s="1"/>
    </row>
    <row r="2584" spans="1:14" x14ac:dyDescent="0.25">
      <c r="A2584" t="s">
        <v>52</v>
      </c>
      <c r="B2584">
        <v>16</v>
      </c>
      <c r="C2584" s="1" t="s">
        <v>7</v>
      </c>
      <c r="D2584" s="1">
        <v>41527</v>
      </c>
      <c r="E2584">
        <v>0</v>
      </c>
      <c r="F2584" t="str">
        <f t="shared" si="40"/>
        <v>Both16Stockton415270</v>
      </c>
      <c r="G2584" s="23">
        <v>1.7358952999999999</v>
      </c>
      <c r="H2584">
        <v>9250</v>
      </c>
      <c r="I2584">
        <v>88.176419999999993</v>
      </c>
      <c r="J2584">
        <v>3.09422E-2</v>
      </c>
      <c r="N2584" s="1"/>
    </row>
    <row r="2585" spans="1:14" x14ac:dyDescent="0.25">
      <c r="A2585" t="s">
        <v>52</v>
      </c>
      <c r="B2585">
        <v>16</v>
      </c>
      <c r="C2585" s="1" t="s">
        <v>7</v>
      </c>
      <c r="D2585" s="1">
        <v>41527</v>
      </c>
      <c r="E2585">
        <v>1</v>
      </c>
      <c r="F2585" t="str">
        <f t="shared" si="40"/>
        <v>Both16Stockton415271</v>
      </c>
      <c r="G2585" s="23">
        <v>1.4128163</v>
      </c>
      <c r="H2585">
        <v>9250</v>
      </c>
      <c r="I2585">
        <v>88.176419999999993</v>
      </c>
      <c r="J2585">
        <v>3.09422E-2</v>
      </c>
      <c r="N2585" s="1"/>
    </row>
    <row r="2586" spans="1:14" x14ac:dyDescent="0.25">
      <c r="A2586" t="s">
        <v>52</v>
      </c>
      <c r="B2586">
        <v>16</v>
      </c>
      <c r="C2586" s="1" t="s">
        <v>7</v>
      </c>
      <c r="D2586" s="1">
        <v>41505</v>
      </c>
      <c r="E2586">
        <v>0</v>
      </c>
      <c r="F2586" t="str">
        <f t="shared" si="40"/>
        <v>Both16Stockton415050</v>
      </c>
      <c r="G2586" s="23">
        <v>2.5475409999999998</v>
      </c>
      <c r="H2586">
        <v>9261</v>
      </c>
      <c r="I2586">
        <v>101.07170000000001</v>
      </c>
      <c r="J2586">
        <v>4.0165100000000002E-2</v>
      </c>
      <c r="N2586" s="1"/>
    </row>
    <row r="2587" spans="1:14" x14ac:dyDescent="0.25">
      <c r="A2587" t="s">
        <v>52</v>
      </c>
      <c r="B2587">
        <v>16</v>
      </c>
      <c r="C2587" s="1" t="s">
        <v>7</v>
      </c>
      <c r="D2587" s="1">
        <v>41505</v>
      </c>
      <c r="E2587">
        <v>1</v>
      </c>
      <c r="F2587" t="str">
        <f t="shared" si="40"/>
        <v>Both16Stockton415051</v>
      </c>
      <c r="G2587" s="23">
        <v>2.0314733999999999</v>
      </c>
      <c r="H2587">
        <v>9261</v>
      </c>
      <c r="I2587">
        <v>101.07170000000001</v>
      </c>
      <c r="J2587">
        <v>4.0165100000000002E-2</v>
      </c>
      <c r="N2587" s="1"/>
    </row>
    <row r="2588" spans="1:14" x14ac:dyDescent="0.25">
      <c r="A2588" t="s">
        <v>52</v>
      </c>
      <c r="B2588">
        <v>16</v>
      </c>
      <c r="C2588" s="1" t="s">
        <v>7</v>
      </c>
      <c r="D2588" s="1">
        <v>41474</v>
      </c>
      <c r="E2588">
        <v>0</v>
      </c>
      <c r="F2588" t="str">
        <f t="shared" si="40"/>
        <v>Both16Stockton414740</v>
      </c>
      <c r="G2588" s="23">
        <v>1.8906083</v>
      </c>
      <c r="H2588">
        <v>9261</v>
      </c>
      <c r="I2588">
        <v>95.797979999999995</v>
      </c>
      <c r="J2588">
        <v>3.3312799999999997E-2</v>
      </c>
      <c r="N2588" s="1"/>
    </row>
    <row r="2589" spans="1:14" x14ac:dyDescent="0.25">
      <c r="A2589" t="s">
        <v>52</v>
      </c>
      <c r="B2589">
        <v>16</v>
      </c>
      <c r="C2589" s="1" t="s">
        <v>7</v>
      </c>
      <c r="D2589" s="1">
        <v>41474</v>
      </c>
      <c r="E2589">
        <v>1</v>
      </c>
      <c r="F2589" t="str">
        <f t="shared" si="40"/>
        <v>Both16Stockton414741</v>
      </c>
      <c r="G2589" s="23">
        <v>1.4793506999999999</v>
      </c>
      <c r="H2589">
        <v>9261</v>
      </c>
      <c r="I2589">
        <v>95.797979999999995</v>
      </c>
      <c r="J2589">
        <v>3.3312799999999997E-2</v>
      </c>
      <c r="N2589" s="1"/>
    </row>
    <row r="2590" spans="1:14" x14ac:dyDescent="0.25">
      <c r="A2590" t="s">
        <v>52</v>
      </c>
      <c r="B2590">
        <v>16</v>
      </c>
      <c r="C2590" s="1" t="s">
        <v>7</v>
      </c>
      <c r="D2590" s="1">
        <v>41453</v>
      </c>
      <c r="E2590">
        <v>0</v>
      </c>
      <c r="F2590" t="str">
        <f t="shared" si="40"/>
        <v>Both16Stockton414530</v>
      </c>
      <c r="G2590" s="23">
        <v>2.5421279999999999</v>
      </c>
      <c r="H2590">
        <v>9287</v>
      </c>
      <c r="I2590">
        <v>101.1228</v>
      </c>
      <c r="J2590">
        <v>4.0538699999999997E-2</v>
      </c>
      <c r="N2590" s="1"/>
    </row>
    <row r="2591" spans="1:14" x14ac:dyDescent="0.25">
      <c r="A2591" t="s">
        <v>52</v>
      </c>
      <c r="B2591">
        <v>16</v>
      </c>
      <c r="C2591" s="1" t="s">
        <v>7</v>
      </c>
      <c r="D2591" s="1">
        <v>41453</v>
      </c>
      <c r="E2591">
        <v>1</v>
      </c>
      <c r="F2591" t="str">
        <f t="shared" si="40"/>
        <v>Both16Stockton414531</v>
      </c>
      <c r="G2591" s="23">
        <v>1.9378116000000001</v>
      </c>
      <c r="H2591">
        <v>9287</v>
      </c>
      <c r="I2591">
        <v>101.1228</v>
      </c>
      <c r="J2591">
        <v>4.0538699999999997E-2</v>
      </c>
      <c r="N2591" s="1"/>
    </row>
    <row r="2592" spans="1:14" x14ac:dyDescent="0.25">
      <c r="A2592" t="s">
        <v>52</v>
      </c>
      <c r="B2592">
        <v>16</v>
      </c>
      <c r="C2592" s="1" t="s">
        <v>7</v>
      </c>
      <c r="D2592" s="1" t="s">
        <v>36</v>
      </c>
      <c r="E2592">
        <v>0</v>
      </c>
      <c r="F2592" t="str">
        <f t="shared" si="40"/>
        <v>Both16StocktonAverage Event Day0</v>
      </c>
      <c r="G2592" s="23">
        <v>2.3034930999999998</v>
      </c>
      <c r="H2592">
        <v>9263.75</v>
      </c>
      <c r="I2592">
        <v>98.681079999999994</v>
      </c>
      <c r="J2592">
        <v>1.36499E-2</v>
      </c>
      <c r="N2592" s="1"/>
    </row>
    <row r="2593" spans="1:14" x14ac:dyDescent="0.25">
      <c r="A2593" t="s">
        <v>52</v>
      </c>
      <c r="B2593">
        <v>16</v>
      </c>
      <c r="C2593" s="1" t="s">
        <v>7</v>
      </c>
      <c r="D2593" s="1" t="s">
        <v>36</v>
      </c>
      <c r="E2593">
        <v>1</v>
      </c>
      <c r="F2593" t="str">
        <f t="shared" si="40"/>
        <v>Both16StocktonAverage Event Day1</v>
      </c>
      <c r="G2593" s="23">
        <v>1.8136197999999999</v>
      </c>
      <c r="H2593">
        <v>9263.75</v>
      </c>
      <c r="I2593">
        <v>98.681079999999994</v>
      </c>
      <c r="J2593">
        <v>1.36499E-2</v>
      </c>
      <c r="N2593" s="1"/>
    </row>
    <row r="2594" spans="1:14" x14ac:dyDescent="0.25">
      <c r="A2594" t="s">
        <v>52</v>
      </c>
      <c r="B2594">
        <v>17</v>
      </c>
      <c r="C2594" s="1" t="s">
        <v>17</v>
      </c>
      <c r="D2594" s="1">
        <v>41456</v>
      </c>
      <c r="E2594">
        <v>0</v>
      </c>
      <c r="F2594" t="str">
        <f t="shared" si="40"/>
        <v>Both17All414560</v>
      </c>
      <c r="G2594" s="23">
        <v>2.0594934999999999</v>
      </c>
      <c r="H2594">
        <v>117919</v>
      </c>
      <c r="I2594">
        <v>94.988500000000002</v>
      </c>
      <c r="J2594">
        <v>1.0510500000000001E-2</v>
      </c>
      <c r="N2594" s="1"/>
    </row>
    <row r="2595" spans="1:14" x14ac:dyDescent="0.25">
      <c r="A2595" t="s">
        <v>52</v>
      </c>
      <c r="B2595">
        <v>17</v>
      </c>
      <c r="C2595" s="1" t="s">
        <v>17</v>
      </c>
      <c r="D2595" s="1">
        <v>41456</v>
      </c>
      <c r="E2595">
        <v>1</v>
      </c>
      <c r="F2595" t="str">
        <f t="shared" si="40"/>
        <v>Both17All414561</v>
      </c>
      <c r="G2595" s="23">
        <v>1.5978714999999999</v>
      </c>
      <c r="H2595">
        <v>117919</v>
      </c>
      <c r="I2595">
        <v>94.988500000000002</v>
      </c>
      <c r="J2595">
        <v>1.0510500000000001E-2</v>
      </c>
      <c r="N2595" s="1"/>
    </row>
    <row r="2596" spans="1:14" x14ac:dyDescent="0.25">
      <c r="A2596" t="s">
        <v>52</v>
      </c>
      <c r="B2596">
        <v>17</v>
      </c>
      <c r="C2596" s="1" t="s">
        <v>17</v>
      </c>
      <c r="D2596" s="1">
        <v>41457</v>
      </c>
      <c r="E2596">
        <v>0</v>
      </c>
      <c r="F2596" t="str">
        <f t="shared" si="40"/>
        <v>Both17All414570</v>
      </c>
      <c r="G2596" s="23">
        <v>2.1608048000000002</v>
      </c>
      <c r="H2596">
        <v>117977</v>
      </c>
      <c r="I2596">
        <v>93.966359999999995</v>
      </c>
      <c r="J2596">
        <v>1.09596E-2</v>
      </c>
      <c r="N2596" s="1"/>
    </row>
    <row r="2597" spans="1:14" x14ac:dyDescent="0.25">
      <c r="A2597" t="s">
        <v>52</v>
      </c>
      <c r="B2597">
        <v>17</v>
      </c>
      <c r="C2597" s="1" t="s">
        <v>17</v>
      </c>
      <c r="D2597" s="1">
        <v>41457</v>
      </c>
      <c r="E2597">
        <v>1</v>
      </c>
      <c r="F2597" t="str">
        <f t="shared" si="40"/>
        <v>Both17All414571</v>
      </c>
      <c r="G2597" s="23">
        <v>1.6848308999999999</v>
      </c>
      <c r="H2597">
        <v>117977</v>
      </c>
      <c r="I2597">
        <v>93.966359999999995</v>
      </c>
      <c r="J2597">
        <v>1.09596E-2</v>
      </c>
      <c r="N2597" s="1"/>
    </row>
    <row r="2598" spans="1:14" x14ac:dyDescent="0.25">
      <c r="A2598" t="s">
        <v>52</v>
      </c>
      <c r="B2598">
        <v>17</v>
      </c>
      <c r="C2598" s="1" t="s">
        <v>17</v>
      </c>
      <c r="D2598" s="1">
        <v>41432</v>
      </c>
      <c r="E2598">
        <v>0</v>
      </c>
      <c r="F2598" t="str">
        <f t="shared" si="40"/>
        <v>Both17All414320</v>
      </c>
      <c r="G2598" s="23">
        <v>1.6501399000000001</v>
      </c>
      <c r="H2598">
        <v>114764</v>
      </c>
      <c r="I2598">
        <v>92.047110000000004</v>
      </c>
      <c r="J2598">
        <v>9.5335999999999997E-3</v>
      </c>
      <c r="N2598" s="1"/>
    </row>
    <row r="2599" spans="1:14" x14ac:dyDescent="0.25">
      <c r="A2599" t="s">
        <v>52</v>
      </c>
      <c r="B2599">
        <v>17</v>
      </c>
      <c r="C2599" s="1" t="s">
        <v>17</v>
      </c>
      <c r="D2599" s="1">
        <v>41432</v>
      </c>
      <c r="E2599">
        <v>1</v>
      </c>
      <c r="F2599" t="str">
        <f t="shared" si="40"/>
        <v>Both17All414321</v>
      </c>
      <c r="G2599" s="23">
        <v>1.2543820999999999</v>
      </c>
      <c r="H2599">
        <v>114764</v>
      </c>
      <c r="I2599">
        <v>92.047110000000004</v>
      </c>
      <c r="J2599">
        <v>9.5335999999999997E-3</v>
      </c>
      <c r="N2599" s="1"/>
    </row>
    <row r="2600" spans="1:14" x14ac:dyDescent="0.25">
      <c r="A2600" t="s">
        <v>52</v>
      </c>
      <c r="B2600">
        <v>17</v>
      </c>
      <c r="C2600" s="1" t="s">
        <v>17</v>
      </c>
      <c r="D2600" s="1">
        <v>41526</v>
      </c>
      <c r="E2600">
        <v>0</v>
      </c>
      <c r="F2600" t="str">
        <f t="shared" si="40"/>
        <v>Both17All415260</v>
      </c>
      <c r="G2600" s="23">
        <v>1.7185368999999999</v>
      </c>
      <c r="H2600">
        <v>119320</v>
      </c>
      <c r="I2600">
        <v>90.837140000000005</v>
      </c>
      <c r="J2600">
        <v>9.195E-3</v>
      </c>
      <c r="N2600" s="1"/>
    </row>
    <row r="2601" spans="1:14" x14ac:dyDescent="0.25">
      <c r="A2601" t="s">
        <v>52</v>
      </c>
      <c r="B2601">
        <v>17</v>
      </c>
      <c r="C2601" s="1" t="s">
        <v>17</v>
      </c>
      <c r="D2601" s="1">
        <v>41526</v>
      </c>
      <c r="E2601">
        <v>1</v>
      </c>
      <c r="F2601" t="str">
        <f t="shared" si="40"/>
        <v>Both17All415261</v>
      </c>
      <c r="G2601" s="23">
        <v>1.3325404999999999</v>
      </c>
      <c r="H2601">
        <v>119320</v>
      </c>
      <c r="I2601">
        <v>90.837140000000005</v>
      </c>
      <c r="J2601">
        <v>9.195E-3</v>
      </c>
      <c r="N2601" s="1"/>
    </row>
    <row r="2602" spans="1:14" x14ac:dyDescent="0.25">
      <c r="A2602" t="s">
        <v>52</v>
      </c>
      <c r="B2602">
        <v>17</v>
      </c>
      <c r="C2602" s="1" t="s">
        <v>17</v>
      </c>
      <c r="D2602" s="1">
        <v>41527</v>
      </c>
      <c r="E2602">
        <v>0</v>
      </c>
      <c r="F2602" t="str">
        <f t="shared" si="40"/>
        <v>Both17All415270</v>
      </c>
      <c r="G2602" s="23">
        <v>1.3893310999999999</v>
      </c>
      <c r="H2602">
        <v>119288</v>
      </c>
      <c r="I2602">
        <v>82.022319999999993</v>
      </c>
      <c r="J2602">
        <v>7.9275999999999999E-3</v>
      </c>
      <c r="N2602" s="1"/>
    </row>
    <row r="2603" spans="1:14" x14ac:dyDescent="0.25">
      <c r="A2603" t="s">
        <v>52</v>
      </c>
      <c r="B2603">
        <v>17</v>
      </c>
      <c r="C2603" s="1" t="s">
        <v>17</v>
      </c>
      <c r="D2603" s="1">
        <v>41527</v>
      </c>
      <c r="E2603">
        <v>1</v>
      </c>
      <c r="F2603" t="str">
        <f t="shared" si="40"/>
        <v>Both17All415271</v>
      </c>
      <c r="G2603" s="23">
        <v>1.1449625999999999</v>
      </c>
      <c r="H2603">
        <v>119288</v>
      </c>
      <c r="I2603">
        <v>82.022319999999993</v>
      </c>
      <c r="J2603">
        <v>7.9275999999999999E-3</v>
      </c>
      <c r="N2603" s="1"/>
    </row>
    <row r="2604" spans="1:14" x14ac:dyDescent="0.25">
      <c r="A2604" t="s">
        <v>52</v>
      </c>
      <c r="B2604">
        <v>17</v>
      </c>
      <c r="C2604" s="1" t="s">
        <v>17</v>
      </c>
      <c r="D2604" s="1">
        <v>41505</v>
      </c>
      <c r="E2604">
        <v>0</v>
      </c>
      <c r="F2604" t="str">
        <f t="shared" si="40"/>
        <v>Both17All415050</v>
      </c>
      <c r="G2604" s="23">
        <v>1.8880768999999999</v>
      </c>
      <c r="H2604">
        <v>119278</v>
      </c>
      <c r="I2604">
        <v>90.382530000000003</v>
      </c>
      <c r="J2604">
        <v>1.00812E-2</v>
      </c>
      <c r="N2604" s="1"/>
    </row>
    <row r="2605" spans="1:14" x14ac:dyDescent="0.25">
      <c r="A2605" t="s">
        <v>52</v>
      </c>
      <c r="B2605">
        <v>17</v>
      </c>
      <c r="C2605" s="1" t="s">
        <v>17</v>
      </c>
      <c r="D2605" s="1">
        <v>41505</v>
      </c>
      <c r="E2605">
        <v>1</v>
      </c>
      <c r="F2605" t="str">
        <f t="shared" si="40"/>
        <v>Both17All415051</v>
      </c>
      <c r="G2605" s="23">
        <v>1.4801325999999999</v>
      </c>
      <c r="H2605">
        <v>119278</v>
      </c>
      <c r="I2605">
        <v>90.382530000000003</v>
      </c>
      <c r="J2605">
        <v>1.00812E-2</v>
      </c>
      <c r="N2605" s="1"/>
    </row>
    <row r="2606" spans="1:14" x14ac:dyDescent="0.25">
      <c r="A2606" t="s">
        <v>52</v>
      </c>
      <c r="B2606">
        <v>17</v>
      </c>
      <c r="C2606" s="1" t="s">
        <v>17</v>
      </c>
      <c r="D2606" s="1">
        <v>41474</v>
      </c>
      <c r="E2606">
        <v>0</v>
      </c>
      <c r="F2606" t="str">
        <f t="shared" si="40"/>
        <v>Both17All414740</v>
      </c>
      <c r="G2606" s="23">
        <v>1.5482518999999999</v>
      </c>
      <c r="H2606">
        <v>118810</v>
      </c>
      <c r="I2606">
        <v>87.963390000000004</v>
      </c>
      <c r="J2606">
        <v>8.8039999999999993E-3</v>
      </c>
      <c r="N2606" s="1"/>
    </row>
    <row r="2607" spans="1:14" x14ac:dyDescent="0.25">
      <c r="A2607" t="s">
        <v>52</v>
      </c>
      <c r="B2607">
        <v>17</v>
      </c>
      <c r="C2607" s="1" t="s">
        <v>17</v>
      </c>
      <c r="D2607" s="1">
        <v>41474</v>
      </c>
      <c r="E2607">
        <v>1</v>
      </c>
      <c r="F2607" t="str">
        <f t="shared" si="40"/>
        <v>Both17All414741</v>
      </c>
      <c r="G2607" s="23">
        <v>1.2284250999999999</v>
      </c>
      <c r="H2607">
        <v>118810</v>
      </c>
      <c r="I2607">
        <v>87.963390000000004</v>
      </c>
      <c r="J2607">
        <v>8.8039999999999993E-3</v>
      </c>
      <c r="N2607" s="1"/>
    </row>
    <row r="2608" spans="1:14" x14ac:dyDescent="0.25">
      <c r="A2608" t="s">
        <v>52</v>
      </c>
      <c r="B2608">
        <v>17</v>
      </c>
      <c r="C2608" s="1" t="s">
        <v>17</v>
      </c>
      <c r="D2608" s="1">
        <v>41453</v>
      </c>
      <c r="E2608">
        <v>0</v>
      </c>
      <c r="F2608" t="str">
        <f t="shared" si="40"/>
        <v>Both17All414530</v>
      </c>
      <c r="G2608" s="23">
        <v>2.0131964</v>
      </c>
      <c r="H2608">
        <v>117796</v>
      </c>
      <c r="I2608">
        <v>95.710819999999998</v>
      </c>
      <c r="J2608">
        <v>1.0529699999999999E-2</v>
      </c>
      <c r="N2608" s="1"/>
    </row>
    <row r="2609" spans="1:14" x14ac:dyDescent="0.25">
      <c r="A2609" t="s">
        <v>52</v>
      </c>
      <c r="B2609">
        <v>17</v>
      </c>
      <c r="C2609" s="1" t="s">
        <v>17</v>
      </c>
      <c r="D2609" s="1">
        <v>41453</v>
      </c>
      <c r="E2609">
        <v>1</v>
      </c>
      <c r="F2609" t="str">
        <f t="shared" si="40"/>
        <v>Both17All414531</v>
      </c>
      <c r="G2609" s="23">
        <v>1.4871836</v>
      </c>
      <c r="H2609">
        <v>117796</v>
      </c>
      <c r="I2609">
        <v>95.710819999999998</v>
      </c>
      <c r="J2609">
        <v>1.0529699999999999E-2</v>
      </c>
      <c r="N2609" s="1"/>
    </row>
    <row r="2610" spans="1:14" x14ac:dyDescent="0.25">
      <c r="A2610" t="s">
        <v>52</v>
      </c>
      <c r="B2610">
        <v>17</v>
      </c>
      <c r="C2610" s="1" t="s">
        <v>17</v>
      </c>
      <c r="D2610" s="1" t="s">
        <v>36</v>
      </c>
      <c r="E2610">
        <v>0</v>
      </c>
      <c r="F2610" t="str">
        <f t="shared" si="40"/>
        <v>Both17AllAverage Event Day0</v>
      </c>
      <c r="G2610" s="23">
        <v>1.8045598</v>
      </c>
      <c r="H2610">
        <v>118144</v>
      </c>
      <c r="I2610">
        <v>90.973070000000007</v>
      </c>
      <c r="J2610">
        <v>3.4791000000000002E-3</v>
      </c>
      <c r="N2610" s="1"/>
    </row>
    <row r="2611" spans="1:14" x14ac:dyDescent="0.25">
      <c r="A2611" t="s">
        <v>52</v>
      </c>
      <c r="B2611">
        <v>17</v>
      </c>
      <c r="C2611" s="1" t="s">
        <v>17</v>
      </c>
      <c r="D2611" s="1" t="s">
        <v>36</v>
      </c>
      <c r="E2611">
        <v>1</v>
      </c>
      <c r="F2611" t="str">
        <f t="shared" si="40"/>
        <v>Both17AllAverage Event Day1</v>
      </c>
      <c r="G2611" s="23">
        <v>1.4014993</v>
      </c>
      <c r="H2611">
        <v>118144</v>
      </c>
      <c r="I2611">
        <v>90.973070000000007</v>
      </c>
      <c r="J2611">
        <v>3.4791000000000002E-3</v>
      </c>
      <c r="N2611" s="1"/>
    </row>
    <row r="2612" spans="1:14" x14ac:dyDescent="0.25">
      <c r="A2612" t="s">
        <v>52</v>
      </c>
      <c r="B2612">
        <v>17</v>
      </c>
      <c r="C2612" s="1" t="s">
        <v>3</v>
      </c>
      <c r="D2612" s="1">
        <v>41456</v>
      </c>
      <c r="E2612">
        <v>0</v>
      </c>
      <c r="F2612" t="str">
        <f t="shared" si="40"/>
        <v>Both17Greater Bay Area414560</v>
      </c>
      <c r="G2612" s="23">
        <v>1.4743227999999999</v>
      </c>
      <c r="H2612">
        <v>51870</v>
      </c>
      <c r="I2612">
        <v>88.947850000000003</v>
      </c>
      <c r="J2612">
        <v>1.34185E-2</v>
      </c>
      <c r="N2612" s="1"/>
    </row>
    <row r="2613" spans="1:14" x14ac:dyDescent="0.25">
      <c r="A2613" t="s">
        <v>52</v>
      </c>
      <c r="B2613">
        <v>17</v>
      </c>
      <c r="C2613" s="1" t="s">
        <v>3</v>
      </c>
      <c r="D2613" s="1">
        <v>41456</v>
      </c>
      <c r="E2613">
        <v>1</v>
      </c>
      <c r="F2613" t="str">
        <f t="shared" si="40"/>
        <v>Both17Greater Bay Area414561</v>
      </c>
      <c r="G2613" s="23">
        <v>1.0961825000000001</v>
      </c>
      <c r="H2613">
        <v>51870</v>
      </c>
      <c r="I2613">
        <v>88.947850000000003</v>
      </c>
      <c r="J2613">
        <v>1.34185E-2</v>
      </c>
      <c r="N2613" s="1"/>
    </row>
    <row r="2614" spans="1:14" x14ac:dyDescent="0.25">
      <c r="A2614" t="s">
        <v>52</v>
      </c>
      <c r="B2614">
        <v>17</v>
      </c>
      <c r="C2614" s="1" t="s">
        <v>3</v>
      </c>
      <c r="D2614" s="1">
        <v>41457</v>
      </c>
      <c r="E2614">
        <v>0</v>
      </c>
      <c r="F2614" t="str">
        <f t="shared" si="40"/>
        <v>Both17Greater Bay Area414570</v>
      </c>
      <c r="G2614" s="23">
        <v>1.5138795</v>
      </c>
      <c r="H2614">
        <v>51913</v>
      </c>
      <c r="I2614">
        <v>86.538740000000004</v>
      </c>
      <c r="J2614">
        <v>1.3827600000000001E-2</v>
      </c>
      <c r="N2614" s="1"/>
    </row>
    <row r="2615" spans="1:14" x14ac:dyDescent="0.25">
      <c r="A2615" t="s">
        <v>52</v>
      </c>
      <c r="B2615">
        <v>17</v>
      </c>
      <c r="C2615" s="1" t="s">
        <v>3</v>
      </c>
      <c r="D2615" s="1">
        <v>41457</v>
      </c>
      <c r="E2615">
        <v>1</v>
      </c>
      <c r="F2615" t="str">
        <f t="shared" si="40"/>
        <v>Both17Greater Bay Area414571</v>
      </c>
      <c r="G2615" s="23">
        <v>1.1330256999999999</v>
      </c>
      <c r="H2615">
        <v>51913</v>
      </c>
      <c r="I2615">
        <v>86.538740000000004</v>
      </c>
      <c r="J2615">
        <v>1.3827600000000001E-2</v>
      </c>
      <c r="N2615" s="1"/>
    </row>
    <row r="2616" spans="1:14" x14ac:dyDescent="0.25">
      <c r="A2616" t="s">
        <v>52</v>
      </c>
      <c r="B2616">
        <v>17</v>
      </c>
      <c r="C2616" s="1" t="s">
        <v>3</v>
      </c>
      <c r="D2616" s="1">
        <v>41432</v>
      </c>
      <c r="E2616">
        <v>0</v>
      </c>
      <c r="F2616" t="str">
        <f t="shared" si="40"/>
        <v>Both17Greater Bay Area414320</v>
      </c>
      <c r="G2616" s="23">
        <v>1.0102971999999999</v>
      </c>
      <c r="H2616">
        <v>50126</v>
      </c>
      <c r="I2616">
        <v>85.620670000000004</v>
      </c>
      <c r="J2616">
        <v>1.0400299999999999E-2</v>
      </c>
      <c r="N2616" s="1"/>
    </row>
    <row r="2617" spans="1:14" x14ac:dyDescent="0.25">
      <c r="A2617" t="s">
        <v>52</v>
      </c>
      <c r="B2617">
        <v>17</v>
      </c>
      <c r="C2617" s="1" t="s">
        <v>3</v>
      </c>
      <c r="D2617" s="1">
        <v>41432</v>
      </c>
      <c r="E2617">
        <v>1</v>
      </c>
      <c r="F2617" t="str">
        <f t="shared" si="40"/>
        <v>Both17Greater Bay Area414321</v>
      </c>
      <c r="G2617" s="23">
        <v>0.77373948000000003</v>
      </c>
      <c r="H2617">
        <v>50126</v>
      </c>
      <c r="I2617">
        <v>85.620670000000004</v>
      </c>
      <c r="J2617">
        <v>1.0400299999999999E-2</v>
      </c>
      <c r="N2617" s="1"/>
    </row>
    <row r="2618" spans="1:14" x14ac:dyDescent="0.25">
      <c r="A2618" t="s">
        <v>52</v>
      </c>
      <c r="B2618">
        <v>17</v>
      </c>
      <c r="C2618" s="1" t="s">
        <v>3</v>
      </c>
      <c r="D2618" s="1">
        <v>41526</v>
      </c>
      <c r="E2618">
        <v>0</v>
      </c>
      <c r="F2618" t="str">
        <f t="shared" si="40"/>
        <v>Both17Greater Bay Area415260</v>
      </c>
      <c r="G2618" s="23">
        <v>1.2281907000000001</v>
      </c>
      <c r="H2618">
        <v>52756</v>
      </c>
      <c r="I2618">
        <v>85.356120000000004</v>
      </c>
      <c r="J2618">
        <v>1.1557700000000001E-2</v>
      </c>
      <c r="N2618" s="1"/>
    </row>
    <row r="2619" spans="1:14" x14ac:dyDescent="0.25">
      <c r="A2619" t="s">
        <v>52</v>
      </c>
      <c r="B2619">
        <v>17</v>
      </c>
      <c r="C2619" s="1" t="s">
        <v>3</v>
      </c>
      <c r="D2619" s="1">
        <v>41526</v>
      </c>
      <c r="E2619">
        <v>1</v>
      </c>
      <c r="F2619" t="str">
        <f t="shared" si="40"/>
        <v>Both17Greater Bay Area415261</v>
      </c>
      <c r="G2619" s="23">
        <v>0.92874981999999995</v>
      </c>
      <c r="H2619">
        <v>52756</v>
      </c>
      <c r="I2619">
        <v>85.356120000000004</v>
      </c>
      <c r="J2619">
        <v>1.1557700000000001E-2</v>
      </c>
      <c r="N2619" s="1"/>
    </row>
    <row r="2620" spans="1:14" x14ac:dyDescent="0.25">
      <c r="A2620" t="s">
        <v>52</v>
      </c>
      <c r="B2620">
        <v>17</v>
      </c>
      <c r="C2620" s="1" t="s">
        <v>3</v>
      </c>
      <c r="D2620" s="1">
        <v>41527</v>
      </c>
      <c r="E2620">
        <v>0</v>
      </c>
      <c r="F2620" t="str">
        <f t="shared" si="40"/>
        <v>Both17Greater Bay Area415270</v>
      </c>
      <c r="G2620" s="23">
        <v>0.83517558000000003</v>
      </c>
      <c r="H2620">
        <v>52743</v>
      </c>
      <c r="I2620">
        <v>74.933610000000002</v>
      </c>
      <c r="J2620">
        <v>7.8983999999999999E-3</v>
      </c>
      <c r="N2620" s="1"/>
    </row>
    <row r="2621" spans="1:14" x14ac:dyDescent="0.25">
      <c r="A2621" t="s">
        <v>52</v>
      </c>
      <c r="B2621">
        <v>17</v>
      </c>
      <c r="C2621" s="1" t="s">
        <v>3</v>
      </c>
      <c r="D2621" s="1">
        <v>41527</v>
      </c>
      <c r="E2621">
        <v>1</v>
      </c>
      <c r="F2621" t="str">
        <f t="shared" si="40"/>
        <v>Both17Greater Bay Area415271</v>
      </c>
      <c r="G2621" s="23">
        <v>0.72250214999999995</v>
      </c>
      <c r="H2621">
        <v>52743</v>
      </c>
      <c r="I2621">
        <v>74.933610000000002</v>
      </c>
      <c r="J2621">
        <v>7.8983999999999999E-3</v>
      </c>
      <c r="N2621" s="1"/>
    </row>
    <row r="2622" spans="1:14" x14ac:dyDescent="0.25">
      <c r="A2622" t="s">
        <v>52</v>
      </c>
      <c r="B2622">
        <v>17</v>
      </c>
      <c r="C2622" s="1" t="s">
        <v>3</v>
      </c>
      <c r="D2622" s="1">
        <v>41505</v>
      </c>
      <c r="E2622">
        <v>0</v>
      </c>
      <c r="F2622" t="str">
        <f t="shared" si="40"/>
        <v>Both17Greater Bay Area415050</v>
      </c>
      <c r="G2622" s="23">
        <v>1.2775662000000001</v>
      </c>
      <c r="H2622">
        <v>52687</v>
      </c>
      <c r="I2622">
        <v>82.034999999999997</v>
      </c>
      <c r="J2622">
        <v>1.19974E-2</v>
      </c>
      <c r="N2622" s="1"/>
    </row>
    <row r="2623" spans="1:14" x14ac:dyDescent="0.25">
      <c r="A2623" t="s">
        <v>52</v>
      </c>
      <c r="B2623">
        <v>17</v>
      </c>
      <c r="C2623" s="1" t="s">
        <v>3</v>
      </c>
      <c r="D2623" s="1">
        <v>41505</v>
      </c>
      <c r="E2623">
        <v>1</v>
      </c>
      <c r="F2623" t="str">
        <f t="shared" si="40"/>
        <v>Both17Greater Bay Area415051</v>
      </c>
      <c r="G2623" s="23">
        <v>0.97504522999999999</v>
      </c>
      <c r="H2623">
        <v>52687</v>
      </c>
      <c r="I2623">
        <v>82.034999999999997</v>
      </c>
      <c r="J2623">
        <v>1.19974E-2</v>
      </c>
      <c r="N2623" s="1"/>
    </row>
    <row r="2624" spans="1:14" x14ac:dyDescent="0.25">
      <c r="A2624" t="s">
        <v>52</v>
      </c>
      <c r="B2624">
        <v>17</v>
      </c>
      <c r="C2624" s="1" t="s">
        <v>3</v>
      </c>
      <c r="D2624" s="1">
        <v>41474</v>
      </c>
      <c r="E2624">
        <v>0</v>
      </c>
      <c r="F2624" t="str">
        <f t="shared" si="40"/>
        <v>Both17Greater Bay Area414740</v>
      </c>
      <c r="G2624" s="23">
        <v>0.91593897000000002</v>
      </c>
      <c r="H2624">
        <v>52392</v>
      </c>
      <c r="I2624">
        <v>79.732039999999998</v>
      </c>
      <c r="J2624">
        <v>9.1316000000000001E-3</v>
      </c>
      <c r="N2624" s="1"/>
    </row>
    <row r="2625" spans="1:14" x14ac:dyDescent="0.25">
      <c r="A2625" t="s">
        <v>52</v>
      </c>
      <c r="B2625">
        <v>17</v>
      </c>
      <c r="C2625" s="1" t="s">
        <v>3</v>
      </c>
      <c r="D2625" s="1">
        <v>41474</v>
      </c>
      <c r="E2625">
        <v>1</v>
      </c>
      <c r="F2625" t="str">
        <f t="shared" si="40"/>
        <v>Both17Greater Bay Area414741</v>
      </c>
      <c r="G2625" s="23">
        <v>0.74769204</v>
      </c>
      <c r="H2625">
        <v>52392</v>
      </c>
      <c r="I2625">
        <v>79.732039999999998</v>
      </c>
      <c r="J2625">
        <v>9.1316000000000001E-3</v>
      </c>
      <c r="N2625" s="1"/>
    </row>
    <row r="2626" spans="1:14" x14ac:dyDescent="0.25">
      <c r="A2626" t="s">
        <v>52</v>
      </c>
      <c r="B2626">
        <v>17</v>
      </c>
      <c r="C2626" s="1" t="s">
        <v>3</v>
      </c>
      <c r="D2626" s="1">
        <v>41453</v>
      </c>
      <c r="E2626">
        <v>0</v>
      </c>
      <c r="F2626" t="str">
        <f t="shared" si="40"/>
        <v>Both17Greater Bay Area414530</v>
      </c>
      <c r="G2626" s="23">
        <v>1.4378607000000001</v>
      </c>
      <c r="H2626">
        <v>51785</v>
      </c>
      <c r="I2626">
        <v>91.261409999999998</v>
      </c>
      <c r="J2626">
        <v>1.34795E-2</v>
      </c>
      <c r="N2626" s="1"/>
    </row>
    <row r="2627" spans="1:14" x14ac:dyDescent="0.25">
      <c r="A2627" t="s">
        <v>52</v>
      </c>
      <c r="B2627">
        <v>17</v>
      </c>
      <c r="C2627" s="1" t="s">
        <v>3</v>
      </c>
      <c r="D2627" s="1">
        <v>41453</v>
      </c>
      <c r="E2627">
        <v>1</v>
      </c>
      <c r="F2627" t="str">
        <f t="shared" ref="F2627:F2690" si="41">CONCATENATE(A2627,B2627,C2627,D2627,E2627)</f>
        <v>Both17Greater Bay Area414531</v>
      </c>
      <c r="G2627" s="23">
        <v>1.0192435</v>
      </c>
      <c r="H2627">
        <v>51785</v>
      </c>
      <c r="I2627">
        <v>91.261409999999998</v>
      </c>
      <c r="J2627">
        <v>1.34795E-2</v>
      </c>
      <c r="N2627" s="1"/>
    </row>
    <row r="2628" spans="1:14" x14ac:dyDescent="0.25">
      <c r="A2628" t="s">
        <v>52</v>
      </c>
      <c r="B2628">
        <v>17</v>
      </c>
      <c r="C2628" s="1" t="s">
        <v>3</v>
      </c>
      <c r="D2628" s="1" t="s">
        <v>36</v>
      </c>
      <c r="E2628">
        <v>0</v>
      </c>
      <c r="F2628" t="str">
        <f t="shared" si="41"/>
        <v>Both17Greater Bay AreaAverage Event Day0</v>
      </c>
      <c r="G2628" s="23">
        <v>1.2123678</v>
      </c>
      <c r="H2628">
        <v>52034</v>
      </c>
      <c r="I2628">
        <v>84.270970000000005</v>
      </c>
      <c r="J2628">
        <v>4.1831999999999998E-3</v>
      </c>
      <c r="N2628" s="1"/>
    </row>
    <row r="2629" spans="1:14" x14ac:dyDescent="0.25">
      <c r="A2629" t="s">
        <v>52</v>
      </c>
      <c r="B2629">
        <v>17</v>
      </c>
      <c r="C2629" s="1" t="s">
        <v>3</v>
      </c>
      <c r="D2629" s="1" t="s">
        <v>36</v>
      </c>
      <c r="E2629">
        <v>1</v>
      </c>
      <c r="F2629" t="str">
        <f t="shared" si="41"/>
        <v>Both17Greater Bay AreaAverage Event Day1</v>
      </c>
      <c r="G2629" s="23">
        <v>0.92474814999999999</v>
      </c>
      <c r="H2629">
        <v>52034</v>
      </c>
      <c r="I2629">
        <v>84.270970000000005</v>
      </c>
      <c r="J2629">
        <v>4.1831999999999998E-3</v>
      </c>
      <c r="N2629" s="1"/>
    </row>
    <row r="2630" spans="1:14" x14ac:dyDescent="0.25">
      <c r="A2630" t="s">
        <v>52</v>
      </c>
      <c r="B2630">
        <v>17</v>
      </c>
      <c r="C2630" s="1" t="s">
        <v>44</v>
      </c>
      <c r="D2630" s="1">
        <v>41456</v>
      </c>
      <c r="E2630">
        <v>0</v>
      </c>
      <c r="F2630" t="str">
        <f t="shared" si="41"/>
        <v>Both17Greater Fresno Area414560</v>
      </c>
      <c r="G2630" s="23">
        <v>3.0414550999999999</v>
      </c>
      <c r="H2630">
        <v>9577</v>
      </c>
      <c r="I2630">
        <v>103</v>
      </c>
      <c r="J2630">
        <v>3.9516000000000003E-2</v>
      </c>
      <c r="N2630" s="1"/>
    </row>
    <row r="2631" spans="1:14" x14ac:dyDescent="0.25">
      <c r="A2631" t="s">
        <v>52</v>
      </c>
      <c r="B2631">
        <v>17</v>
      </c>
      <c r="C2631" s="1" t="s">
        <v>44</v>
      </c>
      <c r="D2631" s="1">
        <v>41456</v>
      </c>
      <c r="E2631">
        <v>1</v>
      </c>
      <c r="F2631" t="str">
        <f t="shared" si="41"/>
        <v>Both17Greater Fresno Area414561</v>
      </c>
      <c r="G2631" s="23">
        <v>2.4515264000000001</v>
      </c>
      <c r="H2631">
        <v>9577</v>
      </c>
      <c r="I2631">
        <v>103</v>
      </c>
      <c r="J2631">
        <v>3.9516000000000003E-2</v>
      </c>
      <c r="N2631" s="1"/>
    </row>
    <row r="2632" spans="1:14" x14ac:dyDescent="0.25">
      <c r="A2632" t="s">
        <v>52</v>
      </c>
      <c r="B2632">
        <v>17</v>
      </c>
      <c r="C2632" s="1" t="s">
        <v>44</v>
      </c>
      <c r="D2632" s="1">
        <v>41457</v>
      </c>
      <c r="E2632">
        <v>0</v>
      </c>
      <c r="F2632" t="str">
        <f t="shared" si="41"/>
        <v>Both17Greater Fresno Area414570</v>
      </c>
      <c r="G2632" s="23">
        <v>3.1652453</v>
      </c>
      <c r="H2632">
        <v>9566</v>
      </c>
      <c r="I2632">
        <v>107</v>
      </c>
      <c r="J2632">
        <v>4.0721100000000003E-2</v>
      </c>
      <c r="N2632" s="1"/>
    </row>
    <row r="2633" spans="1:14" x14ac:dyDescent="0.25">
      <c r="A2633" t="s">
        <v>52</v>
      </c>
      <c r="B2633">
        <v>17</v>
      </c>
      <c r="C2633" s="1" t="s">
        <v>44</v>
      </c>
      <c r="D2633" s="1">
        <v>41457</v>
      </c>
      <c r="E2633">
        <v>1</v>
      </c>
      <c r="F2633" t="str">
        <f t="shared" si="41"/>
        <v>Both17Greater Fresno Area414571</v>
      </c>
      <c r="G2633" s="23">
        <v>2.5374493999999999</v>
      </c>
      <c r="H2633">
        <v>9566</v>
      </c>
      <c r="I2633">
        <v>107</v>
      </c>
      <c r="J2633">
        <v>4.0721100000000003E-2</v>
      </c>
      <c r="N2633" s="1"/>
    </row>
    <row r="2634" spans="1:14" x14ac:dyDescent="0.25">
      <c r="A2634" t="s">
        <v>52</v>
      </c>
      <c r="B2634">
        <v>17</v>
      </c>
      <c r="C2634" s="1" t="s">
        <v>44</v>
      </c>
      <c r="D2634" s="1">
        <v>41432</v>
      </c>
      <c r="E2634">
        <v>0</v>
      </c>
      <c r="F2634" t="str">
        <f t="shared" si="41"/>
        <v>Both17Greater Fresno Area414320</v>
      </c>
      <c r="G2634" s="23">
        <v>2.7152264000000002</v>
      </c>
      <c r="H2634">
        <v>9461</v>
      </c>
      <c r="I2634">
        <v>100.5</v>
      </c>
      <c r="J2634">
        <v>3.8427700000000002E-2</v>
      </c>
      <c r="N2634" s="1"/>
    </row>
    <row r="2635" spans="1:14" x14ac:dyDescent="0.25">
      <c r="A2635" t="s">
        <v>52</v>
      </c>
      <c r="B2635">
        <v>17</v>
      </c>
      <c r="C2635" s="1" t="s">
        <v>44</v>
      </c>
      <c r="D2635" s="1">
        <v>41432</v>
      </c>
      <c r="E2635">
        <v>1</v>
      </c>
      <c r="F2635" t="str">
        <f t="shared" si="41"/>
        <v>Both17Greater Fresno Area414321</v>
      </c>
      <c r="G2635" s="23">
        <v>2.0564064000000002</v>
      </c>
      <c r="H2635">
        <v>9461</v>
      </c>
      <c r="I2635">
        <v>100.5</v>
      </c>
      <c r="J2635">
        <v>3.8427700000000002E-2</v>
      </c>
      <c r="N2635" s="1"/>
    </row>
    <row r="2636" spans="1:14" x14ac:dyDescent="0.25">
      <c r="A2636" t="s">
        <v>52</v>
      </c>
      <c r="B2636">
        <v>17</v>
      </c>
      <c r="C2636" s="1" t="s">
        <v>44</v>
      </c>
      <c r="D2636" s="1">
        <v>41526</v>
      </c>
      <c r="E2636">
        <v>0</v>
      </c>
      <c r="F2636" t="str">
        <f t="shared" si="41"/>
        <v>Both17Greater Fresno Area415260</v>
      </c>
      <c r="G2636" s="23">
        <v>2.5002610000000001</v>
      </c>
      <c r="H2636">
        <v>9624</v>
      </c>
      <c r="I2636">
        <v>99</v>
      </c>
      <c r="J2636">
        <v>3.5480600000000001E-2</v>
      </c>
      <c r="N2636" s="1"/>
    </row>
    <row r="2637" spans="1:14" x14ac:dyDescent="0.25">
      <c r="A2637" t="s">
        <v>52</v>
      </c>
      <c r="B2637">
        <v>17</v>
      </c>
      <c r="C2637" s="1" t="s">
        <v>44</v>
      </c>
      <c r="D2637" s="1">
        <v>41526</v>
      </c>
      <c r="E2637">
        <v>1</v>
      </c>
      <c r="F2637" t="str">
        <f t="shared" si="41"/>
        <v>Both17Greater Fresno Area415261</v>
      </c>
      <c r="G2637" s="23">
        <v>2.0125557999999999</v>
      </c>
      <c r="H2637">
        <v>9624</v>
      </c>
      <c r="I2637">
        <v>99</v>
      </c>
      <c r="J2637">
        <v>3.5480600000000001E-2</v>
      </c>
      <c r="N2637" s="1"/>
    </row>
    <row r="2638" spans="1:14" x14ac:dyDescent="0.25">
      <c r="A2638" t="s">
        <v>52</v>
      </c>
      <c r="B2638">
        <v>17</v>
      </c>
      <c r="C2638" s="1" t="s">
        <v>44</v>
      </c>
      <c r="D2638" s="1">
        <v>41527</v>
      </c>
      <c r="E2638">
        <v>0</v>
      </c>
      <c r="F2638" t="str">
        <f t="shared" si="41"/>
        <v>Both17Greater Fresno Area415270</v>
      </c>
      <c r="G2638" s="23">
        <v>2.4035798000000002</v>
      </c>
      <c r="H2638">
        <v>9619</v>
      </c>
      <c r="I2638">
        <v>99</v>
      </c>
      <c r="J2638">
        <v>3.4544600000000002E-2</v>
      </c>
      <c r="N2638" s="1"/>
    </row>
    <row r="2639" spans="1:14" x14ac:dyDescent="0.25">
      <c r="A2639" t="s">
        <v>52</v>
      </c>
      <c r="B2639">
        <v>17</v>
      </c>
      <c r="C2639" s="1" t="s">
        <v>44</v>
      </c>
      <c r="D2639" s="1">
        <v>41527</v>
      </c>
      <c r="E2639">
        <v>1</v>
      </c>
      <c r="F2639" t="str">
        <f t="shared" si="41"/>
        <v>Both17Greater Fresno Area415271</v>
      </c>
      <c r="G2639" s="23">
        <v>1.9457511000000001</v>
      </c>
      <c r="H2639">
        <v>9619</v>
      </c>
      <c r="I2639">
        <v>99</v>
      </c>
      <c r="J2639">
        <v>3.4544600000000002E-2</v>
      </c>
      <c r="N2639" s="1"/>
    </row>
    <row r="2640" spans="1:14" x14ac:dyDescent="0.25">
      <c r="A2640" t="s">
        <v>52</v>
      </c>
      <c r="B2640">
        <v>17</v>
      </c>
      <c r="C2640" s="1" t="s">
        <v>44</v>
      </c>
      <c r="D2640" s="1">
        <v>41505</v>
      </c>
      <c r="E2640">
        <v>0</v>
      </c>
      <c r="F2640" t="str">
        <f t="shared" si="41"/>
        <v>Both17Greater Fresno Area415050</v>
      </c>
      <c r="G2640" s="23">
        <v>3.1987059000000002</v>
      </c>
      <c r="H2640">
        <v>9628</v>
      </c>
      <c r="I2640">
        <v>107</v>
      </c>
      <c r="J2640">
        <v>4.1456800000000002E-2</v>
      </c>
      <c r="N2640" s="1"/>
    </row>
    <row r="2641" spans="1:14" x14ac:dyDescent="0.25">
      <c r="A2641" t="s">
        <v>52</v>
      </c>
      <c r="B2641">
        <v>17</v>
      </c>
      <c r="C2641" s="1" t="s">
        <v>44</v>
      </c>
      <c r="D2641" s="1">
        <v>41505</v>
      </c>
      <c r="E2641">
        <v>1</v>
      </c>
      <c r="F2641" t="str">
        <f t="shared" si="41"/>
        <v>Both17Greater Fresno Area415051</v>
      </c>
      <c r="G2641" s="23">
        <v>2.5244300000000002</v>
      </c>
      <c r="H2641">
        <v>9628</v>
      </c>
      <c r="I2641">
        <v>107</v>
      </c>
      <c r="J2641">
        <v>4.1456800000000002E-2</v>
      </c>
      <c r="N2641" s="1"/>
    </row>
    <row r="2642" spans="1:14" x14ac:dyDescent="0.25">
      <c r="A2642" t="s">
        <v>52</v>
      </c>
      <c r="B2642">
        <v>17</v>
      </c>
      <c r="C2642" s="1" t="s">
        <v>44</v>
      </c>
      <c r="D2642" s="1">
        <v>41474</v>
      </c>
      <c r="E2642">
        <v>0</v>
      </c>
      <c r="F2642" t="str">
        <f t="shared" si="41"/>
        <v>Both17Greater Fresno Area414740</v>
      </c>
      <c r="G2642" s="23">
        <v>2.6327178999999998</v>
      </c>
      <c r="H2642">
        <v>9595</v>
      </c>
      <c r="I2642">
        <v>101</v>
      </c>
      <c r="J2642">
        <v>3.6774000000000001E-2</v>
      </c>
      <c r="N2642" s="1"/>
    </row>
    <row r="2643" spans="1:14" x14ac:dyDescent="0.25">
      <c r="A2643" t="s">
        <v>52</v>
      </c>
      <c r="B2643">
        <v>17</v>
      </c>
      <c r="C2643" s="1" t="s">
        <v>44</v>
      </c>
      <c r="D2643" s="1">
        <v>41474</v>
      </c>
      <c r="E2643">
        <v>1</v>
      </c>
      <c r="F2643" t="str">
        <f t="shared" si="41"/>
        <v>Both17Greater Fresno Area414741</v>
      </c>
      <c r="G2643" s="23">
        <v>2.0937019000000001</v>
      </c>
      <c r="H2643">
        <v>9595</v>
      </c>
      <c r="I2643">
        <v>101</v>
      </c>
      <c r="J2643">
        <v>3.6774000000000001E-2</v>
      </c>
      <c r="N2643" s="1"/>
    </row>
    <row r="2644" spans="1:14" x14ac:dyDescent="0.25">
      <c r="A2644" t="s">
        <v>52</v>
      </c>
      <c r="B2644">
        <v>17</v>
      </c>
      <c r="C2644" s="1" t="s">
        <v>44</v>
      </c>
      <c r="D2644" s="1">
        <v>41453</v>
      </c>
      <c r="E2644">
        <v>0</v>
      </c>
      <c r="F2644" t="str">
        <f t="shared" si="41"/>
        <v>Both17Greater Fresno Area414530</v>
      </c>
      <c r="G2644" s="23">
        <v>3.0150104</v>
      </c>
      <c r="H2644">
        <v>9587</v>
      </c>
      <c r="I2644">
        <v>103.5</v>
      </c>
      <c r="J2644">
        <v>4.0260400000000002E-2</v>
      </c>
      <c r="N2644" s="1"/>
    </row>
    <row r="2645" spans="1:14" x14ac:dyDescent="0.25">
      <c r="A2645" t="s">
        <v>52</v>
      </c>
      <c r="B2645">
        <v>17</v>
      </c>
      <c r="C2645" s="1" t="s">
        <v>44</v>
      </c>
      <c r="D2645" s="1">
        <v>41453</v>
      </c>
      <c r="E2645">
        <v>1</v>
      </c>
      <c r="F2645" t="str">
        <f t="shared" si="41"/>
        <v>Both17Greater Fresno Area414531</v>
      </c>
      <c r="G2645" s="23">
        <v>2.3075964</v>
      </c>
      <c r="H2645">
        <v>9587</v>
      </c>
      <c r="I2645">
        <v>103.5</v>
      </c>
      <c r="J2645">
        <v>4.0260400000000002E-2</v>
      </c>
      <c r="N2645" s="1"/>
    </row>
    <row r="2646" spans="1:14" x14ac:dyDescent="0.25">
      <c r="A2646" t="s">
        <v>52</v>
      </c>
      <c r="B2646">
        <v>17</v>
      </c>
      <c r="C2646" s="1" t="s">
        <v>44</v>
      </c>
      <c r="D2646" s="1" t="s">
        <v>36</v>
      </c>
      <c r="E2646">
        <v>0</v>
      </c>
      <c r="F2646" t="str">
        <f t="shared" si="41"/>
        <v>Both17Greater Fresno AreaAverage Event Day0</v>
      </c>
      <c r="G2646" s="23">
        <v>2.8359412000000002</v>
      </c>
      <c r="H2646">
        <v>9582.125</v>
      </c>
      <c r="I2646">
        <v>102.51220000000001</v>
      </c>
      <c r="J2646">
        <v>1.37392E-2</v>
      </c>
      <c r="N2646" s="1"/>
    </row>
    <row r="2647" spans="1:14" x14ac:dyDescent="0.25">
      <c r="A2647" t="s">
        <v>52</v>
      </c>
      <c r="B2647">
        <v>17</v>
      </c>
      <c r="C2647" s="1" t="s">
        <v>44</v>
      </c>
      <c r="D2647" s="1" t="s">
        <v>36</v>
      </c>
      <c r="E2647">
        <v>1</v>
      </c>
      <c r="F2647" t="str">
        <f t="shared" si="41"/>
        <v>Both17Greater Fresno AreaAverage Event Day1</v>
      </c>
      <c r="G2647" s="23">
        <v>2.2420898</v>
      </c>
      <c r="H2647">
        <v>9582.125</v>
      </c>
      <c r="I2647">
        <v>102.51220000000001</v>
      </c>
      <c r="J2647">
        <v>1.37392E-2</v>
      </c>
      <c r="N2647" s="1"/>
    </row>
    <row r="2648" spans="1:14" x14ac:dyDescent="0.25">
      <c r="A2648" t="s">
        <v>52</v>
      </c>
      <c r="B2648">
        <v>17</v>
      </c>
      <c r="C2648" s="1" t="s">
        <v>45</v>
      </c>
      <c r="D2648" s="1">
        <v>41456</v>
      </c>
      <c r="E2648">
        <v>0</v>
      </c>
      <c r="F2648" t="str">
        <f t="shared" si="41"/>
        <v>Both17Humboldt414560</v>
      </c>
      <c r="G2648" s="23">
        <v>1.8292389</v>
      </c>
      <c r="H2648">
        <v>1123</v>
      </c>
      <c r="I2648">
        <v>92.687460000000002</v>
      </c>
      <c r="J2648">
        <v>9.6097699999999994E-2</v>
      </c>
      <c r="N2648" s="1"/>
    </row>
    <row r="2649" spans="1:14" x14ac:dyDescent="0.25">
      <c r="A2649" t="s">
        <v>52</v>
      </c>
      <c r="B2649">
        <v>17</v>
      </c>
      <c r="C2649" s="1" t="s">
        <v>45</v>
      </c>
      <c r="D2649" s="1">
        <v>41456</v>
      </c>
      <c r="E2649">
        <v>1</v>
      </c>
      <c r="F2649" t="str">
        <f t="shared" si="41"/>
        <v>Both17Humboldt414561</v>
      </c>
      <c r="G2649" s="23">
        <v>1.5303378999999999</v>
      </c>
      <c r="H2649">
        <v>1123</v>
      </c>
      <c r="I2649">
        <v>92.687460000000002</v>
      </c>
      <c r="J2649">
        <v>9.6097699999999994E-2</v>
      </c>
      <c r="N2649" s="1"/>
    </row>
    <row r="2650" spans="1:14" x14ac:dyDescent="0.25">
      <c r="A2650" t="s">
        <v>52</v>
      </c>
      <c r="B2650">
        <v>17</v>
      </c>
      <c r="C2650" s="1" t="s">
        <v>45</v>
      </c>
      <c r="D2650" s="1">
        <v>41457</v>
      </c>
      <c r="E2650">
        <v>0</v>
      </c>
      <c r="F2650" t="str">
        <f t="shared" si="41"/>
        <v>Both17Humboldt414570</v>
      </c>
      <c r="G2650" s="23">
        <v>2.0300775999999998</v>
      </c>
      <c r="H2650">
        <v>1130</v>
      </c>
      <c r="I2650">
        <v>95.455169999999995</v>
      </c>
      <c r="J2650">
        <v>0.1068569</v>
      </c>
      <c r="N2650" s="1"/>
    </row>
    <row r="2651" spans="1:14" x14ac:dyDescent="0.25">
      <c r="A2651" t="s">
        <v>52</v>
      </c>
      <c r="B2651">
        <v>17</v>
      </c>
      <c r="C2651" s="1" t="s">
        <v>45</v>
      </c>
      <c r="D2651" s="1">
        <v>41457</v>
      </c>
      <c r="E2651">
        <v>1</v>
      </c>
      <c r="F2651" t="str">
        <f t="shared" si="41"/>
        <v>Both17Humboldt414571</v>
      </c>
      <c r="G2651" s="23">
        <v>1.7725426</v>
      </c>
      <c r="H2651">
        <v>1130</v>
      </c>
      <c r="I2651">
        <v>95.455169999999995</v>
      </c>
      <c r="J2651">
        <v>0.1068569</v>
      </c>
      <c r="N2651" s="1"/>
    </row>
    <row r="2652" spans="1:14" x14ac:dyDescent="0.25">
      <c r="A2652" t="s">
        <v>52</v>
      </c>
      <c r="B2652">
        <v>17</v>
      </c>
      <c r="C2652" s="1" t="s">
        <v>45</v>
      </c>
      <c r="D2652" s="1">
        <v>41432</v>
      </c>
      <c r="E2652">
        <v>0</v>
      </c>
      <c r="F2652" t="str">
        <f t="shared" si="41"/>
        <v>Both17Humboldt414320</v>
      </c>
      <c r="G2652" s="23">
        <v>1.6051956000000001</v>
      </c>
      <c r="H2652">
        <v>1077</v>
      </c>
      <c r="I2652">
        <v>94.078670000000002</v>
      </c>
      <c r="J2652">
        <v>9.2727299999999999E-2</v>
      </c>
      <c r="N2652" s="1"/>
    </row>
    <row r="2653" spans="1:14" x14ac:dyDescent="0.25">
      <c r="A2653" t="s">
        <v>52</v>
      </c>
      <c r="B2653">
        <v>17</v>
      </c>
      <c r="C2653" s="1" t="s">
        <v>45</v>
      </c>
      <c r="D2653" s="1">
        <v>41432</v>
      </c>
      <c r="E2653">
        <v>1</v>
      </c>
      <c r="F2653" t="str">
        <f t="shared" si="41"/>
        <v>Both17Humboldt414321</v>
      </c>
      <c r="G2653" s="23">
        <v>1.3642715000000001</v>
      </c>
      <c r="H2653">
        <v>1077</v>
      </c>
      <c r="I2653">
        <v>94.078670000000002</v>
      </c>
      <c r="J2653">
        <v>9.2727299999999999E-2</v>
      </c>
      <c r="N2653" s="1"/>
    </row>
    <row r="2654" spans="1:14" x14ac:dyDescent="0.25">
      <c r="A2654" t="s">
        <v>52</v>
      </c>
      <c r="B2654">
        <v>17</v>
      </c>
      <c r="C2654" s="1" t="s">
        <v>45</v>
      </c>
      <c r="D2654" s="1">
        <v>41526</v>
      </c>
      <c r="E2654">
        <v>0</v>
      </c>
      <c r="F2654" t="str">
        <f t="shared" si="41"/>
        <v>Both17Humboldt415260</v>
      </c>
      <c r="G2654" s="23">
        <v>1.5751923999999999</v>
      </c>
      <c r="H2654">
        <v>1146</v>
      </c>
      <c r="I2654">
        <v>92.536069999999995</v>
      </c>
      <c r="J2654">
        <v>8.5635199999999995E-2</v>
      </c>
      <c r="N2654" s="1"/>
    </row>
    <row r="2655" spans="1:14" x14ac:dyDescent="0.25">
      <c r="A2655" t="s">
        <v>52</v>
      </c>
      <c r="B2655">
        <v>17</v>
      </c>
      <c r="C2655" s="1" t="s">
        <v>45</v>
      </c>
      <c r="D2655" s="1">
        <v>41526</v>
      </c>
      <c r="E2655">
        <v>1</v>
      </c>
      <c r="F2655" t="str">
        <f t="shared" si="41"/>
        <v>Both17Humboldt415261</v>
      </c>
      <c r="G2655" s="23">
        <v>1.3358133000000001</v>
      </c>
      <c r="H2655">
        <v>1146</v>
      </c>
      <c r="I2655">
        <v>92.536069999999995</v>
      </c>
      <c r="J2655">
        <v>8.5635199999999995E-2</v>
      </c>
      <c r="N2655" s="1"/>
    </row>
    <row r="2656" spans="1:14" x14ac:dyDescent="0.25">
      <c r="A2656" t="s">
        <v>52</v>
      </c>
      <c r="B2656">
        <v>17</v>
      </c>
      <c r="C2656" s="1" t="s">
        <v>45</v>
      </c>
      <c r="D2656" s="1">
        <v>41527</v>
      </c>
      <c r="E2656">
        <v>0</v>
      </c>
      <c r="F2656" t="str">
        <f t="shared" si="41"/>
        <v>Both17Humboldt415270</v>
      </c>
      <c r="G2656" s="23">
        <v>1.4864858000000001</v>
      </c>
      <c r="H2656">
        <v>1145</v>
      </c>
      <c r="I2656">
        <v>79.2316</v>
      </c>
      <c r="J2656">
        <v>7.9231200000000002E-2</v>
      </c>
      <c r="N2656" s="1"/>
    </row>
    <row r="2657" spans="1:14" x14ac:dyDescent="0.25">
      <c r="A2657" t="s">
        <v>52</v>
      </c>
      <c r="B2657">
        <v>17</v>
      </c>
      <c r="C2657" s="1" t="s">
        <v>45</v>
      </c>
      <c r="D2657" s="1">
        <v>41527</v>
      </c>
      <c r="E2657">
        <v>1</v>
      </c>
      <c r="F2657" t="str">
        <f t="shared" si="41"/>
        <v>Both17Humboldt415271</v>
      </c>
      <c r="G2657" s="23">
        <v>1.2587044999999999</v>
      </c>
      <c r="H2657">
        <v>1145</v>
      </c>
      <c r="I2657">
        <v>79.2316</v>
      </c>
      <c r="J2657">
        <v>7.9231200000000002E-2</v>
      </c>
      <c r="N2657" s="1"/>
    </row>
    <row r="2658" spans="1:14" x14ac:dyDescent="0.25">
      <c r="A2658" t="s">
        <v>52</v>
      </c>
      <c r="B2658">
        <v>17</v>
      </c>
      <c r="C2658" s="1" t="s">
        <v>45</v>
      </c>
      <c r="D2658" s="1">
        <v>41505</v>
      </c>
      <c r="E2658">
        <v>0</v>
      </c>
      <c r="F2658" t="str">
        <f t="shared" si="41"/>
        <v>Both17Humboldt415050</v>
      </c>
      <c r="G2658" s="23">
        <v>1.5665439999999999</v>
      </c>
      <c r="H2658">
        <v>1142</v>
      </c>
      <c r="I2658">
        <v>87.220079999999996</v>
      </c>
      <c r="J2658">
        <v>8.02837E-2</v>
      </c>
      <c r="N2658" s="1"/>
    </row>
    <row r="2659" spans="1:14" x14ac:dyDescent="0.25">
      <c r="A2659" t="s">
        <v>52</v>
      </c>
      <c r="B2659">
        <v>17</v>
      </c>
      <c r="C2659" s="1" t="s">
        <v>45</v>
      </c>
      <c r="D2659" s="1">
        <v>41505</v>
      </c>
      <c r="E2659">
        <v>1</v>
      </c>
      <c r="F2659" t="str">
        <f t="shared" si="41"/>
        <v>Both17Humboldt415051</v>
      </c>
      <c r="G2659" s="23">
        <v>1.2554626</v>
      </c>
      <c r="H2659">
        <v>1142</v>
      </c>
      <c r="I2659">
        <v>87.220079999999996</v>
      </c>
      <c r="J2659">
        <v>8.02837E-2</v>
      </c>
      <c r="N2659" s="1"/>
    </row>
    <row r="2660" spans="1:14" x14ac:dyDescent="0.25">
      <c r="A2660" t="s">
        <v>52</v>
      </c>
      <c r="B2660">
        <v>17</v>
      </c>
      <c r="C2660" s="1" t="s">
        <v>45</v>
      </c>
      <c r="D2660" s="1">
        <v>41474</v>
      </c>
      <c r="E2660">
        <v>0</v>
      </c>
      <c r="F2660" t="str">
        <f t="shared" si="41"/>
        <v>Both17Humboldt414740</v>
      </c>
      <c r="G2660" s="23">
        <v>1.6339205000000001</v>
      </c>
      <c r="H2660">
        <v>1136</v>
      </c>
      <c r="I2660">
        <v>89.744950000000003</v>
      </c>
      <c r="J2660">
        <v>8.71503E-2</v>
      </c>
      <c r="N2660" s="1"/>
    </row>
    <row r="2661" spans="1:14" x14ac:dyDescent="0.25">
      <c r="A2661" t="s">
        <v>52</v>
      </c>
      <c r="B2661">
        <v>17</v>
      </c>
      <c r="C2661" s="1" t="s">
        <v>45</v>
      </c>
      <c r="D2661" s="1">
        <v>41474</v>
      </c>
      <c r="E2661">
        <v>1</v>
      </c>
      <c r="F2661" t="str">
        <f t="shared" si="41"/>
        <v>Both17Humboldt414741</v>
      </c>
      <c r="G2661" s="23">
        <v>1.3558994</v>
      </c>
      <c r="H2661">
        <v>1136</v>
      </c>
      <c r="I2661">
        <v>89.744950000000003</v>
      </c>
      <c r="J2661">
        <v>8.71503E-2</v>
      </c>
      <c r="N2661" s="1"/>
    </row>
    <row r="2662" spans="1:14" x14ac:dyDescent="0.25">
      <c r="A2662" t="s">
        <v>52</v>
      </c>
      <c r="B2662">
        <v>17</v>
      </c>
      <c r="C2662" s="1" t="s">
        <v>45</v>
      </c>
      <c r="D2662" s="1">
        <v>41453</v>
      </c>
      <c r="E2662">
        <v>0</v>
      </c>
      <c r="F2662" t="str">
        <f t="shared" si="41"/>
        <v>Both17Humboldt414530</v>
      </c>
      <c r="G2662" s="23">
        <v>1.6120603</v>
      </c>
      <c r="H2662">
        <v>1121</v>
      </c>
      <c r="I2662">
        <v>90.976680000000002</v>
      </c>
      <c r="J2662">
        <v>8.8783399999999998E-2</v>
      </c>
      <c r="N2662" s="1"/>
    </row>
    <row r="2663" spans="1:14" x14ac:dyDescent="0.25">
      <c r="A2663" t="s">
        <v>52</v>
      </c>
      <c r="B2663">
        <v>17</v>
      </c>
      <c r="C2663" s="1" t="s">
        <v>45</v>
      </c>
      <c r="D2663" s="1">
        <v>41453</v>
      </c>
      <c r="E2663">
        <v>1</v>
      </c>
      <c r="F2663" t="str">
        <f t="shared" si="41"/>
        <v>Both17Humboldt414531</v>
      </c>
      <c r="G2663" s="23">
        <v>1.3713549</v>
      </c>
      <c r="H2663">
        <v>1121</v>
      </c>
      <c r="I2663">
        <v>90.976680000000002</v>
      </c>
      <c r="J2663">
        <v>8.8783399999999998E-2</v>
      </c>
      <c r="N2663" s="1"/>
    </row>
    <row r="2664" spans="1:14" x14ac:dyDescent="0.25">
      <c r="A2664" t="s">
        <v>52</v>
      </c>
      <c r="B2664">
        <v>17</v>
      </c>
      <c r="C2664" s="1" t="s">
        <v>45</v>
      </c>
      <c r="D2664" s="1" t="s">
        <v>36</v>
      </c>
      <c r="E2664">
        <v>0</v>
      </c>
      <c r="F2664" t="str">
        <f t="shared" si="41"/>
        <v>Both17HumboldtAverage Event Day0</v>
      </c>
      <c r="G2664" s="23">
        <v>1.6676587</v>
      </c>
      <c r="H2664">
        <v>1127.5</v>
      </c>
      <c r="I2664">
        <v>90.198170000000005</v>
      </c>
      <c r="J2664">
        <v>3.2059200000000003E-2</v>
      </c>
      <c r="N2664" s="1"/>
    </row>
    <row r="2665" spans="1:14" x14ac:dyDescent="0.25">
      <c r="A2665" t="s">
        <v>52</v>
      </c>
      <c r="B2665">
        <v>17</v>
      </c>
      <c r="C2665" s="1" t="s">
        <v>45</v>
      </c>
      <c r="D2665" s="1" t="s">
        <v>36</v>
      </c>
      <c r="E2665">
        <v>1</v>
      </c>
      <c r="F2665" t="str">
        <f t="shared" si="41"/>
        <v>Both17HumboldtAverage Event Day1</v>
      </c>
      <c r="G2665" s="23">
        <v>1.4050686999999999</v>
      </c>
      <c r="H2665">
        <v>1127.5</v>
      </c>
      <c r="I2665">
        <v>90.198170000000005</v>
      </c>
      <c r="J2665">
        <v>3.2059200000000003E-2</v>
      </c>
      <c r="N2665" s="1"/>
    </row>
    <row r="2666" spans="1:14" x14ac:dyDescent="0.25">
      <c r="A2666" t="s">
        <v>52</v>
      </c>
      <c r="B2666">
        <v>17</v>
      </c>
      <c r="C2666" s="1" t="s">
        <v>4</v>
      </c>
      <c r="D2666" s="1">
        <v>41456</v>
      </c>
      <c r="E2666">
        <v>0</v>
      </c>
      <c r="F2666" t="str">
        <f t="shared" si="41"/>
        <v>Both17Kern414560</v>
      </c>
      <c r="G2666" s="23">
        <v>2.7574035000000001</v>
      </c>
      <c r="H2666">
        <v>8713</v>
      </c>
      <c r="I2666">
        <v>103</v>
      </c>
      <c r="J2666">
        <v>3.5716699999999997E-2</v>
      </c>
      <c r="N2666" s="1"/>
    </row>
    <row r="2667" spans="1:14" x14ac:dyDescent="0.25">
      <c r="A2667" t="s">
        <v>52</v>
      </c>
      <c r="B2667">
        <v>17</v>
      </c>
      <c r="C2667" s="1" t="s">
        <v>4</v>
      </c>
      <c r="D2667" s="1">
        <v>41456</v>
      </c>
      <c r="E2667">
        <v>1</v>
      </c>
      <c r="F2667" t="str">
        <f t="shared" si="41"/>
        <v>Both17Kern414561</v>
      </c>
      <c r="G2667" s="23">
        <v>2.2900005000000001</v>
      </c>
      <c r="H2667">
        <v>8713</v>
      </c>
      <c r="I2667">
        <v>103</v>
      </c>
      <c r="J2667">
        <v>3.5716699999999997E-2</v>
      </c>
      <c r="N2667" s="1"/>
    </row>
    <row r="2668" spans="1:14" x14ac:dyDescent="0.25">
      <c r="A2668" t="s">
        <v>52</v>
      </c>
      <c r="B2668">
        <v>17</v>
      </c>
      <c r="C2668" s="1" t="s">
        <v>4</v>
      </c>
      <c r="D2668" s="1">
        <v>41457</v>
      </c>
      <c r="E2668">
        <v>0</v>
      </c>
      <c r="F2668" t="str">
        <f t="shared" si="41"/>
        <v>Both17Kern414570</v>
      </c>
      <c r="G2668" s="23">
        <v>3.1912419999999999</v>
      </c>
      <c r="H2668">
        <v>8714</v>
      </c>
      <c r="I2668">
        <v>107.5</v>
      </c>
      <c r="J2668">
        <v>4.0331800000000001E-2</v>
      </c>
      <c r="N2668" s="1"/>
    </row>
    <row r="2669" spans="1:14" x14ac:dyDescent="0.25">
      <c r="A2669" t="s">
        <v>52</v>
      </c>
      <c r="B2669">
        <v>17</v>
      </c>
      <c r="C2669" s="1" t="s">
        <v>4</v>
      </c>
      <c r="D2669" s="1">
        <v>41457</v>
      </c>
      <c r="E2669">
        <v>1</v>
      </c>
      <c r="F2669" t="str">
        <f t="shared" si="41"/>
        <v>Both17Kern414571</v>
      </c>
      <c r="G2669" s="23">
        <v>2.6543996999999999</v>
      </c>
      <c r="H2669">
        <v>8714</v>
      </c>
      <c r="I2669">
        <v>107.5</v>
      </c>
      <c r="J2669">
        <v>4.0331800000000001E-2</v>
      </c>
      <c r="N2669" s="1"/>
    </row>
    <row r="2670" spans="1:14" x14ac:dyDescent="0.25">
      <c r="A2670" t="s">
        <v>52</v>
      </c>
      <c r="B2670">
        <v>17</v>
      </c>
      <c r="C2670" s="1" t="s">
        <v>4</v>
      </c>
      <c r="D2670" s="1">
        <v>41432</v>
      </c>
      <c r="E2670">
        <v>0</v>
      </c>
      <c r="F2670" t="str">
        <f t="shared" si="41"/>
        <v>Both17Kern414320</v>
      </c>
      <c r="G2670" s="23">
        <v>2.6220880000000002</v>
      </c>
      <c r="H2670">
        <v>8671</v>
      </c>
      <c r="I2670">
        <v>98</v>
      </c>
      <c r="J2670">
        <v>3.6204E-2</v>
      </c>
      <c r="N2670" s="1"/>
    </row>
    <row r="2671" spans="1:14" x14ac:dyDescent="0.25">
      <c r="A2671" t="s">
        <v>52</v>
      </c>
      <c r="B2671">
        <v>17</v>
      </c>
      <c r="C2671" s="1" t="s">
        <v>4</v>
      </c>
      <c r="D2671" s="1">
        <v>41432</v>
      </c>
      <c r="E2671">
        <v>1</v>
      </c>
      <c r="F2671" t="str">
        <f t="shared" si="41"/>
        <v>Both17Kern414321</v>
      </c>
      <c r="G2671" s="23">
        <v>2.1579174999999999</v>
      </c>
      <c r="H2671">
        <v>8671</v>
      </c>
      <c r="I2671">
        <v>98</v>
      </c>
      <c r="J2671">
        <v>3.6204E-2</v>
      </c>
      <c r="N2671" s="1"/>
    </row>
    <row r="2672" spans="1:14" x14ac:dyDescent="0.25">
      <c r="A2672" t="s">
        <v>52</v>
      </c>
      <c r="B2672">
        <v>17</v>
      </c>
      <c r="C2672" s="1" t="s">
        <v>4</v>
      </c>
      <c r="D2672" s="1">
        <v>41526</v>
      </c>
      <c r="E2672">
        <v>0</v>
      </c>
      <c r="F2672" t="str">
        <f t="shared" si="41"/>
        <v>Both17Kern415260</v>
      </c>
      <c r="G2672" s="23">
        <v>2.5527630000000001</v>
      </c>
      <c r="H2672">
        <v>8704</v>
      </c>
      <c r="I2672">
        <v>98.5</v>
      </c>
      <c r="J2672">
        <v>3.4321400000000002E-2</v>
      </c>
      <c r="N2672" s="1"/>
    </row>
    <row r="2673" spans="1:14" x14ac:dyDescent="0.25">
      <c r="A2673" t="s">
        <v>52</v>
      </c>
      <c r="B2673">
        <v>17</v>
      </c>
      <c r="C2673" s="1" t="s">
        <v>4</v>
      </c>
      <c r="D2673" s="1">
        <v>41526</v>
      </c>
      <c r="E2673">
        <v>1</v>
      </c>
      <c r="F2673" t="str">
        <f t="shared" si="41"/>
        <v>Both17Kern415261</v>
      </c>
      <c r="G2673" s="23">
        <v>2.1463431000000002</v>
      </c>
      <c r="H2673">
        <v>8704</v>
      </c>
      <c r="I2673">
        <v>98.5</v>
      </c>
      <c r="J2673">
        <v>3.4321400000000002E-2</v>
      </c>
      <c r="N2673" s="1"/>
    </row>
    <row r="2674" spans="1:14" x14ac:dyDescent="0.25">
      <c r="A2674" t="s">
        <v>52</v>
      </c>
      <c r="B2674">
        <v>17</v>
      </c>
      <c r="C2674" s="1" t="s">
        <v>4</v>
      </c>
      <c r="D2674" s="1">
        <v>41527</v>
      </c>
      <c r="E2674">
        <v>0</v>
      </c>
      <c r="F2674" t="str">
        <f t="shared" si="41"/>
        <v>Both17Kern415270</v>
      </c>
      <c r="G2674" s="23">
        <v>2.4788847999999999</v>
      </c>
      <c r="H2674">
        <v>8703</v>
      </c>
      <c r="I2674">
        <v>98.5</v>
      </c>
      <c r="J2674">
        <v>3.3908099999999997E-2</v>
      </c>
      <c r="N2674" s="1"/>
    </row>
    <row r="2675" spans="1:14" x14ac:dyDescent="0.25">
      <c r="A2675" t="s">
        <v>52</v>
      </c>
      <c r="B2675">
        <v>17</v>
      </c>
      <c r="C2675" s="1" t="s">
        <v>4</v>
      </c>
      <c r="D2675" s="1">
        <v>41527</v>
      </c>
      <c r="E2675">
        <v>1</v>
      </c>
      <c r="F2675" t="str">
        <f t="shared" si="41"/>
        <v>Both17Kern415271</v>
      </c>
      <c r="G2675" s="23">
        <v>2.1240910999999998</v>
      </c>
      <c r="H2675">
        <v>8703</v>
      </c>
      <c r="I2675">
        <v>98.5</v>
      </c>
      <c r="J2675">
        <v>3.3908099999999997E-2</v>
      </c>
      <c r="N2675" s="1"/>
    </row>
    <row r="2676" spans="1:14" x14ac:dyDescent="0.25">
      <c r="A2676" t="s">
        <v>52</v>
      </c>
      <c r="B2676">
        <v>17</v>
      </c>
      <c r="C2676" s="1" t="s">
        <v>4</v>
      </c>
      <c r="D2676" s="1">
        <v>41505</v>
      </c>
      <c r="E2676">
        <v>0</v>
      </c>
      <c r="F2676" t="str">
        <f t="shared" si="41"/>
        <v>Both17Kern415050</v>
      </c>
      <c r="G2676" s="23">
        <v>3.0783589999999998</v>
      </c>
      <c r="H2676">
        <v>8701</v>
      </c>
      <c r="I2676">
        <v>105</v>
      </c>
      <c r="J2676">
        <v>3.9735399999999997E-2</v>
      </c>
      <c r="N2676" s="1"/>
    </row>
    <row r="2677" spans="1:14" x14ac:dyDescent="0.25">
      <c r="A2677" t="s">
        <v>52</v>
      </c>
      <c r="B2677">
        <v>17</v>
      </c>
      <c r="C2677" s="1" t="s">
        <v>4</v>
      </c>
      <c r="D2677" s="1">
        <v>41505</v>
      </c>
      <c r="E2677">
        <v>1</v>
      </c>
      <c r="F2677" t="str">
        <f t="shared" si="41"/>
        <v>Both17Kern415051</v>
      </c>
      <c r="G2677" s="23">
        <v>2.6160675000000002</v>
      </c>
      <c r="H2677">
        <v>8701</v>
      </c>
      <c r="I2677">
        <v>105</v>
      </c>
      <c r="J2677">
        <v>3.9735399999999997E-2</v>
      </c>
      <c r="N2677" s="1"/>
    </row>
    <row r="2678" spans="1:14" x14ac:dyDescent="0.25">
      <c r="A2678" t="s">
        <v>52</v>
      </c>
      <c r="B2678">
        <v>17</v>
      </c>
      <c r="C2678" s="1" t="s">
        <v>4</v>
      </c>
      <c r="D2678" s="1">
        <v>41474</v>
      </c>
      <c r="E2678">
        <v>0</v>
      </c>
      <c r="F2678" t="str">
        <f t="shared" si="41"/>
        <v>Both17Kern414740</v>
      </c>
      <c r="G2678" s="23">
        <v>2.5429993999999998</v>
      </c>
      <c r="H2678">
        <v>8697</v>
      </c>
      <c r="I2678">
        <v>98</v>
      </c>
      <c r="J2678">
        <v>3.4392300000000001E-2</v>
      </c>
      <c r="N2678" s="1"/>
    </row>
    <row r="2679" spans="1:14" x14ac:dyDescent="0.25">
      <c r="A2679" t="s">
        <v>52</v>
      </c>
      <c r="B2679">
        <v>17</v>
      </c>
      <c r="C2679" s="1" t="s">
        <v>4</v>
      </c>
      <c r="D2679" s="1">
        <v>41474</v>
      </c>
      <c r="E2679">
        <v>1</v>
      </c>
      <c r="F2679" t="str">
        <f t="shared" si="41"/>
        <v>Both17Kern414741</v>
      </c>
      <c r="G2679" s="23">
        <v>2.1468121</v>
      </c>
      <c r="H2679">
        <v>8697</v>
      </c>
      <c r="I2679">
        <v>98</v>
      </c>
      <c r="J2679">
        <v>3.4392300000000001E-2</v>
      </c>
      <c r="N2679" s="1"/>
    </row>
    <row r="2680" spans="1:14" x14ac:dyDescent="0.25">
      <c r="A2680" t="s">
        <v>52</v>
      </c>
      <c r="B2680">
        <v>17</v>
      </c>
      <c r="C2680" s="1" t="s">
        <v>4</v>
      </c>
      <c r="D2680" s="1">
        <v>41453</v>
      </c>
      <c r="E2680">
        <v>0</v>
      </c>
      <c r="F2680" t="str">
        <f t="shared" si="41"/>
        <v>Both17Kern414530</v>
      </c>
      <c r="G2680" s="23">
        <v>2.8623123000000001</v>
      </c>
      <c r="H2680">
        <v>8706</v>
      </c>
      <c r="I2680">
        <v>101</v>
      </c>
      <c r="J2680">
        <v>3.7887400000000002E-2</v>
      </c>
      <c r="N2680" s="1"/>
    </row>
    <row r="2681" spans="1:14" x14ac:dyDescent="0.25">
      <c r="A2681" t="s">
        <v>52</v>
      </c>
      <c r="B2681">
        <v>17</v>
      </c>
      <c r="C2681" s="1" t="s">
        <v>4</v>
      </c>
      <c r="D2681" s="1">
        <v>41453</v>
      </c>
      <c r="E2681">
        <v>1</v>
      </c>
      <c r="F2681" t="str">
        <f t="shared" si="41"/>
        <v>Both17Kern414531</v>
      </c>
      <c r="G2681" s="23">
        <v>2.3416684999999999</v>
      </c>
      <c r="H2681">
        <v>8706</v>
      </c>
      <c r="I2681">
        <v>101</v>
      </c>
      <c r="J2681">
        <v>3.7887400000000002E-2</v>
      </c>
      <c r="N2681" s="1"/>
    </row>
    <row r="2682" spans="1:14" x14ac:dyDescent="0.25">
      <c r="A2682" t="s">
        <v>52</v>
      </c>
      <c r="B2682">
        <v>17</v>
      </c>
      <c r="C2682" s="1" t="s">
        <v>4</v>
      </c>
      <c r="D2682" s="1" t="s">
        <v>36</v>
      </c>
      <c r="E2682">
        <v>0</v>
      </c>
      <c r="F2682" t="str">
        <f t="shared" si="41"/>
        <v>Both17KernAverage Event Day0</v>
      </c>
      <c r="G2682" s="23">
        <v>2.7620018000000002</v>
      </c>
      <c r="H2682">
        <v>8701.125</v>
      </c>
      <c r="I2682">
        <v>101.19710000000001</v>
      </c>
      <c r="J2682">
        <v>1.30592E-2</v>
      </c>
      <c r="N2682" s="1"/>
    </row>
    <row r="2683" spans="1:14" x14ac:dyDescent="0.25">
      <c r="A2683" t="s">
        <v>52</v>
      </c>
      <c r="B2683">
        <v>17</v>
      </c>
      <c r="C2683" s="1" t="s">
        <v>4</v>
      </c>
      <c r="D2683" s="1" t="s">
        <v>36</v>
      </c>
      <c r="E2683">
        <v>1</v>
      </c>
      <c r="F2683" t="str">
        <f t="shared" si="41"/>
        <v>Both17KernAverage Event Day1</v>
      </c>
      <c r="G2683" s="23">
        <v>2.3102109999999998</v>
      </c>
      <c r="H2683">
        <v>8701.125</v>
      </c>
      <c r="I2683">
        <v>101.19710000000001</v>
      </c>
      <c r="J2683">
        <v>1.30592E-2</v>
      </c>
      <c r="N2683" s="1"/>
    </row>
    <row r="2684" spans="1:14" x14ac:dyDescent="0.25">
      <c r="A2684" t="s">
        <v>52</v>
      </c>
      <c r="B2684">
        <v>17</v>
      </c>
      <c r="C2684" s="1" t="s">
        <v>46</v>
      </c>
      <c r="D2684" s="1">
        <v>41456</v>
      </c>
      <c r="E2684">
        <v>0</v>
      </c>
      <c r="F2684" t="str">
        <f t="shared" si="41"/>
        <v>Both17North Coast and North Bay414560</v>
      </c>
      <c r="G2684" s="23">
        <v>1.6134478999999999</v>
      </c>
      <c r="H2684">
        <v>5241</v>
      </c>
      <c r="I2684">
        <v>92.762339999999995</v>
      </c>
      <c r="J2684">
        <v>4.3808300000000001E-2</v>
      </c>
      <c r="N2684" s="1"/>
    </row>
    <row r="2685" spans="1:14" x14ac:dyDescent="0.25">
      <c r="A2685" t="s">
        <v>52</v>
      </c>
      <c r="B2685">
        <v>17</v>
      </c>
      <c r="C2685" s="1" t="s">
        <v>46</v>
      </c>
      <c r="D2685" s="1">
        <v>41456</v>
      </c>
      <c r="E2685">
        <v>1</v>
      </c>
      <c r="F2685" t="str">
        <f t="shared" si="41"/>
        <v>Both17North Coast and North Bay414561</v>
      </c>
      <c r="G2685" s="23">
        <v>1.3116587</v>
      </c>
      <c r="H2685">
        <v>5241</v>
      </c>
      <c r="I2685">
        <v>92.762339999999995</v>
      </c>
      <c r="J2685">
        <v>4.3808300000000001E-2</v>
      </c>
      <c r="N2685" s="1"/>
    </row>
    <row r="2686" spans="1:14" x14ac:dyDescent="0.25">
      <c r="A2686" t="s">
        <v>52</v>
      </c>
      <c r="B2686">
        <v>17</v>
      </c>
      <c r="C2686" s="1" t="s">
        <v>46</v>
      </c>
      <c r="D2686" s="1">
        <v>41457</v>
      </c>
      <c r="E2686">
        <v>0</v>
      </c>
      <c r="F2686" t="str">
        <f t="shared" si="41"/>
        <v>Both17North Coast and North Bay414570</v>
      </c>
      <c r="G2686" s="23">
        <v>1.4356568999999999</v>
      </c>
      <c r="H2686">
        <v>5245</v>
      </c>
      <c r="I2686">
        <v>83.494630000000001</v>
      </c>
      <c r="J2686">
        <v>3.8608499999999997E-2</v>
      </c>
      <c r="N2686" s="1"/>
    </row>
    <row r="2687" spans="1:14" x14ac:dyDescent="0.25">
      <c r="A2687" t="s">
        <v>52</v>
      </c>
      <c r="B2687">
        <v>17</v>
      </c>
      <c r="C2687" s="1" t="s">
        <v>46</v>
      </c>
      <c r="D2687" s="1">
        <v>41457</v>
      </c>
      <c r="E2687">
        <v>1</v>
      </c>
      <c r="F2687" t="str">
        <f t="shared" si="41"/>
        <v>Both17North Coast and North Bay414571</v>
      </c>
      <c r="G2687" s="23">
        <v>1.1657896000000001</v>
      </c>
      <c r="H2687">
        <v>5245</v>
      </c>
      <c r="I2687">
        <v>83.494630000000001</v>
      </c>
      <c r="J2687">
        <v>3.8608499999999997E-2</v>
      </c>
      <c r="N2687" s="1"/>
    </row>
    <row r="2688" spans="1:14" x14ac:dyDescent="0.25">
      <c r="A2688" t="s">
        <v>52</v>
      </c>
      <c r="B2688">
        <v>17</v>
      </c>
      <c r="C2688" s="1" t="s">
        <v>46</v>
      </c>
      <c r="D2688" s="1">
        <v>41432</v>
      </c>
      <c r="E2688">
        <v>0</v>
      </c>
      <c r="F2688" t="str">
        <f t="shared" si="41"/>
        <v>Both17North Coast and North Bay414320</v>
      </c>
      <c r="G2688" s="23">
        <v>0.96406444000000002</v>
      </c>
      <c r="H2688">
        <v>5129</v>
      </c>
      <c r="I2688">
        <v>92.357290000000006</v>
      </c>
      <c r="J2688">
        <v>2.8410100000000001E-2</v>
      </c>
      <c r="N2688" s="1"/>
    </row>
    <row r="2689" spans="1:14" x14ac:dyDescent="0.25">
      <c r="A2689" t="s">
        <v>52</v>
      </c>
      <c r="B2689">
        <v>17</v>
      </c>
      <c r="C2689" s="1" t="s">
        <v>46</v>
      </c>
      <c r="D2689" s="1">
        <v>41432</v>
      </c>
      <c r="E2689">
        <v>1</v>
      </c>
      <c r="F2689" t="str">
        <f t="shared" si="41"/>
        <v>Both17North Coast and North Bay414321</v>
      </c>
      <c r="G2689" s="23">
        <v>0.77338262999999996</v>
      </c>
      <c r="H2689">
        <v>5129</v>
      </c>
      <c r="I2689">
        <v>92.357290000000006</v>
      </c>
      <c r="J2689">
        <v>2.8410100000000001E-2</v>
      </c>
      <c r="N2689" s="1"/>
    </row>
    <row r="2690" spans="1:14" x14ac:dyDescent="0.25">
      <c r="A2690" t="s">
        <v>52</v>
      </c>
      <c r="B2690">
        <v>17</v>
      </c>
      <c r="C2690" s="1" t="s">
        <v>46</v>
      </c>
      <c r="D2690" s="1">
        <v>41526</v>
      </c>
      <c r="E2690">
        <v>0</v>
      </c>
      <c r="F2690" t="str">
        <f t="shared" si="41"/>
        <v>Both17North Coast and North Bay415260</v>
      </c>
      <c r="G2690" s="23">
        <v>1.2098743000000001</v>
      </c>
      <c r="H2690">
        <v>5291</v>
      </c>
      <c r="I2690">
        <v>88.632040000000003</v>
      </c>
      <c r="J2690">
        <v>3.3496900000000003E-2</v>
      </c>
      <c r="N2690" s="1"/>
    </row>
    <row r="2691" spans="1:14" x14ac:dyDescent="0.25">
      <c r="A2691" t="s">
        <v>52</v>
      </c>
      <c r="B2691">
        <v>17</v>
      </c>
      <c r="C2691" s="1" t="s">
        <v>46</v>
      </c>
      <c r="D2691" s="1">
        <v>41526</v>
      </c>
      <c r="E2691">
        <v>1</v>
      </c>
      <c r="F2691" t="str">
        <f t="shared" ref="F2691:F2754" si="42">CONCATENATE(A2691,B2691,C2691,D2691,E2691)</f>
        <v>Both17North Coast and North Bay415261</v>
      </c>
      <c r="G2691" s="23">
        <v>0.95320123000000001</v>
      </c>
      <c r="H2691">
        <v>5291</v>
      </c>
      <c r="I2691">
        <v>88.632040000000003</v>
      </c>
      <c r="J2691">
        <v>3.3496900000000003E-2</v>
      </c>
      <c r="N2691" s="1"/>
    </row>
    <row r="2692" spans="1:14" x14ac:dyDescent="0.25">
      <c r="A2692" t="s">
        <v>52</v>
      </c>
      <c r="B2692">
        <v>17</v>
      </c>
      <c r="C2692" s="1" t="s">
        <v>46</v>
      </c>
      <c r="D2692" s="1">
        <v>41527</v>
      </c>
      <c r="E2692">
        <v>0</v>
      </c>
      <c r="F2692" t="str">
        <f t="shared" si="42"/>
        <v>Both17North Coast and North Bay415270</v>
      </c>
      <c r="G2692" s="23">
        <v>0.79586557000000002</v>
      </c>
      <c r="H2692">
        <v>5287</v>
      </c>
      <c r="I2692">
        <v>69.005120000000005</v>
      </c>
      <c r="J2692">
        <v>2.09365E-2</v>
      </c>
      <c r="N2692" s="1"/>
    </row>
    <row r="2693" spans="1:14" x14ac:dyDescent="0.25">
      <c r="A2693" t="s">
        <v>52</v>
      </c>
      <c r="B2693">
        <v>17</v>
      </c>
      <c r="C2693" s="1" t="s">
        <v>46</v>
      </c>
      <c r="D2693" s="1">
        <v>41527</v>
      </c>
      <c r="E2693">
        <v>1</v>
      </c>
      <c r="F2693" t="str">
        <f t="shared" si="42"/>
        <v>Both17North Coast and North Bay415271</v>
      </c>
      <c r="G2693" s="23">
        <v>0.68991738999999996</v>
      </c>
      <c r="H2693">
        <v>5287</v>
      </c>
      <c r="I2693">
        <v>69.005120000000005</v>
      </c>
      <c r="J2693">
        <v>2.09365E-2</v>
      </c>
      <c r="N2693" s="1"/>
    </row>
    <row r="2694" spans="1:14" x14ac:dyDescent="0.25">
      <c r="A2694" t="s">
        <v>52</v>
      </c>
      <c r="B2694">
        <v>17</v>
      </c>
      <c r="C2694" s="1" t="s">
        <v>46</v>
      </c>
      <c r="D2694" s="1">
        <v>41505</v>
      </c>
      <c r="E2694">
        <v>0</v>
      </c>
      <c r="F2694" t="str">
        <f t="shared" si="42"/>
        <v>Both17North Coast and North Bay415050</v>
      </c>
      <c r="G2694" s="23">
        <v>1.1798507</v>
      </c>
      <c r="H2694">
        <v>5283</v>
      </c>
      <c r="I2694">
        <v>87.913679999999999</v>
      </c>
      <c r="J2694">
        <v>3.2869200000000001E-2</v>
      </c>
      <c r="N2694" s="1"/>
    </row>
    <row r="2695" spans="1:14" x14ac:dyDescent="0.25">
      <c r="A2695" t="s">
        <v>52</v>
      </c>
      <c r="B2695">
        <v>17</v>
      </c>
      <c r="C2695" s="1" t="s">
        <v>46</v>
      </c>
      <c r="D2695" s="1">
        <v>41505</v>
      </c>
      <c r="E2695">
        <v>1</v>
      </c>
      <c r="F2695" t="str">
        <f t="shared" si="42"/>
        <v>Both17North Coast and North Bay415051</v>
      </c>
      <c r="G2695" s="23">
        <v>0.95226922000000003</v>
      </c>
      <c r="H2695">
        <v>5283</v>
      </c>
      <c r="I2695">
        <v>87.913679999999999</v>
      </c>
      <c r="J2695">
        <v>3.2869200000000001E-2</v>
      </c>
      <c r="N2695" s="1"/>
    </row>
    <row r="2696" spans="1:14" x14ac:dyDescent="0.25">
      <c r="A2696" t="s">
        <v>52</v>
      </c>
      <c r="B2696">
        <v>17</v>
      </c>
      <c r="C2696" s="1" t="s">
        <v>46</v>
      </c>
      <c r="D2696" s="1">
        <v>41474</v>
      </c>
      <c r="E2696">
        <v>0</v>
      </c>
      <c r="F2696" t="str">
        <f t="shared" si="42"/>
        <v>Both17North Coast and North Bay414740</v>
      </c>
      <c r="G2696" s="23">
        <v>0.82767805000000005</v>
      </c>
      <c r="H2696">
        <v>5274</v>
      </c>
      <c r="I2696">
        <v>82.257009999999994</v>
      </c>
      <c r="J2696">
        <v>2.4062799999999999E-2</v>
      </c>
      <c r="N2696" s="1"/>
    </row>
    <row r="2697" spans="1:14" x14ac:dyDescent="0.25">
      <c r="A2697" t="s">
        <v>52</v>
      </c>
      <c r="B2697">
        <v>17</v>
      </c>
      <c r="C2697" s="1" t="s">
        <v>46</v>
      </c>
      <c r="D2697" s="1">
        <v>41474</v>
      </c>
      <c r="E2697">
        <v>1</v>
      </c>
      <c r="F2697" t="str">
        <f t="shared" si="42"/>
        <v>Both17North Coast and North Bay414741</v>
      </c>
      <c r="G2697" s="23">
        <v>0.73278887999999998</v>
      </c>
      <c r="H2697">
        <v>5274</v>
      </c>
      <c r="I2697">
        <v>82.257009999999994</v>
      </c>
      <c r="J2697">
        <v>2.4062799999999999E-2</v>
      </c>
      <c r="N2697" s="1"/>
    </row>
    <row r="2698" spans="1:14" x14ac:dyDescent="0.25">
      <c r="A2698" t="s">
        <v>52</v>
      </c>
      <c r="B2698">
        <v>17</v>
      </c>
      <c r="C2698" s="1" t="s">
        <v>46</v>
      </c>
      <c r="D2698" s="1">
        <v>41453</v>
      </c>
      <c r="E2698">
        <v>0</v>
      </c>
      <c r="F2698" t="str">
        <f t="shared" si="42"/>
        <v>Both17North Coast and North Bay414530</v>
      </c>
      <c r="G2698" s="23">
        <v>1.6419307000000001</v>
      </c>
      <c r="H2698">
        <v>5232</v>
      </c>
      <c r="I2698">
        <v>96.659809999999993</v>
      </c>
      <c r="J2698">
        <v>4.4839200000000003E-2</v>
      </c>
      <c r="N2698" s="1"/>
    </row>
    <row r="2699" spans="1:14" x14ac:dyDescent="0.25">
      <c r="A2699" t="s">
        <v>52</v>
      </c>
      <c r="B2699">
        <v>17</v>
      </c>
      <c r="C2699" s="1" t="s">
        <v>46</v>
      </c>
      <c r="D2699" s="1">
        <v>41453</v>
      </c>
      <c r="E2699">
        <v>1</v>
      </c>
      <c r="F2699" t="str">
        <f t="shared" si="42"/>
        <v>Both17North Coast and North Bay414531</v>
      </c>
      <c r="G2699" s="23">
        <v>1.1834677</v>
      </c>
      <c r="H2699">
        <v>5232</v>
      </c>
      <c r="I2699">
        <v>96.659809999999993</v>
      </c>
      <c r="J2699">
        <v>4.4839200000000003E-2</v>
      </c>
      <c r="N2699" s="1"/>
    </row>
    <row r="2700" spans="1:14" x14ac:dyDescent="0.25">
      <c r="A2700" t="s">
        <v>52</v>
      </c>
      <c r="B2700">
        <v>17</v>
      </c>
      <c r="C2700" s="1" t="s">
        <v>46</v>
      </c>
      <c r="D2700" s="1" t="s">
        <v>36</v>
      </c>
      <c r="E2700">
        <v>0</v>
      </c>
      <c r="F2700" t="str">
        <f t="shared" si="42"/>
        <v>Both17North Coast and North BayAverage Event Day0</v>
      </c>
      <c r="G2700" s="23">
        <v>1.2089441000000001</v>
      </c>
      <c r="H2700">
        <v>5247.75</v>
      </c>
      <c r="I2700">
        <v>86.606440000000006</v>
      </c>
      <c r="J2700">
        <v>1.2496999999999999E-2</v>
      </c>
      <c r="N2700" s="1"/>
    </row>
    <row r="2701" spans="1:14" x14ac:dyDescent="0.25">
      <c r="A2701" t="s">
        <v>52</v>
      </c>
      <c r="B2701">
        <v>17</v>
      </c>
      <c r="C2701" s="1" t="s">
        <v>46</v>
      </c>
      <c r="D2701" s="1" t="s">
        <v>36</v>
      </c>
      <c r="E2701">
        <v>1</v>
      </c>
      <c r="F2701" t="str">
        <f t="shared" si="42"/>
        <v>Both17North Coast and North BayAverage Event Day1</v>
      </c>
      <c r="G2701" s="23">
        <v>0.97047490000000003</v>
      </c>
      <c r="H2701">
        <v>5247.75</v>
      </c>
      <c r="I2701">
        <v>86.606440000000006</v>
      </c>
      <c r="J2701">
        <v>1.2496999999999999E-2</v>
      </c>
      <c r="N2701" s="1"/>
    </row>
    <row r="2702" spans="1:14" x14ac:dyDescent="0.25">
      <c r="A2702" t="s">
        <v>52</v>
      </c>
      <c r="B2702">
        <v>17</v>
      </c>
      <c r="C2702" s="1" t="s">
        <v>5</v>
      </c>
      <c r="D2702" s="1">
        <v>41456</v>
      </c>
      <c r="E2702">
        <v>0</v>
      </c>
      <c r="F2702" t="str">
        <f t="shared" si="42"/>
        <v>Both17Other414560</v>
      </c>
      <c r="G2702" s="23">
        <v>2.2594946</v>
      </c>
      <c r="H2702">
        <v>22373</v>
      </c>
      <c r="I2702">
        <v>96.412490000000005</v>
      </c>
      <c r="J2702">
        <v>2.4575199999999998E-2</v>
      </c>
      <c r="N2702" s="1"/>
    </row>
    <row r="2703" spans="1:14" x14ac:dyDescent="0.25">
      <c r="A2703" t="s">
        <v>52</v>
      </c>
      <c r="B2703">
        <v>17</v>
      </c>
      <c r="C2703" s="1" t="s">
        <v>5</v>
      </c>
      <c r="D2703" s="1">
        <v>41456</v>
      </c>
      <c r="E2703">
        <v>1</v>
      </c>
      <c r="F2703" t="str">
        <f t="shared" si="42"/>
        <v>Both17Other414561</v>
      </c>
      <c r="G2703" s="23">
        <v>1.782667</v>
      </c>
      <c r="H2703">
        <v>22373</v>
      </c>
      <c r="I2703">
        <v>96.412490000000005</v>
      </c>
      <c r="J2703">
        <v>2.4575199999999998E-2</v>
      </c>
      <c r="N2703" s="1"/>
    </row>
    <row r="2704" spans="1:14" x14ac:dyDescent="0.25">
      <c r="A2704" t="s">
        <v>52</v>
      </c>
      <c r="B2704">
        <v>17</v>
      </c>
      <c r="C2704" s="1" t="s">
        <v>5</v>
      </c>
      <c r="D2704" s="1">
        <v>41457</v>
      </c>
      <c r="E2704">
        <v>0</v>
      </c>
      <c r="F2704" t="str">
        <f t="shared" si="42"/>
        <v>Both17Other414570</v>
      </c>
      <c r="G2704" s="23">
        <v>2.2248969999999999</v>
      </c>
      <c r="H2704">
        <v>22392</v>
      </c>
      <c r="I2704">
        <v>95.32423</v>
      </c>
      <c r="J2704">
        <v>2.4291E-2</v>
      </c>
      <c r="N2704" s="1"/>
    </row>
    <row r="2705" spans="1:14" x14ac:dyDescent="0.25">
      <c r="A2705" t="s">
        <v>52</v>
      </c>
      <c r="B2705">
        <v>17</v>
      </c>
      <c r="C2705" s="1" t="s">
        <v>5</v>
      </c>
      <c r="D2705" s="1">
        <v>41457</v>
      </c>
      <c r="E2705">
        <v>1</v>
      </c>
      <c r="F2705" t="str">
        <f t="shared" si="42"/>
        <v>Both17Other414571</v>
      </c>
      <c r="G2705" s="23">
        <v>1.7780769000000001</v>
      </c>
      <c r="H2705">
        <v>22392</v>
      </c>
      <c r="I2705">
        <v>95.32423</v>
      </c>
      <c r="J2705">
        <v>2.4291E-2</v>
      </c>
      <c r="N2705" s="1"/>
    </row>
    <row r="2706" spans="1:14" x14ac:dyDescent="0.25">
      <c r="A2706" t="s">
        <v>52</v>
      </c>
      <c r="B2706">
        <v>17</v>
      </c>
      <c r="C2706" s="1" t="s">
        <v>5</v>
      </c>
      <c r="D2706" s="1">
        <v>41432</v>
      </c>
      <c r="E2706">
        <v>0</v>
      </c>
      <c r="F2706" t="str">
        <f t="shared" si="42"/>
        <v>Both17Other414320</v>
      </c>
      <c r="G2706" s="23">
        <v>1.8677349000000001</v>
      </c>
      <c r="H2706">
        <v>21460</v>
      </c>
      <c r="I2706">
        <v>94.609020000000001</v>
      </c>
      <c r="J2706">
        <v>2.3078499999999998E-2</v>
      </c>
      <c r="N2706" s="1"/>
    </row>
    <row r="2707" spans="1:14" x14ac:dyDescent="0.25">
      <c r="A2707" t="s">
        <v>52</v>
      </c>
      <c r="B2707">
        <v>17</v>
      </c>
      <c r="C2707" s="1" t="s">
        <v>5</v>
      </c>
      <c r="D2707" s="1">
        <v>41432</v>
      </c>
      <c r="E2707">
        <v>1</v>
      </c>
      <c r="F2707" t="str">
        <f t="shared" si="42"/>
        <v>Both17Other414321</v>
      </c>
      <c r="G2707" s="23">
        <v>1.4292724999999999</v>
      </c>
      <c r="H2707">
        <v>21460</v>
      </c>
      <c r="I2707">
        <v>94.609020000000001</v>
      </c>
      <c r="J2707">
        <v>2.3078499999999998E-2</v>
      </c>
      <c r="N2707" s="1"/>
    </row>
    <row r="2708" spans="1:14" x14ac:dyDescent="0.25">
      <c r="A2708" t="s">
        <v>52</v>
      </c>
      <c r="B2708">
        <v>17</v>
      </c>
      <c r="C2708" s="1" t="s">
        <v>5</v>
      </c>
      <c r="D2708" s="1">
        <v>41526</v>
      </c>
      <c r="E2708">
        <v>0</v>
      </c>
      <c r="F2708" t="str">
        <f t="shared" si="42"/>
        <v>Both17Other415260</v>
      </c>
      <c r="G2708" s="23">
        <v>1.8544356</v>
      </c>
      <c r="H2708">
        <v>22818</v>
      </c>
      <c r="I2708">
        <v>91.856409999999997</v>
      </c>
      <c r="J2708">
        <v>2.1293800000000002E-2</v>
      </c>
      <c r="N2708" s="1"/>
    </row>
    <row r="2709" spans="1:14" x14ac:dyDescent="0.25">
      <c r="A2709" t="s">
        <v>52</v>
      </c>
      <c r="B2709">
        <v>17</v>
      </c>
      <c r="C2709" s="1" t="s">
        <v>5</v>
      </c>
      <c r="D2709" s="1">
        <v>41526</v>
      </c>
      <c r="E2709">
        <v>1</v>
      </c>
      <c r="F2709" t="str">
        <f t="shared" si="42"/>
        <v>Both17Other415261</v>
      </c>
      <c r="G2709" s="23">
        <v>1.4459308</v>
      </c>
      <c r="H2709">
        <v>22818</v>
      </c>
      <c r="I2709">
        <v>91.856409999999997</v>
      </c>
      <c r="J2709">
        <v>2.1293800000000002E-2</v>
      </c>
      <c r="N2709" s="1"/>
    </row>
    <row r="2710" spans="1:14" x14ac:dyDescent="0.25">
      <c r="A2710" t="s">
        <v>52</v>
      </c>
      <c r="B2710">
        <v>17</v>
      </c>
      <c r="C2710" s="1" t="s">
        <v>5</v>
      </c>
      <c r="D2710" s="1">
        <v>41527</v>
      </c>
      <c r="E2710">
        <v>0</v>
      </c>
      <c r="F2710" t="str">
        <f t="shared" si="42"/>
        <v>Both17Other415270</v>
      </c>
      <c r="G2710" s="23">
        <v>1.5047334000000001</v>
      </c>
      <c r="H2710">
        <v>22817</v>
      </c>
      <c r="I2710">
        <v>83.873829999999998</v>
      </c>
      <c r="J2710">
        <v>1.8362199999999999E-2</v>
      </c>
      <c r="N2710" s="1"/>
    </row>
    <row r="2711" spans="1:14" x14ac:dyDescent="0.25">
      <c r="A2711" t="s">
        <v>52</v>
      </c>
      <c r="B2711">
        <v>17</v>
      </c>
      <c r="C2711" s="1" t="s">
        <v>5</v>
      </c>
      <c r="D2711" s="1">
        <v>41527</v>
      </c>
      <c r="E2711">
        <v>1</v>
      </c>
      <c r="F2711" t="str">
        <f t="shared" si="42"/>
        <v>Both17Other415271</v>
      </c>
      <c r="G2711" s="23">
        <v>1.218083</v>
      </c>
      <c r="H2711">
        <v>22817</v>
      </c>
      <c r="I2711">
        <v>83.873829999999998</v>
      </c>
      <c r="J2711">
        <v>1.8362199999999999E-2</v>
      </c>
      <c r="N2711" s="1"/>
    </row>
    <row r="2712" spans="1:14" x14ac:dyDescent="0.25">
      <c r="A2712" t="s">
        <v>52</v>
      </c>
      <c r="B2712">
        <v>17</v>
      </c>
      <c r="C2712" s="1" t="s">
        <v>5</v>
      </c>
      <c r="D2712" s="1">
        <v>41505</v>
      </c>
      <c r="E2712">
        <v>0</v>
      </c>
      <c r="F2712" t="str">
        <f t="shared" si="42"/>
        <v>Both17Other415050</v>
      </c>
      <c r="G2712" s="23">
        <v>1.9682439</v>
      </c>
      <c r="H2712">
        <v>22846</v>
      </c>
      <c r="I2712">
        <v>91.71114</v>
      </c>
      <c r="J2712">
        <v>2.2434699999999998E-2</v>
      </c>
      <c r="N2712" s="1"/>
    </row>
    <row r="2713" spans="1:14" x14ac:dyDescent="0.25">
      <c r="A2713" t="s">
        <v>52</v>
      </c>
      <c r="B2713">
        <v>17</v>
      </c>
      <c r="C2713" s="1" t="s">
        <v>5</v>
      </c>
      <c r="D2713" s="1">
        <v>41505</v>
      </c>
      <c r="E2713">
        <v>1</v>
      </c>
      <c r="F2713" t="str">
        <f t="shared" si="42"/>
        <v>Both17Other415051</v>
      </c>
      <c r="G2713" s="23">
        <v>1.5346875</v>
      </c>
      <c r="H2713">
        <v>22846</v>
      </c>
      <c r="I2713">
        <v>91.71114</v>
      </c>
      <c r="J2713">
        <v>2.2434699999999998E-2</v>
      </c>
      <c r="N2713" s="1"/>
    </row>
    <row r="2714" spans="1:14" x14ac:dyDescent="0.25">
      <c r="A2714" t="s">
        <v>52</v>
      </c>
      <c r="B2714">
        <v>17</v>
      </c>
      <c r="C2714" s="1" t="s">
        <v>5</v>
      </c>
      <c r="D2714" s="1">
        <v>41474</v>
      </c>
      <c r="E2714">
        <v>0</v>
      </c>
      <c r="F2714" t="str">
        <f t="shared" si="42"/>
        <v>Both17Other414740</v>
      </c>
      <c r="G2714" s="23">
        <v>1.7418339</v>
      </c>
      <c r="H2714">
        <v>22721</v>
      </c>
      <c r="I2714">
        <v>90.902640000000005</v>
      </c>
      <c r="J2714">
        <v>2.06725E-2</v>
      </c>
      <c r="N2714" s="1"/>
    </row>
    <row r="2715" spans="1:14" x14ac:dyDescent="0.25">
      <c r="A2715" t="s">
        <v>52</v>
      </c>
      <c r="B2715">
        <v>17</v>
      </c>
      <c r="C2715" s="1" t="s">
        <v>5</v>
      </c>
      <c r="D2715" s="1">
        <v>41474</v>
      </c>
      <c r="E2715">
        <v>1</v>
      </c>
      <c r="F2715" t="str">
        <f t="shared" si="42"/>
        <v>Both17Other414741</v>
      </c>
      <c r="G2715" s="23">
        <v>1.35975</v>
      </c>
      <c r="H2715">
        <v>22721</v>
      </c>
      <c r="I2715">
        <v>90.902640000000005</v>
      </c>
      <c r="J2715">
        <v>2.06725E-2</v>
      </c>
      <c r="N2715" s="1"/>
    </row>
    <row r="2716" spans="1:14" x14ac:dyDescent="0.25">
      <c r="A2716" t="s">
        <v>52</v>
      </c>
      <c r="B2716">
        <v>17</v>
      </c>
      <c r="C2716" s="1" t="s">
        <v>5</v>
      </c>
      <c r="D2716" s="1">
        <v>41453</v>
      </c>
      <c r="E2716">
        <v>0</v>
      </c>
      <c r="F2716" t="str">
        <f t="shared" si="42"/>
        <v>Both17Other414530</v>
      </c>
      <c r="G2716" s="23">
        <v>2.1366648000000001</v>
      </c>
      <c r="H2716">
        <v>22332</v>
      </c>
      <c r="I2716">
        <v>96.443790000000007</v>
      </c>
      <c r="J2716">
        <v>2.4179699999999998E-2</v>
      </c>
      <c r="N2716" s="1"/>
    </row>
    <row r="2717" spans="1:14" x14ac:dyDescent="0.25">
      <c r="A2717" t="s">
        <v>52</v>
      </c>
      <c r="B2717">
        <v>17</v>
      </c>
      <c r="C2717" s="1" t="s">
        <v>5</v>
      </c>
      <c r="D2717" s="1">
        <v>41453</v>
      </c>
      <c r="E2717">
        <v>1</v>
      </c>
      <c r="F2717" t="str">
        <f t="shared" si="42"/>
        <v>Both17Other414531</v>
      </c>
      <c r="G2717" s="23">
        <v>1.6044708000000001</v>
      </c>
      <c r="H2717">
        <v>22332</v>
      </c>
      <c r="I2717">
        <v>96.443790000000007</v>
      </c>
      <c r="J2717">
        <v>2.4179699999999998E-2</v>
      </c>
      <c r="N2717" s="1"/>
    </row>
    <row r="2718" spans="1:14" x14ac:dyDescent="0.25">
      <c r="A2718" t="s">
        <v>52</v>
      </c>
      <c r="B2718">
        <v>17</v>
      </c>
      <c r="C2718" s="1" t="s">
        <v>5</v>
      </c>
      <c r="D2718" s="1" t="s">
        <v>36</v>
      </c>
      <c r="E2718">
        <v>0</v>
      </c>
      <c r="F2718" t="str">
        <f t="shared" si="42"/>
        <v>Both17OtherAverage Event Day0</v>
      </c>
      <c r="G2718" s="23">
        <v>1.9458356999999999</v>
      </c>
      <c r="H2718">
        <v>22469.88</v>
      </c>
      <c r="I2718">
        <v>92.604290000000006</v>
      </c>
      <c r="J2718">
        <v>8.0075000000000007E-3</v>
      </c>
      <c r="N2718" s="1"/>
    </row>
    <row r="2719" spans="1:14" x14ac:dyDescent="0.25">
      <c r="A2719" t="s">
        <v>52</v>
      </c>
      <c r="B2719">
        <v>17</v>
      </c>
      <c r="C2719" s="1" t="s">
        <v>5</v>
      </c>
      <c r="D2719" s="1" t="s">
        <v>36</v>
      </c>
      <c r="E2719">
        <v>1</v>
      </c>
      <c r="F2719" t="str">
        <f t="shared" si="42"/>
        <v>Both17OtherAverage Event Day1</v>
      </c>
      <c r="G2719" s="23">
        <v>1.5185031</v>
      </c>
      <c r="H2719">
        <v>22469.88</v>
      </c>
      <c r="I2719">
        <v>92.604290000000006</v>
      </c>
      <c r="J2719">
        <v>8.0075000000000007E-3</v>
      </c>
      <c r="N2719" s="1"/>
    </row>
    <row r="2720" spans="1:14" x14ac:dyDescent="0.25">
      <c r="A2720" t="s">
        <v>52</v>
      </c>
      <c r="B2720">
        <v>17</v>
      </c>
      <c r="C2720" s="1" t="s">
        <v>6</v>
      </c>
      <c r="D2720" s="1">
        <v>41456</v>
      </c>
      <c r="E2720">
        <v>0</v>
      </c>
      <c r="F2720" t="str">
        <f t="shared" si="42"/>
        <v>Both17Sierra414560</v>
      </c>
      <c r="G2720" s="23">
        <v>2.6570203000000001</v>
      </c>
      <c r="H2720">
        <v>9739</v>
      </c>
      <c r="I2720">
        <v>102.87260000000001</v>
      </c>
      <c r="J2720">
        <v>4.0494099999999998E-2</v>
      </c>
      <c r="N2720" s="1"/>
    </row>
    <row r="2721" spans="1:14" x14ac:dyDescent="0.25">
      <c r="A2721" t="s">
        <v>52</v>
      </c>
      <c r="B2721">
        <v>17</v>
      </c>
      <c r="C2721" s="1" t="s">
        <v>6</v>
      </c>
      <c r="D2721" s="1">
        <v>41456</v>
      </c>
      <c r="E2721">
        <v>1</v>
      </c>
      <c r="F2721" t="str">
        <f t="shared" si="42"/>
        <v>Both17Sierra414561</v>
      </c>
      <c r="G2721" s="23">
        <v>1.9122104</v>
      </c>
      <c r="H2721">
        <v>9739</v>
      </c>
      <c r="I2721">
        <v>102.87260000000001</v>
      </c>
      <c r="J2721">
        <v>4.0494099999999998E-2</v>
      </c>
      <c r="N2721" s="1"/>
    </row>
    <row r="2722" spans="1:14" x14ac:dyDescent="0.25">
      <c r="A2722" t="s">
        <v>52</v>
      </c>
      <c r="B2722">
        <v>17</v>
      </c>
      <c r="C2722" s="1" t="s">
        <v>6</v>
      </c>
      <c r="D2722" s="1">
        <v>41457</v>
      </c>
      <c r="E2722">
        <v>0</v>
      </c>
      <c r="F2722" t="str">
        <f t="shared" si="42"/>
        <v>Both17Sierra414570</v>
      </c>
      <c r="G2722" s="23">
        <v>3.0864547999999998</v>
      </c>
      <c r="H2722">
        <v>9738</v>
      </c>
      <c r="I2722">
        <v>101.11190000000001</v>
      </c>
      <c r="J2722">
        <v>4.2367200000000001E-2</v>
      </c>
      <c r="N2722" s="1"/>
    </row>
    <row r="2723" spans="1:14" x14ac:dyDescent="0.25">
      <c r="A2723" t="s">
        <v>52</v>
      </c>
      <c r="B2723">
        <v>17</v>
      </c>
      <c r="C2723" s="1" t="s">
        <v>6</v>
      </c>
      <c r="D2723" s="1">
        <v>41457</v>
      </c>
      <c r="E2723">
        <v>1</v>
      </c>
      <c r="F2723" t="str">
        <f t="shared" si="42"/>
        <v>Both17Sierra414571</v>
      </c>
      <c r="G2723" s="23">
        <v>2.2217875</v>
      </c>
      <c r="H2723">
        <v>9738</v>
      </c>
      <c r="I2723">
        <v>101.11190000000001</v>
      </c>
      <c r="J2723">
        <v>4.2367200000000001E-2</v>
      </c>
      <c r="N2723" s="1"/>
    </row>
    <row r="2724" spans="1:14" x14ac:dyDescent="0.25">
      <c r="A2724" t="s">
        <v>52</v>
      </c>
      <c r="B2724">
        <v>17</v>
      </c>
      <c r="C2724" s="1" t="s">
        <v>6</v>
      </c>
      <c r="D2724" s="1">
        <v>41432</v>
      </c>
      <c r="E2724">
        <v>0</v>
      </c>
      <c r="F2724" t="str">
        <f t="shared" si="42"/>
        <v>Both17Sierra414320</v>
      </c>
      <c r="G2724" s="23">
        <v>2.5118735999999999</v>
      </c>
      <c r="H2724">
        <v>9602</v>
      </c>
      <c r="I2724">
        <v>101.02760000000001</v>
      </c>
      <c r="J2724">
        <v>3.9328299999999997E-2</v>
      </c>
      <c r="N2724" s="1"/>
    </row>
    <row r="2725" spans="1:14" x14ac:dyDescent="0.25">
      <c r="A2725" t="s">
        <v>52</v>
      </c>
      <c r="B2725">
        <v>17</v>
      </c>
      <c r="C2725" s="1" t="s">
        <v>6</v>
      </c>
      <c r="D2725" s="1">
        <v>41432</v>
      </c>
      <c r="E2725">
        <v>1</v>
      </c>
      <c r="F2725" t="str">
        <f t="shared" si="42"/>
        <v>Both17Sierra414321</v>
      </c>
      <c r="G2725" s="23">
        <v>1.6575637000000001</v>
      </c>
      <c r="H2725">
        <v>9602</v>
      </c>
      <c r="I2725">
        <v>101.02760000000001</v>
      </c>
      <c r="J2725">
        <v>3.9328299999999997E-2</v>
      </c>
      <c r="N2725" s="1"/>
    </row>
    <row r="2726" spans="1:14" x14ac:dyDescent="0.25">
      <c r="A2726" t="s">
        <v>52</v>
      </c>
      <c r="B2726">
        <v>17</v>
      </c>
      <c r="C2726" s="1" t="s">
        <v>6</v>
      </c>
      <c r="D2726" s="1">
        <v>41526</v>
      </c>
      <c r="E2726">
        <v>0</v>
      </c>
      <c r="F2726" t="str">
        <f t="shared" si="42"/>
        <v>Both17Sierra415260</v>
      </c>
      <c r="G2726" s="23">
        <v>2.233822</v>
      </c>
      <c r="H2726">
        <v>9730</v>
      </c>
      <c r="I2726">
        <v>97.237369999999999</v>
      </c>
      <c r="J2726">
        <v>3.5035200000000002E-2</v>
      </c>
      <c r="N2726" s="1"/>
    </row>
    <row r="2727" spans="1:14" x14ac:dyDescent="0.25">
      <c r="A2727" t="s">
        <v>52</v>
      </c>
      <c r="B2727">
        <v>17</v>
      </c>
      <c r="C2727" s="1" t="s">
        <v>6</v>
      </c>
      <c r="D2727" s="1">
        <v>41526</v>
      </c>
      <c r="E2727">
        <v>1</v>
      </c>
      <c r="F2727" t="str">
        <f t="shared" si="42"/>
        <v>Both17Sierra415261</v>
      </c>
      <c r="G2727" s="23">
        <v>1.5706964000000001</v>
      </c>
      <c r="H2727">
        <v>9730</v>
      </c>
      <c r="I2727">
        <v>97.237369999999999</v>
      </c>
      <c r="J2727">
        <v>3.5035200000000002E-2</v>
      </c>
      <c r="N2727" s="1"/>
    </row>
    <row r="2728" spans="1:14" x14ac:dyDescent="0.25">
      <c r="A2728" t="s">
        <v>52</v>
      </c>
      <c r="B2728">
        <v>17</v>
      </c>
      <c r="C2728" s="1" t="s">
        <v>6</v>
      </c>
      <c r="D2728" s="1">
        <v>41527</v>
      </c>
      <c r="E2728">
        <v>0</v>
      </c>
      <c r="F2728" t="str">
        <f t="shared" si="42"/>
        <v>Both17Sierra415270</v>
      </c>
      <c r="G2728" s="23">
        <v>1.969076</v>
      </c>
      <c r="H2728">
        <v>9724</v>
      </c>
      <c r="I2728">
        <v>88.382270000000005</v>
      </c>
      <c r="J2728">
        <v>3.1681599999999997E-2</v>
      </c>
      <c r="N2728" s="1"/>
    </row>
    <row r="2729" spans="1:14" x14ac:dyDescent="0.25">
      <c r="A2729" t="s">
        <v>52</v>
      </c>
      <c r="B2729">
        <v>17</v>
      </c>
      <c r="C2729" s="1" t="s">
        <v>6</v>
      </c>
      <c r="D2729" s="1">
        <v>41527</v>
      </c>
      <c r="E2729">
        <v>1</v>
      </c>
      <c r="F2729" t="str">
        <f t="shared" si="42"/>
        <v>Both17Sierra415271</v>
      </c>
      <c r="G2729" s="23">
        <v>1.4547823</v>
      </c>
      <c r="H2729">
        <v>9724</v>
      </c>
      <c r="I2729">
        <v>88.382270000000005</v>
      </c>
      <c r="J2729">
        <v>3.1681599999999997E-2</v>
      </c>
      <c r="N2729" s="1"/>
    </row>
    <row r="2730" spans="1:14" x14ac:dyDescent="0.25">
      <c r="A2730" t="s">
        <v>52</v>
      </c>
      <c r="B2730">
        <v>17</v>
      </c>
      <c r="C2730" s="1" t="s">
        <v>6</v>
      </c>
      <c r="D2730" s="1">
        <v>41505</v>
      </c>
      <c r="E2730">
        <v>0</v>
      </c>
      <c r="F2730" t="str">
        <f t="shared" si="42"/>
        <v>Both17Sierra415050</v>
      </c>
      <c r="G2730" s="23">
        <v>2.21719</v>
      </c>
      <c r="H2730">
        <v>9730</v>
      </c>
      <c r="I2730">
        <v>95.522829999999999</v>
      </c>
      <c r="J2730">
        <v>3.5383100000000001E-2</v>
      </c>
      <c r="N2730" s="1"/>
    </row>
    <row r="2731" spans="1:14" x14ac:dyDescent="0.25">
      <c r="A2731" t="s">
        <v>52</v>
      </c>
      <c r="B2731">
        <v>17</v>
      </c>
      <c r="C2731" s="1" t="s">
        <v>6</v>
      </c>
      <c r="D2731" s="1">
        <v>41505</v>
      </c>
      <c r="E2731">
        <v>1</v>
      </c>
      <c r="F2731" t="str">
        <f t="shared" si="42"/>
        <v>Both17Sierra415051</v>
      </c>
      <c r="G2731" s="23">
        <v>1.6462306</v>
      </c>
      <c r="H2731">
        <v>9730</v>
      </c>
      <c r="I2731">
        <v>95.522829999999999</v>
      </c>
      <c r="J2731">
        <v>3.5383100000000001E-2</v>
      </c>
      <c r="N2731" s="1"/>
    </row>
    <row r="2732" spans="1:14" x14ac:dyDescent="0.25">
      <c r="A2732" t="s">
        <v>52</v>
      </c>
      <c r="B2732">
        <v>17</v>
      </c>
      <c r="C2732" s="1" t="s">
        <v>6</v>
      </c>
      <c r="D2732" s="1">
        <v>41474</v>
      </c>
      <c r="E2732">
        <v>0</v>
      </c>
      <c r="F2732" t="str">
        <f t="shared" si="42"/>
        <v>Both17Sierra414740</v>
      </c>
      <c r="G2732" s="23">
        <v>2.3488768000000002</v>
      </c>
      <c r="H2732">
        <v>9734</v>
      </c>
      <c r="I2732">
        <v>97.746440000000007</v>
      </c>
      <c r="J2732">
        <v>3.6495300000000001E-2</v>
      </c>
      <c r="N2732" s="1"/>
    </row>
    <row r="2733" spans="1:14" x14ac:dyDescent="0.25">
      <c r="A2733" t="s">
        <v>52</v>
      </c>
      <c r="B2733">
        <v>17</v>
      </c>
      <c r="C2733" s="1" t="s">
        <v>6</v>
      </c>
      <c r="D2733" s="1">
        <v>41474</v>
      </c>
      <c r="E2733">
        <v>1</v>
      </c>
      <c r="F2733" t="str">
        <f t="shared" si="42"/>
        <v>Both17Sierra414741</v>
      </c>
      <c r="G2733" s="23">
        <v>1.6537208999999999</v>
      </c>
      <c r="H2733">
        <v>9734</v>
      </c>
      <c r="I2733">
        <v>97.746440000000007</v>
      </c>
      <c r="J2733">
        <v>3.6495300000000001E-2</v>
      </c>
      <c r="N2733" s="1"/>
    </row>
    <row r="2734" spans="1:14" x14ac:dyDescent="0.25">
      <c r="A2734" t="s">
        <v>52</v>
      </c>
      <c r="B2734">
        <v>17</v>
      </c>
      <c r="C2734" s="1" t="s">
        <v>6</v>
      </c>
      <c r="D2734" s="1">
        <v>41453</v>
      </c>
      <c r="E2734">
        <v>0</v>
      </c>
      <c r="F2734" t="str">
        <f t="shared" si="42"/>
        <v>Both17Sierra414530</v>
      </c>
      <c r="G2734" s="23">
        <v>2.6407335000000001</v>
      </c>
      <c r="H2734">
        <v>9746</v>
      </c>
      <c r="I2734">
        <v>99.680840000000003</v>
      </c>
      <c r="J2734">
        <v>3.92816E-2</v>
      </c>
      <c r="N2734" s="1"/>
    </row>
    <row r="2735" spans="1:14" x14ac:dyDescent="0.25">
      <c r="A2735" t="s">
        <v>52</v>
      </c>
      <c r="B2735">
        <v>17</v>
      </c>
      <c r="C2735" s="1" t="s">
        <v>6</v>
      </c>
      <c r="D2735" s="1">
        <v>41453</v>
      </c>
      <c r="E2735">
        <v>1</v>
      </c>
      <c r="F2735" t="str">
        <f t="shared" si="42"/>
        <v>Both17Sierra414531</v>
      </c>
      <c r="G2735" s="23">
        <v>1.7439509</v>
      </c>
      <c r="H2735">
        <v>9746</v>
      </c>
      <c r="I2735">
        <v>99.680840000000003</v>
      </c>
      <c r="J2735">
        <v>3.92816E-2</v>
      </c>
      <c r="N2735" s="1"/>
    </row>
    <row r="2736" spans="1:14" x14ac:dyDescent="0.25">
      <c r="A2736" t="s">
        <v>52</v>
      </c>
      <c r="B2736">
        <v>17</v>
      </c>
      <c r="C2736" s="1" t="s">
        <v>6</v>
      </c>
      <c r="D2736" s="1" t="s">
        <v>36</v>
      </c>
      <c r="E2736">
        <v>0</v>
      </c>
      <c r="F2736" t="str">
        <f t="shared" si="42"/>
        <v>Both17SierraAverage Event Day0</v>
      </c>
      <c r="G2736" s="23">
        <v>2.4594548000000001</v>
      </c>
      <c r="H2736">
        <v>9717.875</v>
      </c>
      <c r="I2736">
        <v>97.950180000000003</v>
      </c>
      <c r="J2736">
        <v>1.34669E-2</v>
      </c>
      <c r="N2736" s="1"/>
    </row>
    <row r="2737" spans="1:14" x14ac:dyDescent="0.25">
      <c r="A2737" t="s">
        <v>52</v>
      </c>
      <c r="B2737">
        <v>17</v>
      </c>
      <c r="C2737" s="1" t="s">
        <v>6</v>
      </c>
      <c r="D2737" s="1" t="s">
        <v>36</v>
      </c>
      <c r="E2737">
        <v>1</v>
      </c>
      <c r="F2737" t="str">
        <f t="shared" si="42"/>
        <v>Both17SierraAverage Event Day1</v>
      </c>
      <c r="G2737" s="23">
        <v>1.7329961</v>
      </c>
      <c r="H2737">
        <v>9717.875</v>
      </c>
      <c r="I2737">
        <v>97.950180000000003</v>
      </c>
      <c r="J2737">
        <v>1.34669E-2</v>
      </c>
      <c r="N2737" s="1"/>
    </row>
    <row r="2738" spans="1:14" x14ac:dyDescent="0.25">
      <c r="A2738" t="s">
        <v>52</v>
      </c>
      <c r="B2738">
        <v>17</v>
      </c>
      <c r="C2738" s="1" t="s">
        <v>7</v>
      </c>
      <c r="D2738" s="1">
        <v>41456</v>
      </c>
      <c r="E2738">
        <v>0</v>
      </c>
      <c r="F2738" t="str">
        <f t="shared" si="42"/>
        <v>Both17Stockton414560</v>
      </c>
      <c r="G2738" s="23">
        <v>2.8513462000000001</v>
      </c>
      <c r="H2738">
        <v>9283</v>
      </c>
      <c r="I2738">
        <v>102.876</v>
      </c>
      <c r="J2738">
        <v>4.1771000000000003E-2</v>
      </c>
      <c r="N2738" s="1"/>
    </row>
    <row r="2739" spans="1:14" x14ac:dyDescent="0.25">
      <c r="A2739" t="s">
        <v>52</v>
      </c>
      <c r="B2739">
        <v>17</v>
      </c>
      <c r="C2739" s="1" t="s">
        <v>7</v>
      </c>
      <c r="D2739" s="1">
        <v>41456</v>
      </c>
      <c r="E2739">
        <v>1</v>
      </c>
      <c r="F2739" t="str">
        <f t="shared" si="42"/>
        <v>Both17Stockton414561</v>
      </c>
      <c r="G2739" s="23">
        <v>2.2647572</v>
      </c>
      <c r="H2739">
        <v>9283</v>
      </c>
      <c r="I2739">
        <v>102.876</v>
      </c>
      <c r="J2739">
        <v>4.1771000000000003E-2</v>
      </c>
      <c r="N2739" s="1"/>
    </row>
    <row r="2740" spans="1:14" x14ac:dyDescent="0.25">
      <c r="A2740" t="s">
        <v>52</v>
      </c>
      <c r="B2740">
        <v>17</v>
      </c>
      <c r="C2740" s="1" t="s">
        <v>7</v>
      </c>
      <c r="D2740" s="1">
        <v>41457</v>
      </c>
      <c r="E2740">
        <v>0</v>
      </c>
      <c r="F2740" t="str">
        <f t="shared" si="42"/>
        <v>Both17Stockton414570</v>
      </c>
      <c r="G2740" s="23">
        <v>3.0865478</v>
      </c>
      <c r="H2740">
        <v>9279</v>
      </c>
      <c r="I2740">
        <v>104.42400000000001</v>
      </c>
      <c r="J2740">
        <v>4.3906899999999999E-2</v>
      </c>
      <c r="N2740" s="1"/>
    </row>
    <row r="2741" spans="1:14" x14ac:dyDescent="0.25">
      <c r="A2741" t="s">
        <v>52</v>
      </c>
      <c r="B2741">
        <v>17</v>
      </c>
      <c r="C2741" s="1" t="s">
        <v>7</v>
      </c>
      <c r="D2741" s="1">
        <v>41457</v>
      </c>
      <c r="E2741">
        <v>1</v>
      </c>
      <c r="F2741" t="str">
        <f t="shared" si="42"/>
        <v>Both17Stockton414571</v>
      </c>
      <c r="G2741" s="23">
        <v>2.4650968</v>
      </c>
      <c r="H2741">
        <v>9279</v>
      </c>
      <c r="I2741">
        <v>104.42400000000001</v>
      </c>
      <c r="J2741">
        <v>4.3906899999999999E-2</v>
      </c>
      <c r="N2741" s="1"/>
    </row>
    <row r="2742" spans="1:14" x14ac:dyDescent="0.25">
      <c r="A2742" t="s">
        <v>52</v>
      </c>
      <c r="B2742">
        <v>17</v>
      </c>
      <c r="C2742" s="1" t="s">
        <v>7</v>
      </c>
      <c r="D2742" s="1">
        <v>41432</v>
      </c>
      <c r="E2742">
        <v>0</v>
      </c>
      <c r="F2742" t="str">
        <f t="shared" si="42"/>
        <v>Both17Stockton414320</v>
      </c>
      <c r="G2742" s="23">
        <v>2.2007610999999998</v>
      </c>
      <c r="H2742">
        <v>9238</v>
      </c>
      <c r="I2742">
        <v>97.179249999999996</v>
      </c>
      <c r="J2742">
        <v>3.7477400000000001E-2</v>
      </c>
      <c r="N2742" s="1"/>
    </row>
    <row r="2743" spans="1:14" x14ac:dyDescent="0.25">
      <c r="A2743" t="s">
        <v>52</v>
      </c>
      <c r="B2743">
        <v>17</v>
      </c>
      <c r="C2743" s="1" t="s">
        <v>7</v>
      </c>
      <c r="D2743" s="1">
        <v>41432</v>
      </c>
      <c r="E2743">
        <v>1</v>
      </c>
      <c r="F2743" t="str">
        <f t="shared" si="42"/>
        <v>Both17Stockton414321</v>
      </c>
      <c r="G2743" s="23">
        <v>1.6234200000000001</v>
      </c>
      <c r="H2743">
        <v>9238</v>
      </c>
      <c r="I2743">
        <v>97.179249999999996</v>
      </c>
      <c r="J2743">
        <v>3.7477400000000001E-2</v>
      </c>
      <c r="N2743" s="1"/>
    </row>
    <row r="2744" spans="1:14" x14ac:dyDescent="0.25">
      <c r="A2744" t="s">
        <v>52</v>
      </c>
      <c r="B2744">
        <v>17</v>
      </c>
      <c r="C2744" s="1" t="s">
        <v>7</v>
      </c>
      <c r="D2744" s="1">
        <v>41526</v>
      </c>
      <c r="E2744">
        <v>0</v>
      </c>
      <c r="F2744" t="str">
        <f t="shared" si="42"/>
        <v>Both17Stockton415260</v>
      </c>
      <c r="G2744" s="23">
        <v>2.3335021</v>
      </c>
      <c r="H2744">
        <v>9251</v>
      </c>
      <c r="I2744">
        <v>98.323059999999998</v>
      </c>
      <c r="J2744">
        <v>3.7632499999999999E-2</v>
      </c>
      <c r="N2744" s="1"/>
    </row>
    <row r="2745" spans="1:14" x14ac:dyDescent="0.25">
      <c r="A2745" t="s">
        <v>52</v>
      </c>
      <c r="B2745">
        <v>17</v>
      </c>
      <c r="C2745" s="1" t="s">
        <v>7</v>
      </c>
      <c r="D2745" s="1">
        <v>41526</v>
      </c>
      <c r="E2745">
        <v>1</v>
      </c>
      <c r="F2745" t="str">
        <f t="shared" si="42"/>
        <v>Both17Stockton415261</v>
      </c>
      <c r="G2745" s="23">
        <v>1.8447114</v>
      </c>
      <c r="H2745">
        <v>9251</v>
      </c>
      <c r="I2745">
        <v>98.323059999999998</v>
      </c>
      <c r="J2745">
        <v>3.7632499999999999E-2</v>
      </c>
      <c r="N2745" s="1"/>
    </row>
    <row r="2746" spans="1:14" x14ac:dyDescent="0.25">
      <c r="A2746" t="s">
        <v>52</v>
      </c>
      <c r="B2746">
        <v>17</v>
      </c>
      <c r="C2746" s="1" t="s">
        <v>7</v>
      </c>
      <c r="D2746" s="1">
        <v>41527</v>
      </c>
      <c r="E2746">
        <v>0</v>
      </c>
      <c r="F2746" t="str">
        <f t="shared" si="42"/>
        <v>Both17Stockton415270</v>
      </c>
      <c r="G2746" s="23">
        <v>1.8895264000000001</v>
      </c>
      <c r="H2746">
        <v>9250</v>
      </c>
      <c r="I2746">
        <v>85.977450000000005</v>
      </c>
      <c r="J2746">
        <v>3.1967299999999997E-2</v>
      </c>
      <c r="N2746" s="1"/>
    </row>
    <row r="2747" spans="1:14" x14ac:dyDescent="0.25">
      <c r="A2747" t="s">
        <v>52</v>
      </c>
      <c r="B2747">
        <v>17</v>
      </c>
      <c r="C2747" s="1" t="s">
        <v>7</v>
      </c>
      <c r="D2747" s="1">
        <v>41527</v>
      </c>
      <c r="E2747">
        <v>1</v>
      </c>
      <c r="F2747" t="str">
        <f t="shared" si="42"/>
        <v>Both17Stockton415271</v>
      </c>
      <c r="G2747" s="23">
        <v>1.5331191</v>
      </c>
      <c r="H2747">
        <v>9250</v>
      </c>
      <c r="I2747">
        <v>85.977450000000005</v>
      </c>
      <c r="J2747">
        <v>3.1967299999999997E-2</v>
      </c>
      <c r="N2747" s="1"/>
    </row>
    <row r="2748" spans="1:14" x14ac:dyDescent="0.25">
      <c r="A2748" t="s">
        <v>52</v>
      </c>
      <c r="B2748">
        <v>17</v>
      </c>
      <c r="C2748" s="1" t="s">
        <v>7</v>
      </c>
      <c r="D2748" s="1">
        <v>41505</v>
      </c>
      <c r="E2748">
        <v>0</v>
      </c>
      <c r="F2748" t="str">
        <f t="shared" si="42"/>
        <v>Both17Stockton415050</v>
      </c>
      <c r="G2748" s="23">
        <v>2.7529463999999999</v>
      </c>
      <c r="H2748">
        <v>9261</v>
      </c>
      <c r="I2748">
        <v>100.074</v>
      </c>
      <c r="J2748">
        <v>4.1428100000000002E-2</v>
      </c>
      <c r="N2748" s="1"/>
    </row>
    <row r="2749" spans="1:14" x14ac:dyDescent="0.25">
      <c r="A2749" t="s">
        <v>52</v>
      </c>
      <c r="B2749">
        <v>17</v>
      </c>
      <c r="C2749" s="1" t="s">
        <v>7</v>
      </c>
      <c r="D2749" s="1">
        <v>41505</v>
      </c>
      <c r="E2749">
        <v>1</v>
      </c>
      <c r="F2749" t="str">
        <f t="shared" si="42"/>
        <v>Both17Stockton415051</v>
      </c>
      <c r="G2749" s="23">
        <v>2.2046641999999999</v>
      </c>
      <c r="H2749">
        <v>9261</v>
      </c>
      <c r="I2749">
        <v>100.074</v>
      </c>
      <c r="J2749">
        <v>4.1428100000000002E-2</v>
      </c>
      <c r="N2749" s="1"/>
    </row>
    <row r="2750" spans="1:14" x14ac:dyDescent="0.25">
      <c r="A2750" t="s">
        <v>52</v>
      </c>
      <c r="B2750">
        <v>17</v>
      </c>
      <c r="C2750" s="1" t="s">
        <v>7</v>
      </c>
      <c r="D2750" s="1">
        <v>41474</v>
      </c>
      <c r="E2750">
        <v>0</v>
      </c>
      <c r="F2750" t="str">
        <f t="shared" si="42"/>
        <v>Both17Stockton414740</v>
      </c>
      <c r="G2750" s="23">
        <v>2.1204659000000001</v>
      </c>
      <c r="H2750">
        <v>9261</v>
      </c>
      <c r="I2750">
        <v>97.148989999999998</v>
      </c>
      <c r="J2750">
        <v>3.5740800000000003E-2</v>
      </c>
      <c r="N2750" s="1"/>
    </row>
    <row r="2751" spans="1:14" x14ac:dyDescent="0.25">
      <c r="A2751" t="s">
        <v>52</v>
      </c>
      <c r="B2751">
        <v>17</v>
      </c>
      <c r="C2751" s="1" t="s">
        <v>7</v>
      </c>
      <c r="D2751" s="1">
        <v>41474</v>
      </c>
      <c r="E2751">
        <v>1</v>
      </c>
      <c r="F2751" t="str">
        <f t="shared" si="42"/>
        <v>Both17Stockton414741</v>
      </c>
      <c r="G2751" s="23">
        <v>1.6722911</v>
      </c>
      <c r="H2751">
        <v>9261</v>
      </c>
      <c r="I2751">
        <v>97.148989999999998</v>
      </c>
      <c r="J2751">
        <v>3.5740800000000003E-2</v>
      </c>
      <c r="N2751" s="1"/>
    </row>
    <row r="2752" spans="1:14" x14ac:dyDescent="0.25">
      <c r="A2752" t="s">
        <v>52</v>
      </c>
      <c r="B2752">
        <v>17</v>
      </c>
      <c r="C2752" s="1" t="s">
        <v>7</v>
      </c>
      <c r="D2752" s="1">
        <v>41453</v>
      </c>
      <c r="E2752">
        <v>0</v>
      </c>
      <c r="F2752" t="str">
        <f t="shared" si="42"/>
        <v>Both17Stockton414530</v>
      </c>
      <c r="G2752" s="23">
        <v>2.7221646000000002</v>
      </c>
      <c r="H2752">
        <v>9287</v>
      </c>
      <c r="I2752">
        <v>101.6982</v>
      </c>
      <c r="J2752">
        <v>4.2030199999999997E-2</v>
      </c>
      <c r="N2752" s="1"/>
    </row>
    <row r="2753" spans="1:14" x14ac:dyDescent="0.25">
      <c r="A2753" t="s">
        <v>52</v>
      </c>
      <c r="B2753">
        <v>17</v>
      </c>
      <c r="C2753" s="1" t="s">
        <v>7</v>
      </c>
      <c r="D2753" s="1">
        <v>41453</v>
      </c>
      <c r="E2753">
        <v>1</v>
      </c>
      <c r="F2753" t="str">
        <f t="shared" si="42"/>
        <v>Both17Stockton414531</v>
      </c>
      <c r="G2753" s="23">
        <v>2.0758182999999999</v>
      </c>
      <c r="H2753">
        <v>9287</v>
      </c>
      <c r="I2753">
        <v>101.6982</v>
      </c>
      <c r="J2753">
        <v>4.2030199999999997E-2</v>
      </c>
      <c r="N2753" s="1"/>
    </row>
    <row r="2754" spans="1:14" x14ac:dyDescent="0.25">
      <c r="A2754" t="s">
        <v>52</v>
      </c>
      <c r="B2754">
        <v>17</v>
      </c>
      <c r="C2754" s="1" t="s">
        <v>7</v>
      </c>
      <c r="D2754" s="1" t="s">
        <v>36</v>
      </c>
      <c r="E2754">
        <v>0</v>
      </c>
      <c r="F2754" t="str">
        <f t="shared" si="42"/>
        <v>Both17StocktonAverage Event Day0</v>
      </c>
      <c r="G2754" s="23">
        <v>2.4966751</v>
      </c>
      <c r="H2754">
        <v>9263.75</v>
      </c>
      <c r="I2754">
        <v>98.480930000000001</v>
      </c>
      <c r="J2754">
        <v>1.4110299999999999E-2</v>
      </c>
      <c r="N2754" s="1"/>
    </row>
    <row r="2755" spans="1:14" x14ac:dyDescent="0.25">
      <c r="A2755" t="s">
        <v>52</v>
      </c>
      <c r="B2755">
        <v>17</v>
      </c>
      <c r="C2755" s="1" t="s">
        <v>7</v>
      </c>
      <c r="D2755" s="1" t="s">
        <v>36</v>
      </c>
      <c r="E2755">
        <v>1</v>
      </c>
      <c r="F2755" t="str">
        <f t="shared" ref="F2755:F2818" si="43">CONCATENATE(A2755,B2755,C2755,D2755,E2755)</f>
        <v>Both17StocktonAverage Event Day1</v>
      </c>
      <c r="G2755" s="23">
        <v>1.9615292</v>
      </c>
      <c r="H2755">
        <v>9263.75</v>
      </c>
      <c r="I2755">
        <v>98.480930000000001</v>
      </c>
      <c r="J2755">
        <v>1.4110299999999999E-2</v>
      </c>
      <c r="N2755" s="1"/>
    </row>
    <row r="2756" spans="1:14" x14ac:dyDescent="0.25">
      <c r="A2756" t="s">
        <v>52</v>
      </c>
      <c r="B2756">
        <v>18</v>
      </c>
      <c r="C2756" s="1" t="s">
        <v>17</v>
      </c>
      <c r="D2756" s="1">
        <v>41456</v>
      </c>
      <c r="E2756">
        <v>0</v>
      </c>
      <c r="F2756" t="str">
        <f t="shared" si="43"/>
        <v>Both18All414560</v>
      </c>
      <c r="G2756" s="23">
        <v>2.1677403000000002</v>
      </c>
      <c r="H2756">
        <v>117919</v>
      </c>
      <c r="I2756">
        <v>93.847710000000006</v>
      </c>
      <c r="J2756">
        <v>1.07365E-2</v>
      </c>
      <c r="N2756" s="1"/>
    </row>
    <row r="2757" spans="1:14" x14ac:dyDescent="0.25">
      <c r="A2757" t="s">
        <v>52</v>
      </c>
      <c r="B2757">
        <v>18</v>
      </c>
      <c r="C2757" s="1" t="s">
        <v>17</v>
      </c>
      <c r="D2757" s="1">
        <v>41456</v>
      </c>
      <c r="E2757">
        <v>1</v>
      </c>
      <c r="F2757" t="str">
        <f t="shared" si="43"/>
        <v>Both18All414561</v>
      </c>
      <c r="G2757" s="23">
        <v>1.6938295000000001</v>
      </c>
      <c r="H2757">
        <v>117919</v>
      </c>
      <c r="I2757">
        <v>93.847710000000006</v>
      </c>
      <c r="J2757">
        <v>1.07365E-2</v>
      </c>
      <c r="N2757" s="1"/>
    </row>
    <row r="2758" spans="1:14" x14ac:dyDescent="0.25">
      <c r="A2758" t="s">
        <v>52</v>
      </c>
      <c r="B2758">
        <v>18</v>
      </c>
      <c r="C2758" s="1" t="s">
        <v>17</v>
      </c>
      <c r="D2758" s="1">
        <v>41457</v>
      </c>
      <c r="E2758">
        <v>0</v>
      </c>
      <c r="F2758" t="str">
        <f t="shared" si="43"/>
        <v>Both18All414570</v>
      </c>
      <c r="G2758" s="23">
        <v>2.2178054</v>
      </c>
      <c r="H2758">
        <v>117977</v>
      </c>
      <c r="I2758">
        <v>91.549250000000001</v>
      </c>
      <c r="J2758">
        <v>1.09731E-2</v>
      </c>
      <c r="N2758" s="1"/>
    </row>
    <row r="2759" spans="1:14" x14ac:dyDescent="0.25">
      <c r="A2759" t="s">
        <v>52</v>
      </c>
      <c r="B2759">
        <v>18</v>
      </c>
      <c r="C2759" s="1" t="s">
        <v>17</v>
      </c>
      <c r="D2759" s="1">
        <v>41457</v>
      </c>
      <c r="E2759">
        <v>1</v>
      </c>
      <c r="F2759" t="str">
        <f t="shared" si="43"/>
        <v>Both18All414571</v>
      </c>
      <c r="G2759" s="23">
        <v>1.7477543</v>
      </c>
      <c r="H2759">
        <v>117977</v>
      </c>
      <c r="I2759">
        <v>91.549250000000001</v>
      </c>
      <c r="J2759">
        <v>1.09731E-2</v>
      </c>
      <c r="N2759" s="1"/>
    </row>
    <row r="2760" spans="1:14" x14ac:dyDescent="0.25">
      <c r="A2760" t="s">
        <v>52</v>
      </c>
      <c r="B2760">
        <v>18</v>
      </c>
      <c r="C2760" s="1" t="s">
        <v>17</v>
      </c>
      <c r="D2760" s="1">
        <v>41432</v>
      </c>
      <c r="E2760">
        <v>0</v>
      </c>
      <c r="F2760" t="str">
        <f t="shared" si="43"/>
        <v>Both18All414320</v>
      </c>
      <c r="G2760" s="23">
        <v>1.7874546</v>
      </c>
      <c r="H2760">
        <v>114764</v>
      </c>
      <c r="I2760">
        <v>91.824219999999997</v>
      </c>
      <c r="J2760">
        <v>9.9302999999999995E-3</v>
      </c>
      <c r="N2760" s="1"/>
    </row>
    <row r="2761" spans="1:14" x14ac:dyDescent="0.25">
      <c r="A2761" t="s">
        <v>52</v>
      </c>
      <c r="B2761">
        <v>18</v>
      </c>
      <c r="C2761" s="1" t="s">
        <v>17</v>
      </c>
      <c r="D2761" s="1">
        <v>41432</v>
      </c>
      <c r="E2761">
        <v>1</v>
      </c>
      <c r="F2761" t="str">
        <f t="shared" si="43"/>
        <v>Both18All414321</v>
      </c>
      <c r="G2761" s="23">
        <v>1.3599485</v>
      </c>
      <c r="H2761">
        <v>114764</v>
      </c>
      <c r="I2761">
        <v>91.824219999999997</v>
      </c>
      <c r="J2761">
        <v>9.9302999999999995E-3</v>
      </c>
      <c r="N2761" s="1"/>
    </row>
    <row r="2762" spans="1:14" x14ac:dyDescent="0.25">
      <c r="A2762" t="s">
        <v>52</v>
      </c>
      <c r="B2762">
        <v>18</v>
      </c>
      <c r="C2762" s="1" t="s">
        <v>17</v>
      </c>
      <c r="D2762" s="1">
        <v>41526</v>
      </c>
      <c r="E2762">
        <v>0</v>
      </c>
      <c r="F2762" t="str">
        <f t="shared" si="43"/>
        <v>Both18All415260</v>
      </c>
      <c r="G2762" s="23">
        <v>1.831806</v>
      </c>
      <c r="H2762">
        <v>119320</v>
      </c>
      <c r="I2762">
        <v>89.197649999999996</v>
      </c>
      <c r="J2762">
        <v>9.3670999999999997E-3</v>
      </c>
      <c r="N2762" s="1"/>
    </row>
    <row r="2763" spans="1:14" x14ac:dyDescent="0.25">
      <c r="A2763" t="s">
        <v>52</v>
      </c>
      <c r="B2763">
        <v>18</v>
      </c>
      <c r="C2763" s="1" t="s">
        <v>17</v>
      </c>
      <c r="D2763" s="1">
        <v>41526</v>
      </c>
      <c r="E2763">
        <v>1</v>
      </c>
      <c r="F2763" t="str">
        <f t="shared" si="43"/>
        <v>Both18All415261</v>
      </c>
      <c r="G2763" s="23">
        <v>1.4322727</v>
      </c>
      <c r="H2763">
        <v>119320</v>
      </c>
      <c r="I2763">
        <v>89.197649999999996</v>
      </c>
      <c r="J2763">
        <v>9.3670999999999997E-3</v>
      </c>
      <c r="N2763" s="1"/>
    </row>
    <row r="2764" spans="1:14" x14ac:dyDescent="0.25">
      <c r="A2764" t="s">
        <v>52</v>
      </c>
      <c r="B2764">
        <v>18</v>
      </c>
      <c r="C2764" s="1" t="s">
        <v>17</v>
      </c>
      <c r="D2764" s="1">
        <v>41527</v>
      </c>
      <c r="E2764">
        <v>0</v>
      </c>
      <c r="F2764" t="str">
        <f t="shared" si="43"/>
        <v>Both18All415270</v>
      </c>
      <c r="G2764" s="23">
        <v>1.4527745999999999</v>
      </c>
      <c r="H2764">
        <v>119288</v>
      </c>
      <c r="I2764">
        <v>80.18723</v>
      </c>
      <c r="J2764">
        <v>7.9792000000000005E-3</v>
      </c>
      <c r="N2764" s="1"/>
    </row>
    <row r="2765" spans="1:14" x14ac:dyDescent="0.25">
      <c r="A2765" t="s">
        <v>52</v>
      </c>
      <c r="B2765">
        <v>18</v>
      </c>
      <c r="C2765" s="1" t="s">
        <v>17</v>
      </c>
      <c r="D2765" s="1">
        <v>41527</v>
      </c>
      <c r="E2765">
        <v>1</v>
      </c>
      <c r="F2765" t="str">
        <f t="shared" si="43"/>
        <v>Both18All415271</v>
      </c>
      <c r="G2765" s="23">
        <v>1.2148007999999999</v>
      </c>
      <c r="H2765">
        <v>119288</v>
      </c>
      <c r="I2765">
        <v>80.18723</v>
      </c>
      <c r="J2765">
        <v>7.9792000000000005E-3</v>
      </c>
      <c r="N2765" s="1"/>
    </row>
    <row r="2766" spans="1:14" x14ac:dyDescent="0.25">
      <c r="A2766" t="s">
        <v>52</v>
      </c>
      <c r="B2766">
        <v>18</v>
      </c>
      <c r="C2766" s="1" t="s">
        <v>17</v>
      </c>
      <c r="D2766" s="1">
        <v>41505</v>
      </c>
      <c r="E2766">
        <v>0</v>
      </c>
      <c r="F2766" t="str">
        <f t="shared" si="43"/>
        <v>Both18All415050</v>
      </c>
      <c r="G2766" s="23">
        <v>1.9770375</v>
      </c>
      <c r="H2766">
        <v>119278</v>
      </c>
      <c r="I2766">
        <v>88.299210000000002</v>
      </c>
      <c r="J2766">
        <v>1.0144E-2</v>
      </c>
      <c r="N2766" s="1"/>
    </row>
    <row r="2767" spans="1:14" x14ac:dyDescent="0.25">
      <c r="A2767" t="s">
        <v>52</v>
      </c>
      <c r="B2767">
        <v>18</v>
      </c>
      <c r="C2767" s="1" t="s">
        <v>17</v>
      </c>
      <c r="D2767" s="1">
        <v>41505</v>
      </c>
      <c r="E2767">
        <v>1</v>
      </c>
      <c r="F2767" t="str">
        <f t="shared" si="43"/>
        <v>Both18All415051</v>
      </c>
      <c r="G2767" s="23">
        <v>1.5629166999999999</v>
      </c>
      <c r="H2767">
        <v>119278</v>
      </c>
      <c r="I2767">
        <v>88.299210000000002</v>
      </c>
      <c r="J2767">
        <v>1.0144E-2</v>
      </c>
      <c r="N2767" s="1"/>
    </row>
    <row r="2768" spans="1:14" x14ac:dyDescent="0.25">
      <c r="A2768" t="s">
        <v>52</v>
      </c>
      <c r="B2768">
        <v>18</v>
      </c>
      <c r="C2768" s="1" t="s">
        <v>17</v>
      </c>
      <c r="D2768" s="1">
        <v>41474</v>
      </c>
      <c r="E2768">
        <v>0</v>
      </c>
      <c r="F2768" t="str">
        <f t="shared" si="43"/>
        <v>Both18All414740</v>
      </c>
      <c r="G2768" s="23">
        <v>1.659859</v>
      </c>
      <c r="H2768">
        <v>118810</v>
      </c>
      <c r="I2768">
        <v>86.478229999999996</v>
      </c>
      <c r="J2768">
        <v>9.1153999999999992E-3</v>
      </c>
      <c r="N2768" s="1"/>
    </row>
    <row r="2769" spans="1:14" x14ac:dyDescent="0.25">
      <c r="A2769" t="s">
        <v>52</v>
      </c>
      <c r="B2769">
        <v>18</v>
      </c>
      <c r="C2769" s="1" t="s">
        <v>17</v>
      </c>
      <c r="D2769" s="1">
        <v>41474</v>
      </c>
      <c r="E2769">
        <v>1</v>
      </c>
      <c r="F2769" t="str">
        <f t="shared" si="43"/>
        <v>Both18All414741</v>
      </c>
      <c r="G2769" s="23">
        <v>1.3206699</v>
      </c>
      <c r="H2769">
        <v>118810</v>
      </c>
      <c r="I2769">
        <v>86.478229999999996</v>
      </c>
      <c r="J2769">
        <v>9.1153999999999992E-3</v>
      </c>
      <c r="N2769" s="1"/>
    </row>
    <row r="2770" spans="1:14" x14ac:dyDescent="0.25">
      <c r="A2770" t="s">
        <v>52</v>
      </c>
      <c r="B2770">
        <v>18</v>
      </c>
      <c r="C2770" s="1" t="s">
        <v>17</v>
      </c>
      <c r="D2770" s="1">
        <v>41453</v>
      </c>
      <c r="E2770">
        <v>0</v>
      </c>
      <c r="F2770" t="str">
        <f t="shared" si="43"/>
        <v>Both18All414530</v>
      </c>
      <c r="G2770" s="23">
        <v>2.1074706000000001</v>
      </c>
      <c r="H2770">
        <v>117796</v>
      </c>
      <c r="I2770">
        <v>95.227909999999994</v>
      </c>
      <c r="J2770">
        <v>1.0748600000000001E-2</v>
      </c>
      <c r="N2770" s="1"/>
    </row>
    <row r="2771" spans="1:14" x14ac:dyDescent="0.25">
      <c r="A2771" t="s">
        <v>52</v>
      </c>
      <c r="B2771">
        <v>18</v>
      </c>
      <c r="C2771" s="1" t="s">
        <v>17</v>
      </c>
      <c r="D2771" s="1">
        <v>41453</v>
      </c>
      <c r="E2771">
        <v>1</v>
      </c>
      <c r="F2771" t="str">
        <f t="shared" si="43"/>
        <v>Both18All414531</v>
      </c>
      <c r="G2771" s="23">
        <v>1.5753604000000001</v>
      </c>
      <c r="H2771">
        <v>117796</v>
      </c>
      <c r="I2771">
        <v>95.227909999999994</v>
      </c>
      <c r="J2771">
        <v>1.0748600000000001E-2</v>
      </c>
      <c r="N2771" s="1"/>
    </row>
    <row r="2772" spans="1:14" x14ac:dyDescent="0.25">
      <c r="A2772" t="s">
        <v>52</v>
      </c>
      <c r="B2772">
        <v>18</v>
      </c>
      <c r="C2772" s="1" t="s">
        <v>17</v>
      </c>
      <c r="D2772" s="1" t="s">
        <v>36</v>
      </c>
      <c r="E2772">
        <v>0</v>
      </c>
      <c r="F2772" t="str">
        <f t="shared" si="43"/>
        <v>Both18AllAverage Event Day0</v>
      </c>
      <c r="G2772" s="23">
        <v>1.9012587999999999</v>
      </c>
      <c r="H2772">
        <v>118144</v>
      </c>
      <c r="I2772">
        <v>89.552760000000006</v>
      </c>
      <c r="J2772">
        <v>3.5406999999999999E-3</v>
      </c>
      <c r="N2772" s="1"/>
    </row>
    <row r="2773" spans="1:14" x14ac:dyDescent="0.25">
      <c r="A2773" t="s">
        <v>52</v>
      </c>
      <c r="B2773">
        <v>18</v>
      </c>
      <c r="C2773" s="1" t="s">
        <v>17</v>
      </c>
      <c r="D2773" s="1" t="s">
        <v>36</v>
      </c>
      <c r="E2773">
        <v>1</v>
      </c>
      <c r="F2773" t="str">
        <f t="shared" si="43"/>
        <v>Both18AllAverage Event Day1</v>
      </c>
      <c r="G2773" s="23">
        <v>1.4885686</v>
      </c>
      <c r="H2773">
        <v>118144</v>
      </c>
      <c r="I2773">
        <v>89.552760000000006</v>
      </c>
      <c r="J2773">
        <v>3.5406999999999999E-3</v>
      </c>
      <c r="N2773" s="1"/>
    </row>
    <row r="2774" spans="1:14" x14ac:dyDescent="0.25">
      <c r="A2774" t="s">
        <v>52</v>
      </c>
      <c r="B2774">
        <v>18</v>
      </c>
      <c r="C2774" s="1" t="s">
        <v>3</v>
      </c>
      <c r="D2774" s="1">
        <v>41456</v>
      </c>
      <c r="E2774">
        <v>0</v>
      </c>
      <c r="F2774" t="str">
        <f t="shared" si="43"/>
        <v>Both18Greater Bay Area414560</v>
      </c>
      <c r="G2774" s="23">
        <v>1.5752096</v>
      </c>
      <c r="H2774">
        <v>51870</v>
      </c>
      <c r="I2774">
        <v>85.901880000000006</v>
      </c>
      <c r="J2774">
        <v>1.37882E-2</v>
      </c>
      <c r="N2774" s="1"/>
    </row>
    <row r="2775" spans="1:14" x14ac:dyDescent="0.25">
      <c r="A2775" t="s">
        <v>52</v>
      </c>
      <c r="B2775">
        <v>18</v>
      </c>
      <c r="C2775" s="1" t="s">
        <v>3</v>
      </c>
      <c r="D2775" s="1">
        <v>41456</v>
      </c>
      <c r="E2775">
        <v>1</v>
      </c>
      <c r="F2775" t="str">
        <f t="shared" si="43"/>
        <v>Both18Greater Bay Area414561</v>
      </c>
      <c r="G2775" s="23">
        <v>1.1799871</v>
      </c>
      <c r="H2775">
        <v>51870</v>
      </c>
      <c r="I2775">
        <v>85.901880000000006</v>
      </c>
      <c r="J2775">
        <v>1.37882E-2</v>
      </c>
      <c r="N2775" s="1"/>
    </row>
    <row r="2776" spans="1:14" x14ac:dyDescent="0.25">
      <c r="A2776" t="s">
        <v>52</v>
      </c>
      <c r="B2776">
        <v>18</v>
      </c>
      <c r="C2776" s="1" t="s">
        <v>3</v>
      </c>
      <c r="D2776" s="1">
        <v>41457</v>
      </c>
      <c r="E2776">
        <v>0</v>
      </c>
      <c r="F2776" t="str">
        <f t="shared" si="43"/>
        <v>Both18Greater Bay Area414570</v>
      </c>
      <c r="G2776" s="23">
        <v>1.5510843000000001</v>
      </c>
      <c r="H2776">
        <v>51913</v>
      </c>
      <c r="I2776">
        <v>82.540689999999998</v>
      </c>
      <c r="J2776">
        <v>1.3691999999999999E-2</v>
      </c>
      <c r="N2776" s="1"/>
    </row>
    <row r="2777" spans="1:14" x14ac:dyDescent="0.25">
      <c r="A2777" t="s">
        <v>52</v>
      </c>
      <c r="B2777">
        <v>18</v>
      </c>
      <c r="C2777" s="1" t="s">
        <v>3</v>
      </c>
      <c r="D2777" s="1">
        <v>41457</v>
      </c>
      <c r="E2777">
        <v>1</v>
      </c>
      <c r="F2777" t="str">
        <f t="shared" si="43"/>
        <v>Both18Greater Bay Area414571</v>
      </c>
      <c r="G2777" s="23">
        <v>1.1810035000000001</v>
      </c>
      <c r="H2777">
        <v>51913</v>
      </c>
      <c r="I2777">
        <v>82.540689999999998</v>
      </c>
      <c r="J2777">
        <v>1.3691999999999999E-2</v>
      </c>
      <c r="N2777" s="1"/>
    </row>
    <row r="2778" spans="1:14" x14ac:dyDescent="0.25">
      <c r="A2778" t="s">
        <v>52</v>
      </c>
      <c r="B2778">
        <v>18</v>
      </c>
      <c r="C2778" s="1" t="s">
        <v>3</v>
      </c>
      <c r="D2778" s="1">
        <v>41432</v>
      </c>
      <c r="E2778">
        <v>0</v>
      </c>
      <c r="F2778" t="str">
        <f t="shared" si="43"/>
        <v>Both18Greater Bay Area414320</v>
      </c>
      <c r="G2778" s="23">
        <v>1.1418752000000001</v>
      </c>
      <c r="H2778">
        <v>50126</v>
      </c>
      <c r="I2778">
        <v>85.158360000000002</v>
      </c>
      <c r="J2778">
        <v>1.1287E-2</v>
      </c>
      <c r="N2778" s="1"/>
    </row>
    <row r="2779" spans="1:14" x14ac:dyDescent="0.25">
      <c r="A2779" t="s">
        <v>52</v>
      </c>
      <c r="B2779">
        <v>18</v>
      </c>
      <c r="C2779" s="1" t="s">
        <v>3</v>
      </c>
      <c r="D2779" s="1">
        <v>41432</v>
      </c>
      <c r="E2779">
        <v>1</v>
      </c>
      <c r="F2779" t="str">
        <f t="shared" si="43"/>
        <v>Both18Greater Bay Area414321</v>
      </c>
      <c r="G2779" s="23">
        <v>0.85868049000000002</v>
      </c>
      <c r="H2779">
        <v>50126</v>
      </c>
      <c r="I2779">
        <v>85.158360000000002</v>
      </c>
      <c r="J2779">
        <v>1.1287E-2</v>
      </c>
      <c r="N2779" s="1"/>
    </row>
    <row r="2780" spans="1:14" x14ac:dyDescent="0.25">
      <c r="A2780" t="s">
        <v>52</v>
      </c>
      <c r="B2780">
        <v>18</v>
      </c>
      <c r="C2780" s="1" t="s">
        <v>3</v>
      </c>
      <c r="D2780" s="1">
        <v>41526</v>
      </c>
      <c r="E2780">
        <v>0</v>
      </c>
      <c r="F2780" t="str">
        <f t="shared" si="43"/>
        <v>Both18Greater Bay Area415260</v>
      </c>
      <c r="G2780" s="23">
        <v>1.3164593</v>
      </c>
      <c r="H2780">
        <v>52756</v>
      </c>
      <c r="I2780">
        <v>82.908209999999997</v>
      </c>
      <c r="J2780">
        <v>1.17552E-2</v>
      </c>
      <c r="N2780" s="1"/>
    </row>
    <row r="2781" spans="1:14" x14ac:dyDescent="0.25">
      <c r="A2781" t="s">
        <v>52</v>
      </c>
      <c r="B2781">
        <v>18</v>
      </c>
      <c r="C2781" s="1" t="s">
        <v>3</v>
      </c>
      <c r="D2781" s="1">
        <v>41526</v>
      </c>
      <c r="E2781">
        <v>1</v>
      </c>
      <c r="F2781" t="str">
        <f t="shared" si="43"/>
        <v>Both18Greater Bay Area415261</v>
      </c>
      <c r="G2781" s="23">
        <v>1.0124458999999999</v>
      </c>
      <c r="H2781">
        <v>52756</v>
      </c>
      <c r="I2781">
        <v>82.908209999999997</v>
      </c>
      <c r="J2781">
        <v>1.17552E-2</v>
      </c>
      <c r="N2781" s="1"/>
    </row>
    <row r="2782" spans="1:14" x14ac:dyDescent="0.25">
      <c r="A2782" t="s">
        <v>52</v>
      </c>
      <c r="B2782">
        <v>18</v>
      </c>
      <c r="C2782" s="1" t="s">
        <v>3</v>
      </c>
      <c r="D2782" s="1">
        <v>41527</v>
      </c>
      <c r="E2782">
        <v>0</v>
      </c>
      <c r="F2782" t="str">
        <f t="shared" si="43"/>
        <v>Both18Greater Bay Area415270</v>
      </c>
      <c r="G2782" s="23">
        <v>0.88020684000000005</v>
      </c>
      <c r="H2782">
        <v>52743</v>
      </c>
      <c r="I2782">
        <v>73.316180000000003</v>
      </c>
      <c r="J2782">
        <v>7.8718999999999994E-3</v>
      </c>
      <c r="N2782" s="1"/>
    </row>
    <row r="2783" spans="1:14" x14ac:dyDescent="0.25">
      <c r="A2783" t="s">
        <v>52</v>
      </c>
      <c r="B2783">
        <v>18</v>
      </c>
      <c r="C2783" s="1" t="s">
        <v>3</v>
      </c>
      <c r="D2783" s="1">
        <v>41527</v>
      </c>
      <c r="E2783">
        <v>1</v>
      </c>
      <c r="F2783" t="str">
        <f t="shared" si="43"/>
        <v>Both18Greater Bay Area415271</v>
      </c>
      <c r="G2783" s="23">
        <v>0.78105886000000002</v>
      </c>
      <c r="H2783">
        <v>52743</v>
      </c>
      <c r="I2783">
        <v>73.316180000000003</v>
      </c>
      <c r="J2783">
        <v>7.8718999999999994E-3</v>
      </c>
      <c r="N2783" s="1"/>
    </row>
    <row r="2784" spans="1:14" x14ac:dyDescent="0.25">
      <c r="A2784" t="s">
        <v>52</v>
      </c>
      <c r="B2784">
        <v>18</v>
      </c>
      <c r="C2784" s="1" t="s">
        <v>3</v>
      </c>
      <c r="D2784" s="1">
        <v>41505</v>
      </c>
      <c r="E2784">
        <v>0</v>
      </c>
      <c r="F2784" t="str">
        <f t="shared" si="43"/>
        <v>Both18Greater Bay Area415050</v>
      </c>
      <c r="G2784" s="23">
        <v>1.3373314000000001</v>
      </c>
      <c r="H2784">
        <v>52687</v>
      </c>
      <c r="I2784">
        <v>79.52364</v>
      </c>
      <c r="J2784">
        <v>1.19939E-2</v>
      </c>
      <c r="N2784" s="1"/>
    </row>
    <row r="2785" spans="1:14" x14ac:dyDescent="0.25">
      <c r="A2785" t="s">
        <v>52</v>
      </c>
      <c r="B2785">
        <v>18</v>
      </c>
      <c r="C2785" s="1" t="s">
        <v>3</v>
      </c>
      <c r="D2785" s="1">
        <v>41505</v>
      </c>
      <c r="E2785">
        <v>1</v>
      </c>
      <c r="F2785" t="str">
        <f t="shared" si="43"/>
        <v>Both18Greater Bay Area415051</v>
      </c>
      <c r="G2785" s="23">
        <v>1.040089</v>
      </c>
      <c r="H2785">
        <v>52687</v>
      </c>
      <c r="I2785">
        <v>79.52364</v>
      </c>
      <c r="J2785">
        <v>1.19939E-2</v>
      </c>
      <c r="N2785" s="1"/>
    </row>
    <row r="2786" spans="1:14" x14ac:dyDescent="0.25">
      <c r="A2786" t="s">
        <v>52</v>
      </c>
      <c r="B2786">
        <v>18</v>
      </c>
      <c r="C2786" s="1" t="s">
        <v>3</v>
      </c>
      <c r="D2786" s="1">
        <v>41474</v>
      </c>
      <c r="E2786">
        <v>0</v>
      </c>
      <c r="F2786" t="str">
        <f t="shared" si="43"/>
        <v>Both18Greater Bay Area414740</v>
      </c>
      <c r="G2786" s="23">
        <v>1.0091566000000001</v>
      </c>
      <c r="H2786">
        <v>52392</v>
      </c>
      <c r="I2786">
        <v>77.173509999999993</v>
      </c>
      <c r="J2786">
        <v>9.7459999999999995E-3</v>
      </c>
      <c r="N2786" s="1"/>
    </row>
    <row r="2787" spans="1:14" x14ac:dyDescent="0.25">
      <c r="A2787" t="s">
        <v>52</v>
      </c>
      <c r="B2787">
        <v>18</v>
      </c>
      <c r="C2787" s="1" t="s">
        <v>3</v>
      </c>
      <c r="D2787" s="1">
        <v>41474</v>
      </c>
      <c r="E2787">
        <v>1</v>
      </c>
      <c r="F2787" t="str">
        <f t="shared" si="43"/>
        <v>Both18Greater Bay Area414741</v>
      </c>
      <c r="G2787" s="23">
        <v>0.81872586000000003</v>
      </c>
      <c r="H2787">
        <v>52392</v>
      </c>
      <c r="I2787">
        <v>77.173509999999993</v>
      </c>
      <c r="J2787">
        <v>9.7459999999999995E-3</v>
      </c>
      <c r="N2787" s="1"/>
    </row>
    <row r="2788" spans="1:14" x14ac:dyDescent="0.25">
      <c r="A2788" t="s">
        <v>52</v>
      </c>
      <c r="B2788">
        <v>18</v>
      </c>
      <c r="C2788" s="1" t="s">
        <v>3</v>
      </c>
      <c r="D2788" s="1">
        <v>41453</v>
      </c>
      <c r="E2788">
        <v>0</v>
      </c>
      <c r="F2788" t="str">
        <f t="shared" si="43"/>
        <v>Both18Greater Bay Area414530</v>
      </c>
      <c r="G2788" s="23">
        <v>1.516718</v>
      </c>
      <c r="H2788">
        <v>51785</v>
      </c>
      <c r="I2788">
        <v>90.127399999999994</v>
      </c>
      <c r="J2788">
        <v>1.38117E-2</v>
      </c>
      <c r="N2788" s="1"/>
    </row>
    <row r="2789" spans="1:14" x14ac:dyDescent="0.25">
      <c r="A2789" t="s">
        <v>52</v>
      </c>
      <c r="B2789">
        <v>18</v>
      </c>
      <c r="C2789" s="1" t="s">
        <v>3</v>
      </c>
      <c r="D2789" s="1">
        <v>41453</v>
      </c>
      <c r="E2789">
        <v>1</v>
      </c>
      <c r="F2789" t="str">
        <f t="shared" si="43"/>
        <v>Both18Greater Bay Area414531</v>
      </c>
      <c r="G2789" s="23">
        <v>1.090719</v>
      </c>
      <c r="H2789">
        <v>51785</v>
      </c>
      <c r="I2789">
        <v>90.127399999999994</v>
      </c>
      <c r="J2789">
        <v>1.38117E-2</v>
      </c>
      <c r="N2789" s="1"/>
    </row>
    <row r="2790" spans="1:14" x14ac:dyDescent="0.25">
      <c r="A2790" t="s">
        <v>52</v>
      </c>
      <c r="B2790">
        <v>18</v>
      </c>
      <c r="C2790" s="1" t="s">
        <v>3</v>
      </c>
      <c r="D2790" s="1" t="s">
        <v>36</v>
      </c>
      <c r="E2790">
        <v>0</v>
      </c>
      <c r="F2790" t="str">
        <f t="shared" si="43"/>
        <v>Both18Greater Bay AreaAverage Event Day0</v>
      </c>
      <c r="G2790" s="23">
        <v>1.2915916000000001</v>
      </c>
      <c r="H2790">
        <v>52034</v>
      </c>
      <c r="I2790">
        <v>82.038989999999998</v>
      </c>
      <c r="J2790">
        <v>4.2735000000000004E-3</v>
      </c>
      <c r="N2790" s="1"/>
    </row>
    <row r="2791" spans="1:14" x14ac:dyDescent="0.25">
      <c r="A2791" t="s">
        <v>52</v>
      </c>
      <c r="B2791">
        <v>18</v>
      </c>
      <c r="C2791" s="1" t="s">
        <v>3</v>
      </c>
      <c r="D2791" s="1" t="s">
        <v>36</v>
      </c>
      <c r="E2791">
        <v>1</v>
      </c>
      <c r="F2791" t="str">
        <f t="shared" si="43"/>
        <v>Both18Greater Bay AreaAverage Event Day1</v>
      </c>
      <c r="G2791" s="23">
        <v>0.99548345000000005</v>
      </c>
      <c r="H2791">
        <v>52034</v>
      </c>
      <c r="I2791">
        <v>82.038989999999998</v>
      </c>
      <c r="J2791">
        <v>4.2735000000000004E-3</v>
      </c>
      <c r="N2791" s="1"/>
    </row>
    <row r="2792" spans="1:14" x14ac:dyDescent="0.25">
      <c r="A2792" t="s">
        <v>52</v>
      </c>
      <c r="B2792">
        <v>18</v>
      </c>
      <c r="C2792" s="1" t="s">
        <v>44</v>
      </c>
      <c r="D2792" s="1">
        <v>41456</v>
      </c>
      <c r="E2792">
        <v>0</v>
      </c>
      <c r="F2792" t="str">
        <f t="shared" si="43"/>
        <v>Both18Greater Fresno Area414560</v>
      </c>
      <c r="G2792" s="23">
        <v>3.2036951999999999</v>
      </c>
      <c r="H2792">
        <v>9577</v>
      </c>
      <c r="I2792">
        <v>106.5</v>
      </c>
      <c r="J2792">
        <v>4.0241899999999997E-2</v>
      </c>
      <c r="N2792" s="1"/>
    </row>
    <row r="2793" spans="1:14" x14ac:dyDescent="0.25">
      <c r="A2793" t="s">
        <v>52</v>
      </c>
      <c r="B2793">
        <v>18</v>
      </c>
      <c r="C2793" s="1" t="s">
        <v>44</v>
      </c>
      <c r="D2793" s="1">
        <v>41456</v>
      </c>
      <c r="E2793">
        <v>1</v>
      </c>
      <c r="F2793" t="str">
        <f t="shared" si="43"/>
        <v>Both18Greater Fresno Area414561</v>
      </c>
      <c r="G2793" s="23">
        <v>2.5800626000000002</v>
      </c>
      <c r="H2793">
        <v>9577</v>
      </c>
      <c r="I2793">
        <v>106.5</v>
      </c>
      <c r="J2793">
        <v>4.0241899999999997E-2</v>
      </c>
      <c r="N2793" s="1"/>
    </row>
    <row r="2794" spans="1:14" x14ac:dyDescent="0.25">
      <c r="A2794" t="s">
        <v>52</v>
      </c>
      <c r="B2794">
        <v>18</v>
      </c>
      <c r="C2794" s="1" t="s">
        <v>44</v>
      </c>
      <c r="D2794" s="1">
        <v>41457</v>
      </c>
      <c r="E2794">
        <v>0</v>
      </c>
      <c r="F2794" t="str">
        <f t="shared" si="43"/>
        <v>Both18Greater Fresno Area414570</v>
      </c>
      <c r="G2794" s="23">
        <v>3.3381744000000002</v>
      </c>
      <c r="H2794">
        <v>9566</v>
      </c>
      <c r="I2794">
        <v>107</v>
      </c>
      <c r="J2794">
        <v>4.1313999999999997E-2</v>
      </c>
      <c r="N2794" s="1"/>
    </row>
    <row r="2795" spans="1:14" x14ac:dyDescent="0.25">
      <c r="A2795" t="s">
        <v>52</v>
      </c>
      <c r="B2795">
        <v>18</v>
      </c>
      <c r="C2795" s="1" t="s">
        <v>44</v>
      </c>
      <c r="D2795" s="1">
        <v>41457</v>
      </c>
      <c r="E2795">
        <v>1</v>
      </c>
      <c r="F2795" t="str">
        <f t="shared" si="43"/>
        <v>Both18Greater Fresno Area414571</v>
      </c>
      <c r="G2795" s="23">
        <v>2.680247</v>
      </c>
      <c r="H2795">
        <v>9566</v>
      </c>
      <c r="I2795">
        <v>107</v>
      </c>
      <c r="J2795">
        <v>4.1313999999999997E-2</v>
      </c>
      <c r="N2795" s="1"/>
    </row>
    <row r="2796" spans="1:14" x14ac:dyDescent="0.25">
      <c r="A2796" t="s">
        <v>52</v>
      </c>
      <c r="B2796">
        <v>18</v>
      </c>
      <c r="C2796" s="1" t="s">
        <v>44</v>
      </c>
      <c r="D2796" s="1">
        <v>41432</v>
      </c>
      <c r="E2796">
        <v>0</v>
      </c>
      <c r="F2796" t="str">
        <f t="shared" si="43"/>
        <v>Both18Greater Fresno Area414320</v>
      </c>
      <c r="G2796" s="23">
        <v>2.8466814</v>
      </c>
      <c r="H2796">
        <v>9461</v>
      </c>
      <c r="I2796">
        <v>100.5</v>
      </c>
      <c r="J2796">
        <v>3.9143999999999998E-2</v>
      </c>
      <c r="N2796" s="1"/>
    </row>
    <row r="2797" spans="1:14" x14ac:dyDescent="0.25">
      <c r="A2797" t="s">
        <v>52</v>
      </c>
      <c r="B2797">
        <v>18</v>
      </c>
      <c r="C2797" s="1" t="s">
        <v>44</v>
      </c>
      <c r="D2797" s="1">
        <v>41432</v>
      </c>
      <c r="E2797">
        <v>1</v>
      </c>
      <c r="F2797" t="str">
        <f t="shared" si="43"/>
        <v>Both18Greater Fresno Area414321</v>
      </c>
      <c r="G2797" s="23">
        <v>2.1782789999999999</v>
      </c>
      <c r="H2797">
        <v>9461</v>
      </c>
      <c r="I2797">
        <v>100.5</v>
      </c>
      <c r="J2797">
        <v>3.9143999999999998E-2</v>
      </c>
      <c r="N2797" s="1"/>
    </row>
    <row r="2798" spans="1:14" x14ac:dyDescent="0.25">
      <c r="A2798" t="s">
        <v>52</v>
      </c>
      <c r="B2798">
        <v>18</v>
      </c>
      <c r="C2798" s="1" t="s">
        <v>44</v>
      </c>
      <c r="D2798" s="1">
        <v>41526</v>
      </c>
      <c r="E2798">
        <v>0</v>
      </c>
      <c r="F2798" t="str">
        <f t="shared" si="43"/>
        <v>Both18Greater Fresno Area415260</v>
      </c>
      <c r="G2798" s="23">
        <v>2.6566114000000001</v>
      </c>
      <c r="H2798">
        <v>9624</v>
      </c>
      <c r="I2798">
        <v>99</v>
      </c>
      <c r="J2798">
        <v>3.5714000000000003E-2</v>
      </c>
      <c r="N2798" s="1"/>
    </row>
    <row r="2799" spans="1:14" x14ac:dyDescent="0.25">
      <c r="A2799" t="s">
        <v>52</v>
      </c>
      <c r="B2799">
        <v>18</v>
      </c>
      <c r="C2799" s="1" t="s">
        <v>44</v>
      </c>
      <c r="D2799" s="1">
        <v>41526</v>
      </c>
      <c r="E2799">
        <v>1</v>
      </c>
      <c r="F2799" t="str">
        <f t="shared" si="43"/>
        <v>Both18Greater Fresno Area415261</v>
      </c>
      <c r="G2799" s="23">
        <v>2.1241498000000001</v>
      </c>
      <c r="H2799">
        <v>9624</v>
      </c>
      <c r="I2799">
        <v>99</v>
      </c>
      <c r="J2799">
        <v>3.5714000000000003E-2</v>
      </c>
      <c r="N2799" s="1"/>
    </row>
    <row r="2800" spans="1:14" x14ac:dyDescent="0.25">
      <c r="A2800" t="s">
        <v>52</v>
      </c>
      <c r="B2800">
        <v>18</v>
      </c>
      <c r="C2800" s="1" t="s">
        <v>44</v>
      </c>
      <c r="D2800" s="1">
        <v>41527</v>
      </c>
      <c r="E2800">
        <v>0</v>
      </c>
      <c r="F2800" t="str">
        <f t="shared" si="43"/>
        <v>Both18Greater Fresno Area415270</v>
      </c>
      <c r="G2800" s="23">
        <v>2.5369804</v>
      </c>
      <c r="H2800">
        <v>9619</v>
      </c>
      <c r="I2800">
        <v>97.5</v>
      </c>
      <c r="J2800">
        <v>3.5040000000000002E-2</v>
      </c>
      <c r="N2800" s="1"/>
    </row>
    <row r="2801" spans="1:14" x14ac:dyDescent="0.25">
      <c r="A2801" t="s">
        <v>52</v>
      </c>
      <c r="B2801">
        <v>18</v>
      </c>
      <c r="C2801" s="1" t="s">
        <v>44</v>
      </c>
      <c r="D2801" s="1">
        <v>41527</v>
      </c>
      <c r="E2801">
        <v>1</v>
      </c>
      <c r="F2801" t="str">
        <f t="shared" si="43"/>
        <v>Both18Greater Fresno Area415271</v>
      </c>
      <c r="G2801" s="23">
        <v>2.0645517999999998</v>
      </c>
      <c r="H2801">
        <v>9619</v>
      </c>
      <c r="I2801">
        <v>97.5</v>
      </c>
      <c r="J2801">
        <v>3.5040000000000002E-2</v>
      </c>
      <c r="N2801" s="1"/>
    </row>
    <row r="2802" spans="1:14" x14ac:dyDescent="0.25">
      <c r="A2802" t="s">
        <v>52</v>
      </c>
      <c r="B2802">
        <v>18</v>
      </c>
      <c r="C2802" s="1" t="s">
        <v>44</v>
      </c>
      <c r="D2802" s="1">
        <v>41505</v>
      </c>
      <c r="E2802">
        <v>0</v>
      </c>
      <c r="F2802" t="str">
        <f t="shared" si="43"/>
        <v>Both18Greater Fresno Area415050</v>
      </c>
      <c r="G2802" s="23">
        <v>3.3582016000000001</v>
      </c>
      <c r="H2802">
        <v>9628</v>
      </c>
      <c r="I2802">
        <v>107</v>
      </c>
      <c r="J2802">
        <v>4.1737000000000003E-2</v>
      </c>
      <c r="N2802" s="1"/>
    </row>
    <row r="2803" spans="1:14" x14ac:dyDescent="0.25">
      <c r="A2803" t="s">
        <v>52</v>
      </c>
      <c r="B2803">
        <v>18</v>
      </c>
      <c r="C2803" s="1" t="s">
        <v>44</v>
      </c>
      <c r="D2803" s="1">
        <v>41505</v>
      </c>
      <c r="E2803">
        <v>1</v>
      </c>
      <c r="F2803" t="str">
        <f t="shared" si="43"/>
        <v>Both18Greater Fresno Area415051</v>
      </c>
      <c r="G2803" s="23">
        <v>2.6680761999999998</v>
      </c>
      <c r="H2803">
        <v>9628</v>
      </c>
      <c r="I2803">
        <v>107</v>
      </c>
      <c r="J2803">
        <v>4.1737000000000003E-2</v>
      </c>
      <c r="N2803" s="1"/>
    </row>
    <row r="2804" spans="1:14" x14ac:dyDescent="0.25">
      <c r="A2804" t="s">
        <v>52</v>
      </c>
      <c r="B2804">
        <v>18</v>
      </c>
      <c r="C2804" s="1" t="s">
        <v>44</v>
      </c>
      <c r="D2804" s="1">
        <v>41474</v>
      </c>
      <c r="E2804">
        <v>0</v>
      </c>
      <c r="F2804" t="str">
        <f t="shared" si="43"/>
        <v>Both18Greater Fresno Area414740</v>
      </c>
      <c r="G2804" s="23">
        <v>2.7555554999999998</v>
      </c>
      <c r="H2804">
        <v>9595</v>
      </c>
      <c r="I2804">
        <v>101</v>
      </c>
      <c r="J2804">
        <v>3.7208600000000001E-2</v>
      </c>
      <c r="N2804" s="1"/>
    </row>
    <row r="2805" spans="1:14" x14ac:dyDescent="0.25">
      <c r="A2805" t="s">
        <v>52</v>
      </c>
      <c r="B2805">
        <v>18</v>
      </c>
      <c r="C2805" s="1" t="s">
        <v>44</v>
      </c>
      <c r="D2805" s="1">
        <v>41474</v>
      </c>
      <c r="E2805">
        <v>1</v>
      </c>
      <c r="F2805" t="str">
        <f t="shared" si="43"/>
        <v>Both18Greater Fresno Area414741</v>
      </c>
      <c r="G2805" s="23">
        <v>2.1913364</v>
      </c>
      <c r="H2805">
        <v>9595</v>
      </c>
      <c r="I2805">
        <v>101</v>
      </c>
      <c r="J2805">
        <v>3.7208600000000001E-2</v>
      </c>
      <c r="N2805" s="1"/>
    </row>
    <row r="2806" spans="1:14" x14ac:dyDescent="0.25">
      <c r="A2806" t="s">
        <v>52</v>
      </c>
      <c r="B2806">
        <v>18</v>
      </c>
      <c r="C2806" s="1" t="s">
        <v>44</v>
      </c>
      <c r="D2806" s="1">
        <v>41453</v>
      </c>
      <c r="E2806">
        <v>0</v>
      </c>
      <c r="F2806" t="str">
        <f t="shared" si="43"/>
        <v>Both18Greater Fresno Area414530</v>
      </c>
      <c r="G2806" s="23">
        <v>3.1179625999999998</v>
      </c>
      <c r="H2806">
        <v>9587</v>
      </c>
      <c r="I2806">
        <v>104</v>
      </c>
      <c r="J2806">
        <v>4.09553E-2</v>
      </c>
      <c r="N2806" s="1"/>
    </row>
    <row r="2807" spans="1:14" x14ac:dyDescent="0.25">
      <c r="A2807" t="s">
        <v>52</v>
      </c>
      <c r="B2807">
        <v>18</v>
      </c>
      <c r="C2807" s="1" t="s">
        <v>44</v>
      </c>
      <c r="D2807" s="1">
        <v>41453</v>
      </c>
      <c r="E2807">
        <v>1</v>
      </c>
      <c r="F2807" t="str">
        <f t="shared" si="43"/>
        <v>Both18Greater Fresno Area414531</v>
      </c>
      <c r="G2807" s="23">
        <v>2.4111223000000002</v>
      </c>
      <c r="H2807">
        <v>9587</v>
      </c>
      <c r="I2807">
        <v>104</v>
      </c>
      <c r="J2807">
        <v>4.09553E-2</v>
      </c>
      <c r="N2807" s="1"/>
    </row>
    <row r="2808" spans="1:14" x14ac:dyDescent="0.25">
      <c r="A2808" t="s">
        <v>52</v>
      </c>
      <c r="B2808">
        <v>18</v>
      </c>
      <c r="C2808" s="1" t="s">
        <v>44</v>
      </c>
      <c r="D2808" s="1" t="s">
        <v>36</v>
      </c>
      <c r="E2808">
        <v>0</v>
      </c>
      <c r="F2808" t="str">
        <f t="shared" si="43"/>
        <v>Both18Greater Fresno AreaAverage Event Day0</v>
      </c>
      <c r="G2808" s="23">
        <v>2.9786294999999998</v>
      </c>
      <c r="H2808">
        <v>9582.125</v>
      </c>
      <c r="I2808">
        <v>102.8266</v>
      </c>
      <c r="J2808">
        <v>1.39322E-2</v>
      </c>
      <c r="N2808" s="1"/>
    </row>
    <row r="2809" spans="1:14" x14ac:dyDescent="0.25">
      <c r="A2809" t="s">
        <v>52</v>
      </c>
      <c r="B2809">
        <v>18</v>
      </c>
      <c r="C2809" s="1" t="s">
        <v>44</v>
      </c>
      <c r="D2809" s="1" t="s">
        <v>36</v>
      </c>
      <c r="E2809">
        <v>1</v>
      </c>
      <c r="F2809" t="str">
        <f t="shared" si="43"/>
        <v>Both18Greater Fresno AreaAverage Event Day1</v>
      </c>
      <c r="G2809" s="23">
        <v>2.3631511000000001</v>
      </c>
      <c r="H2809">
        <v>9582.125</v>
      </c>
      <c r="I2809">
        <v>102.8266</v>
      </c>
      <c r="J2809">
        <v>1.39322E-2</v>
      </c>
      <c r="N2809" s="1"/>
    </row>
    <row r="2810" spans="1:14" x14ac:dyDescent="0.25">
      <c r="A2810" t="s">
        <v>52</v>
      </c>
      <c r="B2810">
        <v>18</v>
      </c>
      <c r="C2810" s="1" t="s">
        <v>45</v>
      </c>
      <c r="D2810" s="1">
        <v>41456</v>
      </c>
      <c r="E2810">
        <v>0</v>
      </c>
      <c r="F2810" t="str">
        <f t="shared" si="43"/>
        <v>Both18Humboldt414560</v>
      </c>
      <c r="G2810" s="23">
        <v>1.8980604000000001</v>
      </c>
      <c r="H2810">
        <v>1123</v>
      </c>
      <c r="I2810">
        <v>90.687460000000002</v>
      </c>
      <c r="J2810">
        <v>9.8052100000000003E-2</v>
      </c>
      <c r="N2810" s="1"/>
    </row>
    <row r="2811" spans="1:14" x14ac:dyDescent="0.25">
      <c r="A2811" t="s">
        <v>52</v>
      </c>
      <c r="B2811">
        <v>18</v>
      </c>
      <c r="C2811" s="1" t="s">
        <v>45</v>
      </c>
      <c r="D2811" s="1">
        <v>41456</v>
      </c>
      <c r="E2811">
        <v>1</v>
      </c>
      <c r="F2811" t="str">
        <f t="shared" si="43"/>
        <v>Both18Humboldt414561</v>
      </c>
      <c r="G2811" s="23">
        <v>1.6426422000000001</v>
      </c>
      <c r="H2811">
        <v>1123</v>
      </c>
      <c r="I2811">
        <v>90.687460000000002</v>
      </c>
      <c r="J2811">
        <v>9.8052100000000003E-2</v>
      </c>
      <c r="N2811" s="1"/>
    </row>
    <row r="2812" spans="1:14" x14ac:dyDescent="0.25">
      <c r="A2812" t="s">
        <v>52</v>
      </c>
      <c r="B2812">
        <v>18</v>
      </c>
      <c r="C2812" s="1" t="s">
        <v>45</v>
      </c>
      <c r="D2812" s="1">
        <v>41457</v>
      </c>
      <c r="E2812">
        <v>0</v>
      </c>
      <c r="F2812" t="str">
        <f t="shared" si="43"/>
        <v>Both18Humboldt414570</v>
      </c>
      <c r="G2812" s="23">
        <v>2.1190772999999998</v>
      </c>
      <c r="H2812">
        <v>1130</v>
      </c>
      <c r="I2812">
        <v>94.375370000000004</v>
      </c>
      <c r="J2812">
        <v>0.1065281</v>
      </c>
      <c r="N2812" s="1"/>
    </row>
    <row r="2813" spans="1:14" x14ac:dyDescent="0.25">
      <c r="A2813" t="s">
        <v>52</v>
      </c>
      <c r="B2813">
        <v>18</v>
      </c>
      <c r="C2813" s="1" t="s">
        <v>45</v>
      </c>
      <c r="D2813" s="1">
        <v>41457</v>
      </c>
      <c r="E2813">
        <v>1</v>
      </c>
      <c r="F2813" t="str">
        <f t="shared" si="43"/>
        <v>Both18Humboldt414571</v>
      </c>
      <c r="G2813" s="23">
        <v>1.8248409999999999</v>
      </c>
      <c r="H2813">
        <v>1130</v>
      </c>
      <c r="I2813">
        <v>94.375370000000004</v>
      </c>
      <c r="J2813">
        <v>0.1065281</v>
      </c>
      <c r="N2813" s="1"/>
    </row>
    <row r="2814" spans="1:14" x14ac:dyDescent="0.25">
      <c r="A2814" t="s">
        <v>52</v>
      </c>
      <c r="B2814">
        <v>18</v>
      </c>
      <c r="C2814" s="1" t="s">
        <v>45</v>
      </c>
      <c r="D2814" s="1">
        <v>41432</v>
      </c>
      <c r="E2814">
        <v>0</v>
      </c>
      <c r="F2814" t="str">
        <f t="shared" si="43"/>
        <v>Both18Humboldt414320</v>
      </c>
      <c r="G2814" s="23">
        <v>1.7087831</v>
      </c>
      <c r="H2814">
        <v>1077</v>
      </c>
      <c r="I2814">
        <v>93.361639999999994</v>
      </c>
      <c r="J2814">
        <v>9.5708799999999997E-2</v>
      </c>
      <c r="N2814" s="1"/>
    </row>
    <row r="2815" spans="1:14" x14ac:dyDescent="0.25">
      <c r="A2815" t="s">
        <v>52</v>
      </c>
      <c r="B2815">
        <v>18</v>
      </c>
      <c r="C2815" s="1" t="s">
        <v>45</v>
      </c>
      <c r="D2815" s="1">
        <v>41432</v>
      </c>
      <c r="E2815">
        <v>1</v>
      </c>
      <c r="F2815" t="str">
        <f t="shared" si="43"/>
        <v>Both18Humboldt414321</v>
      </c>
      <c r="G2815" s="23">
        <v>1.4230940000000001</v>
      </c>
      <c r="H2815">
        <v>1077</v>
      </c>
      <c r="I2815">
        <v>93.361639999999994</v>
      </c>
      <c r="J2815">
        <v>9.5708799999999997E-2</v>
      </c>
      <c r="N2815" s="1"/>
    </row>
    <row r="2816" spans="1:14" x14ac:dyDescent="0.25">
      <c r="A2816" t="s">
        <v>52</v>
      </c>
      <c r="B2816">
        <v>18</v>
      </c>
      <c r="C2816" s="1" t="s">
        <v>45</v>
      </c>
      <c r="D2816" s="1">
        <v>41526</v>
      </c>
      <c r="E2816">
        <v>0</v>
      </c>
      <c r="F2816" t="str">
        <f t="shared" si="43"/>
        <v>Both18Humboldt415260</v>
      </c>
      <c r="G2816" s="23">
        <v>1.6575024</v>
      </c>
      <c r="H2816">
        <v>1146</v>
      </c>
      <c r="I2816">
        <v>90.036069999999995</v>
      </c>
      <c r="J2816">
        <v>8.7528400000000006E-2</v>
      </c>
      <c r="N2816" s="1"/>
    </row>
    <row r="2817" spans="1:14" x14ac:dyDescent="0.25">
      <c r="A2817" t="s">
        <v>52</v>
      </c>
      <c r="B2817">
        <v>18</v>
      </c>
      <c r="C2817" s="1" t="s">
        <v>45</v>
      </c>
      <c r="D2817" s="1">
        <v>41526</v>
      </c>
      <c r="E2817">
        <v>1</v>
      </c>
      <c r="F2817" t="str">
        <f t="shared" si="43"/>
        <v>Both18Humboldt415261</v>
      </c>
      <c r="G2817" s="23">
        <v>1.4235074999999999</v>
      </c>
      <c r="H2817">
        <v>1146</v>
      </c>
      <c r="I2817">
        <v>90.036069999999995</v>
      </c>
      <c r="J2817">
        <v>8.7528400000000006E-2</v>
      </c>
      <c r="N2817" s="1"/>
    </row>
    <row r="2818" spans="1:14" x14ac:dyDescent="0.25">
      <c r="A2818" t="s">
        <v>52</v>
      </c>
      <c r="B2818">
        <v>18</v>
      </c>
      <c r="C2818" s="1" t="s">
        <v>45</v>
      </c>
      <c r="D2818" s="1">
        <v>41527</v>
      </c>
      <c r="E2818">
        <v>0</v>
      </c>
      <c r="F2818" t="str">
        <f t="shared" si="43"/>
        <v>Both18Humboldt415270</v>
      </c>
      <c r="G2818" s="23">
        <v>1.5260548</v>
      </c>
      <c r="H2818">
        <v>1145</v>
      </c>
      <c r="I2818">
        <v>76.192999999999998</v>
      </c>
      <c r="J2818">
        <v>7.8018299999999999E-2</v>
      </c>
      <c r="N2818" s="1"/>
    </row>
    <row r="2819" spans="1:14" x14ac:dyDescent="0.25">
      <c r="A2819" t="s">
        <v>52</v>
      </c>
      <c r="B2819">
        <v>18</v>
      </c>
      <c r="C2819" s="1" t="s">
        <v>45</v>
      </c>
      <c r="D2819" s="1">
        <v>41527</v>
      </c>
      <c r="E2819">
        <v>1</v>
      </c>
      <c r="F2819" t="str">
        <f t="shared" ref="F2819:F2882" si="44">CONCATENATE(A2819,B2819,C2819,D2819,E2819)</f>
        <v>Both18Humboldt415271</v>
      </c>
      <c r="G2819" s="23">
        <v>1.3266642</v>
      </c>
      <c r="H2819">
        <v>1145</v>
      </c>
      <c r="I2819">
        <v>76.192999999999998</v>
      </c>
      <c r="J2819">
        <v>7.8018299999999999E-2</v>
      </c>
      <c r="N2819" s="1"/>
    </row>
    <row r="2820" spans="1:14" x14ac:dyDescent="0.25">
      <c r="A2820" t="s">
        <v>52</v>
      </c>
      <c r="B2820">
        <v>18</v>
      </c>
      <c r="C2820" s="1" t="s">
        <v>45</v>
      </c>
      <c r="D2820" s="1">
        <v>41505</v>
      </c>
      <c r="E2820">
        <v>0</v>
      </c>
      <c r="F2820" t="str">
        <f t="shared" si="44"/>
        <v>Both18Humboldt415050</v>
      </c>
      <c r="G2820" s="23">
        <v>1.6302323000000001</v>
      </c>
      <c r="H2820">
        <v>1142</v>
      </c>
      <c r="I2820">
        <v>84.942570000000003</v>
      </c>
      <c r="J2820">
        <v>8.1029799999999999E-2</v>
      </c>
      <c r="N2820" s="1"/>
    </row>
    <row r="2821" spans="1:14" x14ac:dyDescent="0.25">
      <c r="A2821" t="s">
        <v>52</v>
      </c>
      <c r="B2821">
        <v>18</v>
      </c>
      <c r="C2821" s="1" t="s">
        <v>45</v>
      </c>
      <c r="D2821" s="1">
        <v>41505</v>
      </c>
      <c r="E2821">
        <v>1</v>
      </c>
      <c r="F2821" t="str">
        <f t="shared" si="44"/>
        <v>Both18Humboldt415051</v>
      </c>
      <c r="G2821" s="23">
        <v>1.3304526999999999</v>
      </c>
      <c r="H2821">
        <v>1142</v>
      </c>
      <c r="I2821">
        <v>84.942570000000003</v>
      </c>
      <c r="J2821">
        <v>8.1029799999999999E-2</v>
      </c>
      <c r="N2821" s="1"/>
    </row>
    <row r="2822" spans="1:14" x14ac:dyDescent="0.25">
      <c r="A2822" t="s">
        <v>52</v>
      </c>
      <c r="B2822">
        <v>18</v>
      </c>
      <c r="C2822" s="1" t="s">
        <v>45</v>
      </c>
      <c r="D2822" s="1">
        <v>41474</v>
      </c>
      <c r="E2822">
        <v>0</v>
      </c>
      <c r="F2822" t="str">
        <f t="shared" si="44"/>
        <v>Both18Humboldt414740</v>
      </c>
      <c r="G2822" s="23">
        <v>1.7284212999999999</v>
      </c>
      <c r="H2822">
        <v>1136</v>
      </c>
      <c r="I2822">
        <v>87.482879999999994</v>
      </c>
      <c r="J2822">
        <v>9.0636700000000001E-2</v>
      </c>
      <c r="N2822" s="1"/>
    </row>
    <row r="2823" spans="1:14" x14ac:dyDescent="0.25">
      <c r="A2823" t="s">
        <v>52</v>
      </c>
      <c r="B2823">
        <v>18</v>
      </c>
      <c r="C2823" s="1" t="s">
        <v>45</v>
      </c>
      <c r="D2823" s="1">
        <v>41474</v>
      </c>
      <c r="E2823">
        <v>1</v>
      </c>
      <c r="F2823" t="str">
        <f t="shared" si="44"/>
        <v>Both18Humboldt414741</v>
      </c>
      <c r="G2823" s="23">
        <v>1.4580582</v>
      </c>
      <c r="H2823">
        <v>1136</v>
      </c>
      <c r="I2823">
        <v>87.482879999999994</v>
      </c>
      <c r="J2823">
        <v>9.0636700000000001E-2</v>
      </c>
      <c r="N2823" s="1"/>
    </row>
    <row r="2824" spans="1:14" x14ac:dyDescent="0.25">
      <c r="A2824" t="s">
        <v>52</v>
      </c>
      <c r="B2824">
        <v>18</v>
      </c>
      <c r="C2824" s="1" t="s">
        <v>45</v>
      </c>
      <c r="D2824" s="1">
        <v>41453</v>
      </c>
      <c r="E2824">
        <v>0</v>
      </c>
      <c r="F2824" t="str">
        <f t="shared" si="44"/>
        <v>Both18Humboldt414530</v>
      </c>
      <c r="G2824" s="23">
        <v>1.708</v>
      </c>
      <c r="H2824">
        <v>1121</v>
      </c>
      <c r="I2824">
        <v>89.048900000000003</v>
      </c>
      <c r="J2824">
        <v>8.9227600000000004E-2</v>
      </c>
      <c r="N2824" s="1"/>
    </row>
    <row r="2825" spans="1:14" x14ac:dyDescent="0.25">
      <c r="A2825" t="s">
        <v>52</v>
      </c>
      <c r="B2825">
        <v>18</v>
      </c>
      <c r="C2825" s="1" t="s">
        <v>45</v>
      </c>
      <c r="D2825" s="1">
        <v>41453</v>
      </c>
      <c r="E2825">
        <v>1</v>
      </c>
      <c r="F2825" t="str">
        <f t="shared" si="44"/>
        <v>Both18Humboldt414531</v>
      </c>
      <c r="G2825" s="23">
        <v>1.4058185000000001</v>
      </c>
      <c r="H2825">
        <v>1121</v>
      </c>
      <c r="I2825">
        <v>89.048900000000003</v>
      </c>
      <c r="J2825">
        <v>8.9227600000000004E-2</v>
      </c>
      <c r="N2825" s="1"/>
    </row>
    <row r="2826" spans="1:14" x14ac:dyDescent="0.25">
      <c r="A2826" t="s">
        <v>52</v>
      </c>
      <c r="B2826">
        <v>18</v>
      </c>
      <c r="C2826" s="1" t="s">
        <v>45</v>
      </c>
      <c r="D2826" s="1" t="s">
        <v>36</v>
      </c>
      <c r="E2826">
        <v>0</v>
      </c>
      <c r="F2826" t="str">
        <f t="shared" si="44"/>
        <v>Both18HumboldtAverage Event Day0</v>
      </c>
      <c r="G2826" s="23">
        <v>1.7472869</v>
      </c>
      <c r="H2826">
        <v>1127.5</v>
      </c>
      <c r="I2826">
        <v>88.211799999999997</v>
      </c>
      <c r="J2826">
        <v>3.2510699999999997E-2</v>
      </c>
      <c r="N2826" s="1"/>
    </row>
    <row r="2827" spans="1:14" x14ac:dyDescent="0.25">
      <c r="A2827" t="s">
        <v>52</v>
      </c>
      <c r="B2827">
        <v>18</v>
      </c>
      <c r="C2827" s="1" t="s">
        <v>45</v>
      </c>
      <c r="D2827" s="1" t="s">
        <v>36</v>
      </c>
      <c r="E2827">
        <v>1</v>
      </c>
      <c r="F2827" t="str">
        <f t="shared" si="44"/>
        <v>Both18HumboldtAverage Event Day1</v>
      </c>
      <c r="G2827" s="23">
        <v>1.4791023000000001</v>
      </c>
      <c r="H2827">
        <v>1127.5</v>
      </c>
      <c r="I2827">
        <v>88.211799999999997</v>
      </c>
      <c r="J2827">
        <v>3.2510699999999997E-2</v>
      </c>
      <c r="N2827" s="1"/>
    </row>
    <row r="2828" spans="1:14" x14ac:dyDescent="0.25">
      <c r="A2828" t="s">
        <v>52</v>
      </c>
      <c r="B2828">
        <v>18</v>
      </c>
      <c r="C2828" s="1" t="s">
        <v>4</v>
      </c>
      <c r="D2828" s="1">
        <v>41456</v>
      </c>
      <c r="E2828">
        <v>0</v>
      </c>
      <c r="F2828" t="str">
        <f t="shared" si="44"/>
        <v>Both18Kern414560</v>
      </c>
      <c r="G2828" s="23">
        <v>2.8925884000000002</v>
      </c>
      <c r="H2828">
        <v>8713</v>
      </c>
      <c r="I2828">
        <v>103</v>
      </c>
      <c r="J2828">
        <v>3.6675899999999997E-2</v>
      </c>
      <c r="N2828" s="1"/>
    </row>
    <row r="2829" spans="1:14" x14ac:dyDescent="0.25">
      <c r="A2829" t="s">
        <v>52</v>
      </c>
      <c r="B2829">
        <v>18</v>
      </c>
      <c r="C2829" s="1" t="s">
        <v>4</v>
      </c>
      <c r="D2829" s="1">
        <v>41456</v>
      </c>
      <c r="E2829">
        <v>1</v>
      </c>
      <c r="F2829" t="str">
        <f t="shared" si="44"/>
        <v>Both18Kern414561</v>
      </c>
      <c r="G2829" s="23">
        <v>2.4235093000000001</v>
      </c>
      <c r="H2829">
        <v>8713</v>
      </c>
      <c r="I2829">
        <v>103</v>
      </c>
      <c r="J2829">
        <v>3.6675899999999997E-2</v>
      </c>
      <c r="N2829" s="1"/>
    </row>
    <row r="2830" spans="1:14" x14ac:dyDescent="0.25">
      <c r="A2830" t="s">
        <v>52</v>
      </c>
      <c r="B2830">
        <v>18</v>
      </c>
      <c r="C2830" s="1" t="s">
        <v>4</v>
      </c>
      <c r="D2830" s="1">
        <v>41457</v>
      </c>
      <c r="E2830">
        <v>0</v>
      </c>
      <c r="F2830" t="str">
        <f t="shared" si="44"/>
        <v>Both18Kern414570</v>
      </c>
      <c r="G2830" s="23">
        <v>3.2730229999999998</v>
      </c>
      <c r="H2830">
        <v>8714</v>
      </c>
      <c r="I2830">
        <v>108</v>
      </c>
      <c r="J2830">
        <v>4.0630100000000002E-2</v>
      </c>
      <c r="N2830" s="1"/>
    </row>
    <row r="2831" spans="1:14" x14ac:dyDescent="0.25">
      <c r="A2831" t="s">
        <v>52</v>
      </c>
      <c r="B2831">
        <v>18</v>
      </c>
      <c r="C2831" s="1" t="s">
        <v>4</v>
      </c>
      <c r="D2831" s="1">
        <v>41457</v>
      </c>
      <c r="E2831">
        <v>1</v>
      </c>
      <c r="F2831" t="str">
        <f t="shared" si="44"/>
        <v>Both18Kern414571</v>
      </c>
      <c r="G2831" s="23">
        <v>2.7335430000000001</v>
      </c>
      <c r="H2831">
        <v>8714</v>
      </c>
      <c r="I2831">
        <v>108</v>
      </c>
      <c r="J2831">
        <v>4.0630100000000002E-2</v>
      </c>
      <c r="N2831" s="1"/>
    </row>
    <row r="2832" spans="1:14" x14ac:dyDescent="0.25">
      <c r="A2832" t="s">
        <v>52</v>
      </c>
      <c r="B2832">
        <v>18</v>
      </c>
      <c r="C2832" s="1" t="s">
        <v>4</v>
      </c>
      <c r="D2832" s="1">
        <v>41432</v>
      </c>
      <c r="E2832">
        <v>0</v>
      </c>
      <c r="F2832" t="str">
        <f t="shared" si="44"/>
        <v>Both18Kern414320</v>
      </c>
      <c r="G2832" s="23">
        <v>2.7333351000000001</v>
      </c>
      <c r="H2832">
        <v>8671</v>
      </c>
      <c r="I2832">
        <v>99</v>
      </c>
      <c r="J2832">
        <v>3.7015100000000002E-2</v>
      </c>
      <c r="N2832" s="1"/>
    </row>
    <row r="2833" spans="1:14" x14ac:dyDescent="0.25">
      <c r="A2833" t="s">
        <v>52</v>
      </c>
      <c r="B2833">
        <v>18</v>
      </c>
      <c r="C2833" s="1" t="s">
        <v>4</v>
      </c>
      <c r="D2833" s="1">
        <v>41432</v>
      </c>
      <c r="E2833">
        <v>1</v>
      </c>
      <c r="F2833" t="str">
        <f t="shared" si="44"/>
        <v>Both18Kern414321</v>
      </c>
      <c r="G2833" s="23">
        <v>2.2652190000000001</v>
      </c>
      <c r="H2833">
        <v>8671</v>
      </c>
      <c r="I2833">
        <v>99</v>
      </c>
      <c r="J2833">
        <v>3.7015100000000002E-2</v>
      </c>
      <c r="N2833" s="1"/>
    </row>
    <row r="2834" spans="1:14" x14ac:dyDescent="0.25">
      <c r="A2834" t="s">
        <v>52</v>
      </c>
      <c r="B2834">
        <v>18</v>
      </c>
      <c r="C2834" s="1" t="s">
        <v>4</v>
      </c>
      <c r="D2834" s="1">
        <v>41526</v>
      </c>
      <c r="E2834">
        <v>0</v>
      </c>
      <c r="F2834" t="str">
        <f t="shared" si="44"/>
        <v>Both18Kern415260</v>
      </c>
      <c r="G2834" s="23">
        <v>2.6445954999999999</v>
      </c>
      <c r="H2834">
        <v>8704</v>
      </c>
      <c r="I2834">
        <v>98.5</v>
      </c>
      <c r="J2834">
        <v>3.4281100000000002E-2</v>
      </c>
      <c r="N2834" s="1"/>
    </row>
    <row r="2835" spans="1:14" x14ac:dyDescent="0.25">
      <c r="A2835" t="s">
        <v>52</v>
      </c>
      <c r="B2835">
        <v>18</v>
      </c>
      <c r="C2835" s="1" t="s">
        <v>4</v>
      </c>
      <c r="D2835" s="1">
        <v>41526</v>
      </c>
      <c r="E2835">
        <v>1</v>
      </c>
      <c r="F2835" t="str">
        <f t="shared" si="44"/>
        <v>Both18Kern415261</v>
      </c>
      <c r="G2835" s="23">
        <v>2.2347617</v>
      </c>
      <c r="H2835">
        <v>8704</v>
      </c>
      <c r="I2835">
        <v>98.5</v>
      </c>
      <c r="J2835">
        <v>3.4281100000000002E-2</v>
      </c>
      <c r="N2835" s="1"/>
    </row>
    <row r="2836" spans="1:14" x14ac:dyDescent="0.25">
      <c r="A2836" t="s">
        <v>52</v>
      </c>
      <c r="B2836">
        <v>18</v>
      </c>
      <c r="C2836" s="1" t="s">
        <v>4</v>
      </c>
      <c r="D2836" s="1">
        <v>41527</v>
      </c>
      <c r="E2836">
        <v>0</v>
      </c>
      <c r="F2836" t="str">
        <f t="shared" si="44"/>
        <v>Both18Kern415270</v>
      </c>
      <c r="G2836" s="23">
        <v>2.5469301999999998</v>
      </c>
      <c r="H2836">
        <v>8703</v>
      </c>
      <c r="I2836">
        <v>97.5</v>
      </c>
      <c r="J2836">
        <v>3.33554E-2</v>
      </c>
      <c r="N2836" s="1"/>
    </row>
    <row r="2837" spans="1:14" x14ac:dyDescent="0.25">
      <c r="A2837" t="s">
        <v>52</v>
      </c>
      <c r="B2837">
        <v>18</v>
      </c>
      <c r="C2837" s="1" t="s">
        <v>4</v>
      </c>
      <c r="D2837" s="1">
        <v>41527</v>
      </c>
      <c r="E2837">
        <v>1</v>
      </c>
      <c r="F2837" t="str">
        <f t="shared" si="44"/>
        <v>Both18Kern415271</v>
      </c>
      <c r="G2837" s="23">
        <v>2.1628435000000001</v>
      </c>
      <c r="H2837">
        <v>8703</v>
      </c>
      <c r="I2837">
        <v>97.5</v>
      </c>
      <c r="J2837">
        <v>3.33554E-2</v>
      </c>
      <c r="N2837" s="1"/>
    </row>
    <row r="2838" spans="1:14" x14ac:dyDescent="0.25">
      <c r="A2838" t="s">
        <v>52</v>
      </c>
      <c r="B2838">
        <v>18</v>
      </c>
      <c r="C2838" s="1" t="s">
        <v>4</v>
      </c>
      <c r="D2838" s="1">
        <v>41505</v>
      </c>
      <c r="E2838">
        <v>0</v>
      </c>
      <c r="F2838" t="str">
        <f t="shared" si="44"/>
        <v>Both18Kern415050</v>
      </c>
      <c r="G2838" s="23">
        <v>3.0553935000000001</v>
      </c>
      <c r="H2838">
        <v>8701</v>
      </c>
      <c r="I2838">
        <v>99</v>
      </c>
      <c r="J2838">
        <v>3.8346100000000001E-2</v>
      </c>
      <c r="N2838" s="1"/>
    </row>
    <row r="2839" spans="1:14" x14ac:dyDescent="0.25">
      <c r="A2839" t="s">
        <v>52</v>
      </c>
      <c r="B2839">
        <v>18</v>
      </c>
      <c r="C2839" s="1" t="s">
        <v>4</v>
      </c>
      <c r="D2839" s="1">
        <v>41505</v>
      </c>
      <c r="E2839">
        <v>1</v>
      </c>
      <c r="F2839" t="str">
        <f t="shared" si="44"/>
        <v>Both18Kern415051</v>
      </c>
      <c r="G2839" s="23">
        <v>2.5961788000000001</v>
      </c>
      <c r="H2839">
        <v>8701</v>
      </c>
      <c r="I2839">
        <v>99</v>
      </c>
      <c r="J2839">
        <v>3.8346100000000001E-2</v>
      </c>
      <c r="N2839" s="1"/>
    </row>
    <row r="2840" spans="1:14" x14ac:dyDescent="0.25">
      <c r="A2840" t="s">
        <v>52</v>
      </c>
      <c r="B2840">
        <v>18</v>
      </c>
      <c r="C2840" s="1" t="s">
        <v>4</v>
      </c>
      <c r="D2840" s="1">
        <v>41474</v>
      </c>
      <c r="E2840">
        <v>0</v>
      </c>
      <c r="F2840" t="str">
        <f t="shared" si="44"/>
        <v>Both18Kern414740</v>
      </c>
      <c r="G2840" s="23">
        <v>2.6382569</v>
      </c>
      <c r="H2840">
        <v>8697</v>
      </c>
      <c r="I2840">
        <v>99</v>
      </c>
      <c r="J2840">
        <v>3.47709E-2</v>
      </c>
      <c r="N2840" s="1"/>
    </row>
    <row r="2841" spans="1:14" x14ac:dyDescent="0.25">
      <c r="A2841" t="s">
        <v>52</v>
      </c>
      <c r="B2841">
        <v>18</v>
      </c>
      <c r="C2841" s="1" t="s">
        <v>4</v>
      </c>
      <c r="D2841" s="1">
        <v>41474</v>
      </c>
      <c r="E2841">
        <v>1</v>
      </c>
      <c r="F2841" t="str">
        <f t="shared" si="44"/>
        <v>Both18Kern414741</v>
      </c>
      <c r="G2841" s="23">
        <v>2.2302865000000001</v>
      </c>
      <c r="H2841">
        <v>8697</v>
      </c>
      <c r="I2841">
        <v>99</v>
      </c>
      <c r="J2841">
        <v>3.47709E-2</v>
      </c>
      <c r="N2841" s="1"/>
    </row>
    <row r="2842" spans="1:14" x14ac:dyDescent="0.25">
      <c r="A2842" t="s">
        <v>52</v>
      </c>
      <c r="B2842">
        <v>18</v>
      </c>
      <c r="C2842" s="1" t="s">
        <v>4</v>
      </c>
      <c r="D2842" s="1">
        <v>41453</v>
      </c>
      <c r="E2842">
        <v>0</v>
      </c>
      <c r="F2842" t="str">
        <f t="shared" si="44"/>
        <v>Both18Kern414530</v>
      </c>
      <c r="G2842" s="23">
        <v>2.9854951000000001</v>
      </c>
      <c r="H2842">
        <v>8706</v>
      </c>
      <c r="I2842">
        <v>102</v>
      </c>
      <c r="J2842">
        <v>3.8626300000000002E-2</v>
      </c>
      <c r="N2842" s="1"/>
    </row>
    <row r="2843" spans="1:14" x14ac:dyDescent="0.25">
      <c r="A2843" t="s">
        <v>52</v>
      </c>
      <c r="B2843">
        <v>18</v>
      </c>
      <c r="C2843" s="1" t="s">
        <v>4</v>
      </c>
      <c r="D2843" s="1">
        <v>41453</v>
      </c>
      <c r="E2843">
        <v>1</v>
      </c>
      <c r="F2843" t="str">
        <f t="shared" si="44"/>
        <v>Both18Kern414531</v>
      </c>
      <c r="G2843" s="23">
        <v>2.4328810999999999</v>
      </c>
      <c r="H2843">
        <v>8706</v>
      </c>
      <c r="I2843">
        <v>102</v>
      </c>
      <c r="J2843">
        <v>3.8626300000000002E-2</v>
      </c>
      <c r="N2843" s="1"/>
    </row>
    <row r="2844" spans="1:14" x14ac:dyDescent="0.25">
      <c r="A2844" t="s">
        <v>52</v>
      </c>
      <c r="B2844">
        <v>18</v>
      </c>
      <c r="C2844" s="1" t="s">
        <v>4</v>
      </c>
      <c r="D2844" s="1" t="s">
        <v>36</v>
      </c>
      <c r="E2844">
        <v>0</v>
      </c>
      <c r="F2844" t="str">
        <f t="shared" si="44"/>
        <v>Both18KernAverage Event Day0</v>
      </c>
      <c r="G2844" s="23">
        <v>2.8475736</v>
      </c>
      <c r="H2844">
        <v>8701.125</v>
      </c>
      <c r="I2844">
        <v>100.75839999999999</v>
      </c>
      <c r="J2844">
        <v>1.3100799999999999E-2</v>
      </c>
      <c r="N2844" s="1"/>
    </row>
    <row r="2845" spans="1:14" x14ac:dyDescent="0.25">
      <c r="A2845" t="s">
        <v>52</v>
      </c>
      <c r="B2845">
        <v>18</v>
      </c>
      <c r="C2845" s="1" t="s">
        <v>4</v>
      </c>
      <c r="D2845" s="1" t="s">
        <v>36</v>
      </c>
      <c r="E2845">
        <v>1</v>
      </c>
      <c r="F2845" t="str">
        <f t="shared" si="44"/>
        <v>Both18KernAverage Event Day1</v>
      </c>
      <c r="G2845" s="23">
        <v>2.3854084000000002</v>
      </c>
      <c r="H2845">
        <v>8701.125</v>
      </c>
      <c r="I2845">
        <v>100.75839999999999</v>
      </c>
      <c r="J2845">
        <v>1.3100799999999999E-2</v>
      </c>
      <c r="N2845" s="1"/>
    </row>
    <row r="2846" spans="1:14" x14ac:dyDescent="0.25">
      <c r="A2846" t="s">
        <v>52</v>
      </c>
      <c r="B2846">
        <v>18</v>
      </c>
      <c r="C2846" s="1" t="s">
        <v>46</v>
      </c>
      <c r="D2846" s="1">
        <v>41456</v>
      </c>
      <c r="E2846">
        <v>0</v>
      </c>
      <c r="F2846" t="str">
        <f t="shared" si="44"/>
        <v>Both18North Coast and North Bay414560</v>
      </c>
      <c r="G2846" s="23">
        <v>1.68567</v>
      </c>
      <c r="H2846">
        <v>5241</v>
      </c>
      <c r="I2846">
        <v>90.967479999999995</v>
      </c>
      <c r="J2846">
        <v>4.3686200000000001E-2</v>
      </c>
      <c r="N2846" s="1"/>
    </row>
    <row r="2847" spans="1:14" x14ac:dyDescent="0.25">
      <c r="A2847" t="s">
        <v>52</v>
      </c>
      <c r="B2847">
        <v>18</v>
      </c>
      <c r="C2847" s="1" t="s">
        <v>46</v>
      </c>
      <c r="D2847" s="1">
        <v>41456</v>
      </c>
      <c r="E2847">
        <v>1</v>
      </c>
      <c r="F2847" t="str">
        <f t="shared" si="44"/>
        <v>Both18North Coast and North Bay414561</v>
      </c>
      <c r="G2847" s="23">
        <v>1.3819927000000001</v>
      </c>
      <c r="H2847">
        <v>5241</v>
      </c>
      <c r="I2847">
        <v>90.967479999999995</v>
      </c>
      <c r="J2847">
        <v>4.3686200000000001E-2</v>
      </c>
      <c r="N2847" s="1"/>
    </row>
    <row r="2848" spans="1:14" x14ac:dyDescent="0.25">
      <c r="A2848" t="s">
        <v>52</v>
      </c>
      <c r="B2848">
        <v>18</v>
      </c>
      <c r="C2848" s="1" t="s">
        <v>46</v>
      </c>
      <c r="D2848" s="1">
        <v>41457</v>
      </c>
      <c r="E2848">
        <v>0</v>
      </c>
      <c r="F2848" t="str">
        <f t="shared" si="44"/>
        <v>Both18North Coast and North Bay414570</v>
      </c>
      <c r="G2848" s="23">
        <v>1.4051252999999999</v>
      </c>
      <c r="H2848">
        <v>5245</v>
      </c>
      <c r="I2848">
        <v>79.784620000000004</v>
      </c>
      <c r="J2848">
        <v>3.65633E-2</v>
      </c>
      <c r="N2848" s="1"/>
    </row>
    <row r="2849" spans="1:14" x14ac:dyDescent="0.25">
      <c r="A2849" t="s">
        <v>52</v>
      </c>
      <c r="B2849">
        <v>18</v>
      </c>
      <c r="C2849" s="1" t="s">
        <v>46</v>
      </c>
      <c r="D2849" s="1">
        <v>41457</v>
      </c>
      <c r="E2849">
        <v>1</v>
      </c>
      <c r="F2849" t="str">
        <f t="shared" si="44"/>
        <v>Both18North Coast and North Bay414571</v>
      </c>
      <c r="G2849" s="23">
        <v>1.1507411999999999</v>
      </c>
      <c r="H2849">
        <v>5245</v>
      </c>
      <c r="I2849">
        <v>79.784620000000004</v>
      </c>
      <c r="J2849">
        <v>3.65633E-2</v>
      </c>
      <c r="N2849" s="1"/>
    </row>
    <row r="2850" spans="1:14" x14ac:dyDescent="0.25">
      <c r="A2850" t="s">
        <v>52</v>
      </c>
      <c r="B2850">
        <v>18</v>
      </c>
      <c r="C2850" s="1" t="s">
        <v>46</v>
      </c>
      <c r="D2850" s="1">
        <v>41432</v>
      </c>
      <c r="E2850">
        <v>0</v>
      </c>
      <c r="F2850" t="str">
        <f t="shared" si="44"/>
        <v>Both18North Coast and North Bay414320</v>
      </c>
      <c r="G2850" s="23">
        <v>1.1198570000000001</v>
      </c>
      <c r="H2850">
        <v>5129</v>
      </c>
      <c r="I2850">
        <v>92.638589999999994</v>
      </c>
      <c r="J2850">
        <v>3.1991499999999999E-2</v>
      </c>
      <c r="N2850" s="1"/>
    </row>
    <row r="2851" spans="1:14" x14ac:dyDescent="0.25">
      <c r="A2851" t="s">
        <v>52</v>
      </c>
      <c r="B2851">
        <v>18</v>
      </c>
      <c r="C2851" s="1" t="s">
        <v>46</v>
      </c>
      <c r="D2851" s="1">
        <v>41432</v>
      </c>
      <c r="E2851">
        <v>1</v>
      </c>
      <c r="F2851" t="str">
        <f t="shared" si="44"/>
        <v>Both18North Coast and North Bay414321</v>
      </c>
      <c r="G2851" s="23">
        <v>0.88289708</v>
      </c>
      <c r="H2851">
        <v>5129</v>
      </c>
      <c r="I2851">
        <v>92.638589999999994</v>
      </c>
      <c r="J2851">
        <v>3.1991499999999999E-2</v>
      </c>
      <c r="N2851" s="1"/>
    </row>
    <row r="2852" spans="1:14" x14ac:dyDescent="0.25">
      <c r="A2852" t="s">
        <v>52</v>
      </c>
      <c r="B2852">
        <v>18</v>
      </c>
      <c r="C2852" s="1" t="s">
        <v>46</v>
      </c>
      <c r="D2852" s="1">
        <v>41526</v>
      </c>
      <c r="E2852">
        <v>0</v>
      </c>
      <c r="F2852" t="str">
        <f t="shared" si="44"/>
        <v>Both18North Coast and North Bay415260</v>
      </c>
      <c r="G2852" s="23">
        <v>1.2980223</v>
      </c>
      <c r="H2852">
        <v>5291</v>
      </c>
      <c r="I2852">
        <v>84.230950000000007</v>
      </c>
      <c r="J2852">
        <v>3.4005300000000002E-2</v>
      </c>
      <c r="N2852" s="1"/>
    </row>
    <row r="2853" spans="1:14" x14ac:dyDescent="0.25">
      <c r="A2853" t="s">
        <v>52</v>
      </c>
      <c r="B2853">
        <v>18</v>
      </c>
      <c r="C2853" s="1" t="s">
        <v>46</v>
      </c>
      <c r="D2853" s="1">
        <v>41526</v>
      </c>
      <c r="E2853">
        <v>1</v>
      </c>
      <c r="F2853" t="str">
        <f t="shared" si="44"/>
        <v>Both18North Coast and North Bay415261</v>
      </c>
      <c r="G2853" s="23">
        <v>1.0470842</v>
      </c>
      <c r="H2853">
        <v>5291</v>
      </c>
      <c r="I2853">
        <v>84.230950000000007</v>
      </c>
      <c r="J2853">
        <v>3.4005300000000002E-2</v>
      </c>
      <c r="N2853" s="1"/>
    </row>
    <row r="2854" spans="1:14" x14ac:dyDescent="0.25">
      <c r="A2854" t="s">
        <v>52</v>
      </c>
      <c r="B2854">
        <v>18</v>
      </c>
      <c r="C2854" s="1" t="s">
        <v>46</v>
      </c>
      <c r="D2854" s="1">
        <v>41527</v>
      </c>
      <c r="E2854">
        <v>0</v>
      </c>
      <c r="F2854" t="str">
        <f t="shared" si="44"/>
        <v>Both18North Coast and North Bay415270</v>
      </c>
      <c r="G2854" s="23">
        <v>0.84958683999999995</v>
      </c>
      <c r="H2854">
        <v>5287</v>
      </c>
      <c r="I2854">
        <v>67.008780000000002</v>
      </c>
      <c r="J2854">
        <v>2.0898799999999999E-2</v>
      </c>
      <c r="N2854" s="1"/>
    </row>
    <row r="2855" spans="1:14" x14ac:dyDescent="0.25">
      <c r="A2855" t="s">
        <v>52</v>
      </c>
      <c r="B2855">
        <v>18</v>
      </c>
      <c r="C2855" s="1" t="s">
        <v>46</v>
      </c>
      <c r="D2855" s="1">
        <v>41527</v>
      </c>
      <c r="E2855">
        <v>1</v>
      </c>
      <c r="F2855" t="str">
        <f t="shared" si="44"/>
        <v>Both18North Coast and North Bay415271</v>
      </c>
      <c r="G2855" s="23">
        <v>0.76027250999999996</v>
      </c>
      <c r="H2855">
        <v>5287</v>
      </c>
      <c r="I2855">
        <v>67.008780000000002</v>
      </c>
      <c r="J2855">
        <v>2.0898799999999999E-2</v>
      </c>
      <c r="N2855" s="1"/>
    </row>
    <row r="2856" spans="1:14" x14ac:dyDescent="0.25">
      <c r="A2856" t="s">
        <v>52</v>
      </c>
      <c r="B2856">
        <v>18</v>
      </c>
      <c r="C2856" s="1" t="s">
        <v>46</v>
      </c>
      <c r="D2856" s="1">
        <v>41505</v>
      </c>
      <c r="E2856">
        <v>0</v>
      </c>
      <c r="F2856" t="str">
        <f t="shared" si="44"/>
        <v>Both18North Coast and North Bay415050</v>
      </c>
      <c r="G2856" s="23">
        <v>1.2791836999999999</v>
      </c>
      <c r="H2856">
        <v>5283</v>
      </c>
      <c r="I2856">
        <v>87.011150000000001</v>
      </c>
      <c r="J2856">
        <v>3.4251299999999998E-2</v>
      </c>
      <c r="N2856" s="1"/>
    </row>
    <row r="2857" spans="1:14" x14ac:dyDescent="0.25">
      <c r="A2857" t="s">
        <v>52</v>
      </c>
      <c r="B2857">
        <v>18</v>
      </c>
      <c r="C2857" s="1" t="s">
        <v>46</v>
      </c>
      <c r="D2857" s="1">
        <v>41505</v>
      </c>
      <c r="E2857">
        <v>1</v>
      </c>
      <c r="F2857" t="str">
        <f t="shared" si="44"/>
        <v>Both18North Coast and North Bay415051</v>
      </c>
      <c r="G2857" s="23">
        <v>1.0493421000000001</v>
      </c>
      <c r="H2857">
        <v>5283</v>
      </c>
      <c r="I2857">
        <v>87.011150000000001</v>
      </c>
      <c r="J2857">
        <v>3.4251299999999998E-2</v>
      </c>
      <c r="N2857" s="1"/>
    </row>
    <row r="2858" spans="1:14" x14ac:dyDescent="0.25">
      <c r="A2858" t="s">
        <v>52</v>
      </c>
      <c r="B2858">
        <v>18</v>
      </c>
      <c r="C2858" s="1" t="s">
        <v>46</v>
      </c>
      <c r="D2858" s="1">
        <v>41474</v>
      </c>
      <c r="E2858">
        <v>0</v>
      </c>
      <c r="F2858" t="str">
        <f t="shared" si="44"/>
        <v>Both18North Coast and North Bay414740</v>
      </c>
      <c r="G2858" s="23">
        <v>0.89213759000000004</v>
      </c>
      <c r="H2858">
        <v>5274</v>
      </c>
      <c r="I2858">
        <v>81.437389999999994</v>
      </c>
      <c r="J2858">
        <v>2.49074E-2</v>
      </c>
      <c r="N2858" s="1"/>
    </row>
    <row r="2859" spans="1:14" x14ac:dyDescent="0.25">
      <c r="A2859" t="s">
        <v>52</v>
      </c>
      <c r="B2859">
        <v>18</v>
      </c>
      <c r="C2859" s="1" t="s">
        <v>46</v>
      </c>
      <c r="D2859" s="1">
        <v>41474</v>
      </c>
      <c r="E2859">
        <v>1</v>
      </c>
      <c r="F2859" t="str">
        <f t="shared" si="44"/>
        <v>Both18North Coast and North Bay414741</v>
      </c>
      <c r="G2859" s="23">
        <v>0.80417358000000005</v>
      </c>
      <c r="H2859">
        <v>5274</v>
      </c>
      <c r="I2859">
        <v>81.437389999999994</v>
      </c>
      <c r="J2859">
        <v>2.49074E-2</v>
      </c>
      <c r="N2859" s="1"/>
    </row>
    <row r="2860" spans="1:14" x14ac:dyDescent="0.25">
      <c r="A2860" t="s">
        <v>52</v>
      </c>
      <c r="B2860">
        <v>18</v>
      </c>
      <c r="C2860" s="1" t="s">
        <v>46</v>
      </c>
      <c r="D2860" s="1">
        <v>41453</v>
      </c>
      <c r="E2860">
        <v>0</v>
      </c>
      <c r="F2860" t="str">
        <f t="shared" si="44"/>
        <v>Both18North Coast and North Bay414530</v>
      </c>
      <c r="G2860" s="23">
        <v>1.7152750000000001</v>
      </c>
      <c r="H2860">
        <v>5232</v>
      </c>
      <c r="I2860">
        <v>95.364819999999995</v>
      </c>
      <c r="J2860">
        <v>4.55722E-2</v>
      </c>
      <c r="N2860" s="1"/>
    </row>
    <row r="2861" spans="1:14" x14ac:dyDescent="0.25">
      <c r="A2861" t="s">
        <v>52</v>
      </c>
      <c r="B2861">
        <v>18</v>
      </c>
      <c r="C2861" s="1" t="s">
        <v>46</v>
      </c>
      <c r="D2861" s="1">
        <v>41453</v>
      </c>
      <c r="E2861">
        <v>1</v>
      </c>
      <c r="F2861" t="str">
        <f t="shared" si="44"/>
        <v>Both18North Coast and North Bay414531</v>
      </c>
      <c r="G2861" s="23">
        <v>1.2778904</v>
      </c>
      <c r="H2861">
        <v>5232</v>
      </c>
      <c r="I2861">
        <v>95.364819999999995</v>
      </c>
      <c r="J2861">
        <v>4.55722E-2</v>
      </c>
      <c r="N2861" s="1"/>
    </row>
    <row r="2862" spans="1:14" x14ac:dyDescent="0.25">
      <c r="A2862" t="s">
        <v>52</v>
      </c>
      <c r="B2862">
        <v>18</v>
      </c>
      <c r="C2862" s="1" t="s">
        <v>46</v>
      </c>
      <c r="D2862" s="1" t="s">
        <v>36</v>
      </c>
      <c r="E2862">
        <v>0</v>
      </c>
      <c r="F2862" t="str">
        <f t="shared" si="44"/>
        <v>Both18North Coast and North BayAverage Event Day0</v>
      </c>
      <c r="G2862" s="23">
        <v>1.2807675999999999</v>
      </c>
      <c r="H2862">
        <v>5247.75</v>
      </c>
      <c r="I2862">
        <v>84.770859999999999</v>
      </c>
      <c r="J2862">
        <v>1.2645E-2</v>
      </c>
      <c r="N2862" s="1"/>
    </row>
    <row r="2863" spans="1:14" x14ac:dyDescent="0.25">
      <c r="A2863" t="s">
        <v>52</v>
      </c>
      <c r="B2863">
        <v>18</v>
      </c>
      <c r="C2863" s="1" t="s">
        <v>46</v>
      </c>
      <c r="D2863" s="1" t="s">
        <v>36</v>
      </c>
      <c r="E2863">
        <v>1</v>
      </c>
      <c r="F2863" t="str">
        <f t="shared" si="44"/>
        <v>Both18North Coast and North BayAverage Event Day1</v>
      </c>
      <c r="G2863" s="23">
        <v>1.0443353</v>
      </c>
      <c r="H2863">
        <v>5247.75</v>
      </c>
      <c r="I2863">
        <v>84.770859999999999</v>
      </c>
      <c r="J2863">
        <v>1.2645E-2</v>
      </c>
      <c r="N2863" s="1"/>
    </row>
    <row r="2864" spans="1:14" x14ac:dyDescent="0.25">
      <c r="A2864" t="s">
        <v>52</v>
      </c>
      <c r="B2864">
        <v>18</v>
      </c>
      <c r="C2864" s="1" t="s">
        <v>5</v>
      </c>
      <c r="D2864" s="1">
        <v>41456</v>
      </c>
      <c r="E2864">
        <v>0</v>
      </c>
      <c r="F2864" t="str">
        <f t="shared" si="44"/>
        <v>Both18Other414560</v>
      </c>
      <c r="G2864" s="23">
        <v>2.3405507000000001</v>
      </c>
      <c r="H2864">
        <v>22373</v>
      </c>
      <c r="I2864">
        <v>96.610780000000005</v>
      </c>
      <c r="J2864">
        <v>2.4854999999999999E-2</v>
      </c>
      <c r="N2864" s="1"/>
    </row>
    <row r="2865" spans="1:14" x14ac:dyDescent="0.25">
      <c r="A2865" t="s">
        <v>52</v>
      </c>
      <c r="B2865">
        <v>18</v>
      </c>
      <c r="C2865" s="1" t="s">
        <v>5</v>
      </c>
      <c r="D2865" s="1">
        <v>41456</v>
      </c>
      <c r="E2865">
        <v>1</v>
      </c>
      <c r="F2865" t="str">
        <f t="shared" si="44"/>
        <v>Both18Other414561</v>
      </c>
      <c r="G2865" s="23">
        <v>1.8728256000000001</v>
      </c>
      <c r="H2865">
        <v>22373</v>
      </c>
      <c r="I2865">
        <v>96.610780000000005</v>
      </c>
      <c r="J2865">
        <v>2.4854999999999999E-2</v>
      </c>
      <c r="N2865" s="1"/>
    </row>
    <row r="2866" spans="1:14" x14ac:dyDescent="0.25">
      <c r="A2866" t="s">
        <v>52</v>
      </c>
      <c r="B2866">
        <v>18</v>
      </c>
      <c r="C2866" s="1" t="s">
        <v>5</v>
      </c>
      <c r="D2866" s="1">
        <v>41457</v>
      </c>
      <c r="E2866">
        <v>0</v>
      </c>
      <c r="F2866" t="str">
        <f t="shared" si="44"/>
        <v>Both18Other414570</v>
      </c>
      <c r="G2866" s="23">
        <v>2.2892923999999999</v>
      </c>
      <c r="H2866">
        <v>22392</v>
      </c>
      <c r="I2866">
        <v>93.26688</v>
      </c>
      <c r="J2866">
        <v>2.4320700000000001E-2</v>
      </c>
      <c r="N2866" s="1"/>
    </row>
    <row r="2867" spans="1:14" x14ac:dyDescent="0.25">
      <c r="A2867" t="s">
        <v>52</v>
      </c>
      <c r="B2867">
        <v>18</v>
      </c>
      <c r="C2867" s="1" t="s">
        <v>5</v>
      </c>
      <c r="D2867" s="1">
        <v>41457</v>
      </c>
      <c r="E2867">
        <v>1</v>
      </c>
      <c r="F2867" t="str">
        <f t="shared" si="44"/>
        <v>Both18Other414571</v>
      </c>
      <c r="G2867" s="23">
        <v>1.8429708</v>
      </c>
      <c r="H2867">
        <v>22392</v>
      </c>
      <c r="I2867">
        <v>93.26688</v>
      </c>
      <c r="J2867">
        <v>2.4320700000000001E-2</v>
      </c>
      <c r="N2867" s="1"/>
    </row>
    <row r="2868" spans="1:14" x14ac:dyDescent="0.25">
      <c r="A2868" t="s">
        <v>52</v>
      </c>
      <c r="B2868">
        <v>18</v>
      </c>
      <c r="C2868" s="1" t="s">
        <v>5</v>
      </c>
      <c r="D2868" s="1">
        <v>41432</v>
      </c>
      <c r="E2868">
        <v>0</v>
      </c>
      <c r="F2868" t="str">
        <f t="shared" si="44"/>
        <v>Both18Other414320</v>
      </c>
      <c r="G2868" s="23">
        <v>1.9984978</v>
      </c>
      <c r="H2868">
        <v>21460</v>
      </c>
      <c r="I2868">
        <v>94.474779999999996</v>
      </c>
      <c r="J2868">
        <v>2.3738800000000001E-2</v>
      </c>
      <c r="N2868" s="1"/>
    </row>
    <row r="2869" spans="1:14" x14ac:dyDescent="0.25">
      <c r="A2869" t="s">
        <v>52</v>
      </c>
      <c r="B2869">
        <v>18</v>
      </c>
      <c r="C2869" s="1" t="s">
        <v>5</v>
      </c>
      <c r="D2869" s="1">
        <v>41432</v>
      </c>
      <c r="E2869">
        <v>1</v>
      </c>
      <c r="F2869" t="str">
        <f t="shared" si="44"/>
        <v>Both18Other414321</v>
      </c>
      <c r="G2869" s="23">
        <v>1.5451045999999999</v>
      </c>
      <c r="H2869">
        <v>21460</v>
      </c>
      <c r="I2869">
        <v>94.474779999999996</v>
      </c>
      <c r="J2869">
        <v>2.3738800000000001E-2</v>
      </c>
      <c r="N2869" s="1"/>
    </row>
    <row r="2870" spans="1:14" x14ac:dyDescent="0.25">
      <c r="A2870" t="s">
        <v>52</v>
      </c>
      <c r="B2870">
        <v>18</v>
      </c>
      <c r="C2870" s="1" t="s">
        <v>5</v>
      </c>
      <c r="D2870" s="1">
        <v>41526</v>
      </c>
      <c r="E2870">
        <v>0</v>
      </c>
      <c r="F2870" t="str">
        <f t="shared" si="44"/>
        <v>Both18Other415260</v>
      </c>
      <c r="G2870" s="23">
        <v>1.9822808999999999</v>
      </c>
      <c r="H2870">
        <v>22818</v>
      </c>
      <c r="I2870">
        <v>91.125950000000003</v>
      </c>
      <c r="J2870">
        <v>2.1735600000000001E-2</v>
      </c>
      <c r="N2870" s="1"/>
    </row>
    <row r="2871" spans="1:14" x14ac:dyDescent="0.25">
      <c r="A2871" t="s">
        <v>52</v>
      </c>
      <c r="B2871">
        <v>18</v>
      </c>
      <c r="C2871" s="1" t="s">
        <v>5</v>
      </c>
      <c r="D2871" s="1">
        <v>41526</v>
      </c>
      <c r="E2871">
        <v>1</v>
      </c>
      <c r="F2871" t="str">
        <f t="shared" si="44"/>
        <v>Both18Other415261</v>
      </c>
      <c r="G2871" s="23">
        <v>1.5524313999999999</v>
      </c>
      <c r="H2871">
        <v>22818</v>
      </c>
      <c r="I2871">
        <v>91.125950000000003</v>
      </c>
      <c r="J2871">
        <v>2.1735600000000001E-2</v>
      </c>
      <c r="N2871" s="1"/>
    </row>
    <row r="2872" spans="1:14" x14ac:dyDescent="0.25">
      <c r="A2872" t="s">
        <v>52</v>
      </c>
      <c r="B2872">
        <v>18</v>
      </c>
      <c r="C2872" s="1" t="s">
        <v>5</v>
      </c>
      <c r="D2872" s="1">
        <v>41527</v>
      </c>
      <c r="E2872">
        <v>0</v>
      </c>
      <c r="F2872" t="str">
        <f t="shared" si="44"/>
        <v>Both18Other415270</v>
      </c>
      <c r="G2872" s="23">
        <v>1.5795283</v>
      </c>
      <c r="H2872">
        <v>22817</v>
      </c>
      <c r="I2872">
        <v>81.580889999999997</v>
      </c>
      <c r="J2872">
        <v>1.85519E-2</v>
      </c>
      <c r="N2872" s="1"/>
    </row>
    <row r="2873" spans="1:14" x14ac:dyDescent="0.25">
      <c r="A2873" t="s">
        <v>52</v>
      </c>
      <c r="B2873">
        <v>18</v>
      </c>
      <c r="C2873" s="1" t="s">
        <v>5</v>
      </c>
      <c r="D2873" s="1">
        <v>41527</v>
      </c>
      <c r="E2873">
        <v>1</v>
      </c>
      <c r="F2873" t="str">
        <f t="shared" si="44"/>
        <v>Both18Other415271</v>
      </c>
      <c r="G2873" s="23">
        <v>1.2961841999999999</v>
      </c>
      <c r="H2873">
        <v>22817</v>
      </c>
      <c r="I2873">
        <v>81.580889999999997</v>
      </c>
      <c r="J2873">
        <v>1.85519E-2</v>
      </c>
      <c r="N2873" s="1"/>
    </row>
    <row r="2874" spans="1:14" x14ac:dyDescent="0.25">
      <c r="A2874" t="s">
        <v>52</v>
      </c>
      <c r="B2874">
        <v>18</v>
      </c>
      <c r="C2874" s="1" t="s">
        <v>5</v>
      </c>
      <c r="D2874" s="1">
        <v>41505</v>
      </c>
      <c r="E2874">
        <v>0</v>
      </c>
      <c r="F2874" t="str">
        <f t="shared" si="44"/>
        <v>Both18Other415050</v>
      </c>
      <c r="G2874" s="23">
        <v>2.085178</v>
      </c>
      <c r="H2874">
        <v>22846</v>
      </c>
      <c r="I2874">
        <v>90.145709999999994</v>
      </c>
      <c r="J2874">
        <v>2.2811700000000001E-2</v>
      </c>
      <c r="N2874" s="1"/>
    </row>
    <row r="2875" spans="1:14" x14ac:dyDescent="0.25">
      <c r="A2875" t="s">
        <v>52</v>
      </c>
      <c r="B2875">
        <v>18</v>
      </c>
      <c r="C2875" s="1" t="s">
        <v>5</v>
      </c>
      <c r="D2875" s="1">
        <v>41505</v>
      </c>
      <c r="E2875">
        <v>1</v>
      </c>
      <c r="F2875" t="str">
        <f t="shared" si="44"/>
        <v>Both18Other415051</v>
      </c>
      <c r="G2875" s="23">
        <v>1.6381068000000001</v>
      </c>
      <c r="H2875">
        <v>22846</v>
      </c>
      <c r="I2875">
        <v>90.145709999999994</v>
      </c>
      <c r="J2875">
        <v>2.2811700000000001E-2</v>
      </c>
      <c r="N2875" s="1"/>
    </row>
    <row r="2876" spans="1:14" x14ac:dyDescent="0.25">
      <c r="A2876" t="s">
        <v>52</v>
      </c>
      <c r="B2876">
        <v>18</v>
      </c>
      <c r="C2876" s="1" t="s">
        <v>5</v>
      </c>
      <c r="D2876" s="1">
        <v>41474</v>
      </c>
      <c r="E2876">
        <v>0</v>
      </c>
      <c r="F2876" t="str">
        <f t="shared" si="44"/>
        <v>Both18Other414740</v>
      </c>
      <c r="G2876" s="23">
        <v>1.8606472999999999</v>
      </c>
      <c r="H2876">
        <v>22721</v>
      </c>
      <c r="I2876">
        <v>89.762730000000005</v>
      </c>
      <c r="J2876">
        <v>2.1303599999999999E-2</v>
      </c>
      <c r="N2876" s="1"/>
    </row>
    <row r="2877" spans="1:14" x14ac:dyDescent="0.25">
      <c r="A2877" t="s">
        <v>52</v>
      </c>
      <c r="B2877">
        <v>18</v>
      </c>
      <c r="C2877" s="1" t="s">
        <v>5</v>
      </c>
      <c r="D2877" s="1">
        <v>41474</v>
      </c>
      <c r="E2877">
        <v>1</v>
      </c>
      <c r="F2877" t="str">
        <f t="shared" si="44"/>
        <v>Both18Other414741</v>
      </c>
      <c r="G2877" s="23">
        <v>1.4612992</v>
      </c>
      <c r="H2877">
        <v>22721</v>
      </c>
      <c r="I2877">
        <v>89.762730000000005</v>
      </c>
      <c r="J2877">
        <v>2.1303599999999999E-2</v>
      </c>
      <c r="N2877" s="1"/>
    </row>
    <row r="2878" spans="1:14" x14ac:dyDescent="0.25">
      <c r="A2878" t="s">
        <v>52</v>
      </c>
      <c r="B2878">
        <v>18</v>
      </c>
      <c r="C2878" s="1" t="s">
        <v>5</v>
      </c>
      <c r="D2878" s="1">
        <v>41453</v>
      </c>
      <c r="E2878">
        <v>0</v>
      </c>
      <c r="F2878" t="str">
        <f t="shared" si="44"/>
        <v>Both18Other414530</v>
      </c>
      <c r="G2878" s="23">
        <v>2.2430058000000002</v>
      </c>
      <c r="H2878">
        <v>22332</v>
      </c>
      <c r="I2878">
        <v>96.271100000000004</v>
      </c>
      <c r="J2878">
        <v>2.46888E-2</v>
      </c>
      <c r="N2878" s="1"/>
    </row>
    <row r="2879" spans="1:14" x14ac:dyDescent="0.25">
      <c r="A2879" t="s">
        <v>52</v>
      </c>
      <c r="B2879">
        <v>18</v>
      </c>
      <c r="C2879" s="1" t="s">
        <v>5</v>
      </c>
      <c r="D2879" s="1">
        <v>41453</v>
      </c>
      <c r="E2879">
        <v>1</v>
      </c>
      <c r="F2879" t="str">
        <f t="shared" si="44"/>
        <v>Both18Other414531</v>
      </c>
      <c r="G2879" s="23">
        <v>1.7056381</v>
      </c>
      <c r="H2879">
        <v>22332</v>
      </c>
      <c r="I2879">
        <v>96.271100000000004</v>
      </c>
      <c r="J2879">
        <v>2.46888E-2</v>
      </c>
      <c r="N2879" s="1"/>
    </row>
    <row r="2880" spans="1:14" x14ac:dyDescent="0.25">
      <c r="A2880" t="s">
        <v>52</v>
      </c>
      <c r="B2880">
        <v>18</v>
      </c>
      <c r="C2880" s="1" t="s">
        <v>5</v>
      </c>
      <c r="D2880" s="1" t="s">
        <v>36</v>
      </c>
      <c r="E2880">
        <v>0</v>
      </c>
      <c r="F2880" t="str">
        <f t="shared" si="44"/>
        <v>Both18OtherAverage Event Day0</v>
      </c>
      <c r="G2880" s="23">
        <v>2.0483533999999999</v>
      </c>
      <c r="H2880">
        <v>22469.88</v>
      </c>
      <c r="I2880">
        <v>91.607929999999996</v>
      </c>
      <c r="J2880">
        <v>8.1399000000000003E-3</v>
      </c>
      <c r="N2880" s="1"/>
    </row>
    <row r="2881" spans="1:14" x14ac:dyDescent="0.25">
      <c r="A2881" t="s">
        <v>52</v>
      </c>
      <c r="B2881">
        <v>18</v>
      </c>
      <c r="C2881" s="1" t="s">
        <v>5</v>
      </c>
      <c r="D2881" s="1" t="s">
        <v>36</v>
      </c>
      <c r="E2881">
        <v>1</v>
      </c>
      <c r="F2881" t="str">
        <f t="shared" si="44"/>
        <v>Both18OtherAverage Event Day1</v>
      </c>
      <c r="G2881" s="23">
        <v>1.6136031</v>
      </c>
      <c r="H2881">
        <v>22469.88</v>
      </c>
      <c r="I2881">
        <v>91.607929999999996</v>
      </c>
      <c r="J2881">
        <v>8.1399000000000003E-3</v>
      </c>
      <c r="N2881" s="1"/>
    </row>
    <row r="2882" spans="1:14" x14ac:dyDescent="0.25">
      <c r="A2882" t="s">
        <v>52</v>
      </c>
      <c r="B2882">
        <v>18</v>
      </c>
      <c r="C2882" s="1" t="s">
        <v>6</v>
      </c>
      <c r="D2882" s="1">
        <v>41456</v>
      </c>
      <c r="E2882">
        <v>0</v>
      </c>
      <c r="F2882" t="str">
        <f t="shared" si="44"/>
        <v>Both18Sierra414560</v>
      </c>
      <c r="G2882" s="23">
        <v>2.8245231</v>
      </c>
      <c r="H2882">
        <v>9739</v>
      </c>
      <c r="I2882">
        <v>103.2329</v>
      </c>
      <c r="J2882">
        <v>4.22803E-2</v>
      </c>
      <c r="N2882" s="1"/>
    </row>
    <row r="2883" spans="1:14" x14ac:dyDescent="0.25">
      <c r="A2883" t="s">
        <v>52</v>
      </c>
      <c r="B2883">
        <v>18</v>
      </c>
      <c r="C2883" s="1" t="s">
        <v>6</v>
      </c>
      <c r="D2883" s="1">
        <v>41456</v>
      </c>
      <c r="E2883">
        <v>1</v>
      </c>
      <c r="F2883" t="str">
        <f t="shared" ref="F2883:F2946" si="45">CONCATENATE(A2883,B2883,C2883,D2883,E2883)</f>
        <v>Both18Sierra414561</v>
      </c>
      <c r="G2883" s="23">
        <v>2.0434782</v>
      </c>
      <c r="H2883">
        <v>9739</v>
      </c>
      <c r="I2883">
        <v>103.2329</v>
      </c>
      <c r="J2883">
        <v>4.22803E-2</v>
      </c>
      <c r="N2883" s="1"/>
    </row>
    <row r="2884" spans="1:14" x14ac:dyDescent="0.25">
      <c r="A2884" t="s">
        <v>52</v>
      </c>
      <c r="B2884">
        <v>18</v>
      </c>
      <c r="C2884" s="1" t="s">
        <v>6</v>
      </c>
      <c r="D2884" s="1">
        <v>41457</v>
      </c>
      <c r="E2884">
        <v>0</v>
      </c>
      <c r="F2884" t="str">
        <f t="shared" si="45"/>
        <v>Both18Sierra414570</v>
      </c>
      <c r="G2884" s="23">
        <v>3.1417953999999999</v>
      </c>
      <c r="H2884">
        <v>9738</v>
      </c>
      <c r="I2884">
        <v>99.77825</v>
      </c>
      <c r="J2884">
        <v>4.2065699999999998E-2</v>
      </c>
      <c r="N2884" s="1"/>
    </row>
    <row r="2885" spans="1:14" x14ac:dyDescent="0.25">
      <c r="A2885" t="s">
        <v>52</v>
      </c>
      <c r="B2885">
        <v>18</v>
      </c>
      <c r="C2885" s="1" t="s">
        <v>6</v>
      </c>
      <c r="D2885" s="1">
        <v>41457</v>
      </c>
      <c r="E2885">
        <v>1</v>
      </c>
      <c r="F2885" t="str">
        <f t="shared" si="45"/>
        <v>Both18Sierra414571</v>
      </c>
      <c r="G2885" s="23">
        <v>2.2955595</v>
      </c>
      <c r="H2885">
        <v>9738</v>
      </c>
      <c r="I2885">
        <v>99.77825</v>
      </c>
      <c r="J2885">
        <v>4.2065699999999998E-2</v>
      </c>
      <c r="N2885" s="1"/>
    </row>
    <row r="2886" spans="1:14" x14ac:dyDescent="0.25">
      <c r="A2886" t="s">
        <v>52</v>
      </c>
      <c r="B2886">
        <v>18</v>
      </c>
      <c r="C2886" s="1" t="s">
        <v>6</v>
      </c>
      <c r="D2886" s="1">
        <v>41432</v>
      </c>
      <c r="E2886">
        <v>0</v>
      </c>
      <c r="F2886" t="str">
        <f t="shared" si="45"/>
        <v>Both18Sierra414320</v>
      </c>
      <c r="G2886" s="23">
        <v>2.6900683000000001</v>
      </c>
      <c r="H2886">
        <v>9602</v>
      </c>
      <c r="I2886">
        <v>100.18</v>
      </c>
      <c r="J2886">
        <v>4.0805599999999997E-2</v>
      </c>
      <c r="N2886" s="1"/>
    </row>
    <row r="2887" spans="1:14" x14ac:dyDescent="0.25">
      <c r="A2887" t="s">
        <v>52</v>
      </c>
      <c r="B2887">
        <v>18</v>
      </c>
      <c r="C2887" s="1" t="s">
        <v>6</v>
      </c>
      <c r="D2887" s="1">
        <v>41432</v>
      </c>
      <c r="E2887">
        <v>1</v>
      </c>
      <c r="F2887" t="str">
        <f t="shared" si="45"/>
        <v>Both18Sierra414321</v>
      </c>
      <c r="G2887" s="23">
        <v>1.8092756000000001</v>
      </c>
      <c r="H2887">
        <v>9602</v>
      </c>
      <c r="I2887">
        <v>100.18</v>
      </c>
      <c r="J2887">
        <v>4.0805599999999997E-2</v>
      </c>
      <c r="N2887" s="1"/>
    </row>
    <row r="2888" spans="1:14" x14ac:dyDescent="0.25">
      <c r="A2888" t="s">
        <v>52</v>
      </c>
      <c r="B2888">
        <v>18</v>
      </c>
      <c r="C2888" s="1" t="s">
        <v>6</v>
      </c>
      <c r="D2888" s="1">
        <v>41526</v>
      </c>
      <c r="E2888">
        <v>0</v>
      </c>
      <c r="F2888" t="str">
        <f t="shared" si="45"/>
        <v>Both18Sierra415260</v>
      </c>
      <c r="G2888" s="23">
        <v>2.4365149000000002</v>
      </c>
      <c r="H2888">
        <v>9730</v>
      </c>
      <c r="I2888">
        <v>96.172380000000004</v>
      </c>
      <c r="J2888">
        <v>3.6420300000000003E-2</v>
      </c>
      <c r="N2888" s="1"/>
    </row>
    <row r="2889" spans="1:14" x14ac:dyDescent="0.25">
      <c r="A2889" t="s">
        <v>52</v>
      </c>
      <c r="B2889">
        <v>18</v>
      </c>
      <c r="C2889" s="1" t="s">
        <v>6</v>
      </c>
      <c r="D2889" s="1">
        <v>41526</v>
      </c>
      <c r="E2889">
        <v>1</v>
      </c>
      <c r="F2889" t="str">
        <f t="shared" si="45"/>
        <v>Both18Sierra415261</v>
      </c>
      <c r="G2889" s="23">
        <v>1.7307393</v>
      </c>
      <c r="H2889">
        <v>9730</v>
      </c>
      <c r="I2889">
        <v>96.172380000000004</v>
      </c>
      <c r="J2889">
        <v>3.6420300000000003E-2</v>
      </c>
      <c r="N2889" s="1"/>
    </row>
    <row r="2890" spans="1:14" x14ac:dyDescent="0.25">
      <c r="A2890" t="s">
        <v>52</v>
      </c>
      <c r="B2890">
        <v>18</v>
      </c>
      <c r="C2890" s="1" t="s">
        <v>6</v>
      </c>
      <c r="D2890" s="1">
        <v>41527</v>
      </c>
      <c r="E2890">
        <v>0</v>
      </c>
      <c r="F2890" t="str">
        <f t="shared" si="45"/>
        <v>Both18Sierra415270</v>
      </c>
      <c r="G2890" s="23">
        <v>2.0995683999999999</v>
      </c>
      <c r="H2890">
        <v>9724</v>
      </c>
      <c r="I2890">
        <v>85.746989999999997</v>
      </c>
      <c r="J2890">
        <v>3.2195300000000003E-2</v>
      </c>
      <c r="N2890" s="1"/>
    </row>
    <row r="2891" spans="1:14" x14ac:dyDescent="0.25">
      <c r="A2891" t="s">
        <v>52</v>
      </c>
      <c r="B2891">
        <v>18</v>
      </c>
      <c r="C2891" s="1" t="s">
        <v>6</v>
      </c>
      <c r="D2891" s="1">
        <v>41527</v>
      </c>
      <c r="E2891">
        <v>1</v>
      </c>
      <c r="F2891" t="str">
        <f t="shared" si="45"/>
        <v>Both18Sierra415271</v>
      </c>
      <c r="G2891" s="23">
        <v>1.5696695000000001</v>
      </c>
      <c r="H2891">
        <v>9724</v>
      </c>
      <c r="I2891">
        <v>85.746989999999997</v>
      </c>
      <c r="J2891">
        <v>3.2195300000000003E-2</v>
      </c>
      <c r="N2891" s="1"/>
    </row>
    <row r="2892" spans="1:14" x14ac:dyDescent="0.25">
      <c r="A2892" t="s">
        <v>52</v>
      </c>
      <c r="B2892">
        <v>18</v>
      </c>
      <c r="C2892" s="1" t="s">
        <v>6</v>
      </c>
      <c r="D2892" s="1">
        <v>41505</v>
      </c>
      <c r="E2892">
        <v>0</v>
      </c>
      <c r="F2892" t="str">
        <f t="shared" si="45"/>
        <v>Both18Sierra415050</v>
      </c>
      <c r="G2892" s="23">
        <v>2.4229560999999999</v>
      </c>
      <c r="H2892">
        <v>9730</v>
      </c>
      <c r="I2892">
        <v>96.571550000000002</v>
      </c>
      <c r="J2892">
        <v>3.6809599999999998E-2</v>
      </c>
      <c r="N2892" s="1"/>
    </row>
    <row r="2893" spans="1:14" x14ac:dyDescent="0.25">
      <c r="A2893" t="s">
        <v>52</v>
      </c>
      <c r="B2893">
        <v>18</v>
      </c>
      <c r="C2893" s="1" t="s">
        <v>6</v>
      </c>
      <c r="D2893" s="1">
        <v>41505</v>
      </c>
      <c r="E2893">
        <v>1</v>
      </c>
      <c r="F2893" t="str">
        <f t="shared" si="45"/>
        <v>Both18Sierra415051</v>
      </c>
      <c r="G2893" s="23">
        <v>1.8046293</v>
      </c>
      <c r="H2893">
        <v>9730</v>
      </c>
      <c r="I2893">
        <v>96.571550000000002</v>
      </c>
      <c r="J2893">
        <v>3.6809599999999998E-2</v>
      </c>
      <c r="N2893" s="1"/>
    </row>
    <row r="2894" spans="1:14" x14ac:dyDescent="0.25">
      <c r="A2894" t="s">
        <v>52</v>
      </c>
      <c r="B2894">
        <v>18</v>
      </c>
      <c r="C2894" s="1" t="s">
        <v>6</v>
      </c>
      <c r="D2894" s="1">
        <v>41474</v>
      </c>
      <c r="E2894">
        <v>0</v>
      </c>
      <c r="F2894" t="str">
        <f t="shared" si="45"/>
        <v>Both18Sierra414740</v>
      </c>
      <c r="G2894" s="23">
        <v>2.5344948999999999</v>
      </c>
      <c r="H2894">
        <v>9734</v>
      </c>
      <c r="I2894">
        <v>97.22269</v>
      </c>
      <c r="J2894">
        <v>3.7812699999999998E-2</v>
      </c>
      <c r="N2894" s="1"/>
    </row>
    <row r="2895" spans="1:14" x14ac:dyDescent="0.25">
      <c r="A2895" t="s">
        <v>52</v>
      </c>
      <c r="B2895">
        <v>18</v>
      </c>
      <c r="C2895" s="1" t="s">
        <v>6</v>
      </c>
      <c r="D2895" s="1">
        <v>41474</v>
      </c>
      <c r="E2895">
        <v>1</v>
      </c>
      <c r="F2895" t="str">
        <f t="shared" si="45"/>
        <v>Both18Sierra414741</v>
      </c>
      <c r="G2895" s="23">
        <v>1.8008648</v>
      </c>
      <c r="H2895">
        <v>9734</v>
      </c>
      <c r="I2895">
        <v>97.22269</v>
      </c>
      <c r="J2895">
        <v>3.7812699999999998E-2</v>
      </c>
      <c r="N2895" s="1"/>
    </row>
    <row r="2896" spans="1:14" x14ac:dyDescent="0.25">
      <c r="A2896" t="s">
        <v>52</v>
      </c>
      <c r="B2896">
        <v>18</v>
      </c>
      <c r="C2896" s="1" t="s">
        <v>6</v>
      </c>
      <c r="D2896" s="1">
        <v>41453</v>
      </c>
      <c r="E2896">
        <v>0</v>
      </c>
      <c r="F2896" t="str">
        <f t="shared" si="45"/>
        <v>Both18Sierra414530</v>
      </c>
      <c r="G2896" s="23">
        <v>2.7617015999999999</v>
      </c>
      <c r="H2896">
        <v>9746</v>
      </c>
      <c r="I2896">
        <v>99.805689999999998</v>
      </c>
      <c r="J2896">
        <v>4.0202799999999997E-2</v>
      </c>
      <c r="N2896" s="1"/>
    </row>
    <row r="2897" spans="1:14" x14ac:dyDescent="0.25">
      <c r="A2897" t="s">
        <v>52</v>
      </c>
      <c r="B2897">
        <v>18</v>
      </c>
      <c r="C2897" s="1" t="s">
        <v>6</v>
      </c>
      <c r="D2897" s="1">
        <v>41453</v>
      </c>
      <c r="E2897">
        <v>1</v>
      </c>
      <c r="F2897" t="str">
        <f t="shared" si="45"/>
        <v>Both18Sierra414531</v>
      </c>
      <c r="G2897" s="23">
        <v>1.8610495</v>
      </c>
      <c r="H2897">
        <v>9746</v>
      </c>
      <c r="I2897">
        <v>99.805689999999998</v>
      </c>
      <c r="J2897">
        <v>4.0202799999999997E-2</v>
      </c>
      <c r="N2897" s="1"/>
    </row>
    <row r="2898" spans="1:14" x14ac:dyDescent="0.25">
      <c r="A2898" t="s">
        <v>52</v>
      </c>
      <c r="B2898">
        <v>18</v>
      </c>
      <c r="C2898" s="1" t="s">
        <v>6</v>
      </c>
      <c r="D2898" s="1" t="s">
        <v>36</v>
      </c>
      <c r="E2898">
        <v>0</v>
      </c>
      <c r="F2898" t="str">
        <f t="shared" si="45"/>
        <v>Both18SierraAverage Event Day0</v>
      </c>
      <c r="G2898" s="23">
        <v>2.6152025999999999</v>
      </c>
      <c r="H2898">
        <v>9717.875</v>
      </c>
      <c r="I2898">
        <v>97.34442</v>
      </c>
      <c r="J2898">
        <v>1.38128E-2</v>
      </c>
      <c r="N2898" s="1"/>
    </row>
    <row r="2899" spans="1:14" x14ac:dyDescent="0.25">
      <c r="A2899" t="s">
        <v>52</v>
      </c>
      <c r="B2899">
        <v>18</v>
      </c>
      <c r="C2899" s="1" t="s">
        <v>6</v>
      </c>
      <c r="D2899" s="1" t="s">
        <v>36</v>
      </c>
      <c r="E2899">
        <v>1</v>
      </c>
      <c r="F2899" t="str">
        <f t="shared" si="45"/>
        <v>Both18SierraAverage Event Day1</v>
      </c>
      <c r="G2899" s="23">
        <v>1.8647419999999999</v>
      </c>
      <c r="H2899">
        <v>9717.875</v>
      </c>
      <c r="I2899">
        <v>97.34442</v>
      </c>
      <c r="J2899">
        <v>1.38128E-2</v>
      </c>
      <c r="N2899" s="1"/>
    </row>
    <row r="2900" spans="1:14" x14ac:dyDescent="0.25">
      <c r="A2900" t="s">
        <v>52</v>
      </c>
      <c r="B2900">
        <v>18</v>
      </c>
      <c r="C2900" s="1" t="s">
        <v>7</v>
      </c>
      <c r="D2900" s="1">
        <v>41456</v>
      </c>
      <c r="E2900">
        <v>0</v>
      </c>
      <c r="F2900" t="str">
        <f t="shared" si="45"/>
        <v>Both18Stockton414560</v>
      </c>
      <c r="G2900" s="23">
        <v>2.9481052999999999</v>
      </c>
      <c r="H2900">
        <v>9283</v>
      </c>
      <c r="I2900">
        <v>102.2257</v>
      </c>
      <c r="J2900">
        <v>4.1816600000000002E-2</v>
      </c>
      <c r="N2900" s="1"/>
    </row>
    <row r="2901" spans="1:14" x14ac:dyDescent="0.25">
      <c r="A2901" t="s">
        <v>52</v>
      </c>
      <c r="B2901">
        <v>18</v>
      </c>
      <c r="C2901" s="1" t="s">
        <v>7</v>
      </c>
      <c r="D2901" s="1">
        <v>41456</v>
      </c>
      <c r="E2901">
        <v>1</v>
      </c>
      <c r="F2901" t="str">
        <f t="shared" si="45"/>
        <v>Both18Stockton414561</v>
      </c>
      <c r="G2901" s="23">
        <v>2.3484911999999998</v>
      </c>
      <c r="H2901">
        <v>9283</v>
      </c>
      <c r="I2901">
        <v>102.2257</v>
      </c>
      <c r="J2901">
        <v>4.1816600000000002E-2</v>
      </c>
      <c r="N2901" s="1"/>
    </row>
    <row r="2902" spans="1:14" x14ac:dyDescent="0.25">
      <c r="A2902" t="s">
        <v>52</v>
      </c>
      <c r="B2902">
        <v>18</v>
      </c>
      <c r="C2902" s="1" t="s">
        <v>7</v>
      </c>
      <c r="D2902" s="1">
        <v>41457</v>
      </c>
      <c r="E2902">
        <v>0</v>
      </c>
      <c r="F2902" t="str">
        <f t="shared" si="45"/>
        <v>Both18Stockton414570</v>
      </c>
      <c r="G2902" s="23">
        <v>3.1400695000000001</v>
      </c>
      <c r="H2902">
        <v>9279</v>
      </c>
      <c r="I2902">
        <v>104.1985</v>
      </c>
      <c r="J2902">
        <v>4.3744400000000003E-2</v>
      </c>
      <c r="N2902" s="1"/>
    </row>
    <row r="2903" spans="1:14" x14ac:dyDescent="0.25">
      <c r="A2903" t="s">
        <v>52</v>
      </c>
      <c r="B2903">
        <v>18</v>
      </c>
      <c r="C2903" s="1" t="s">
        <v>7</v>
      </c>
      <c r="D2903" s="1">
        <v>41457</v>
      </c>
      <c r="E2903">
        <v>1</v>
      </c>
      <c r="F2903" t="str">
        <f t="shared" si="45"/>
        <v>Both18Stockton414571</v>
      </c>
      <c r="G2903" s="23">
        <v>2.5423708999999999</v>
      </c>
      <c r="H2903">
        <v>9279</v>
      </c>
      <c r="I2903">
        <v>104.1985</v>
      </c>
      <c r="J2903">
        <v>4.3744400000000003E-2</v>
      </c>
      <c r="N2903" s="1"/>
    </row>
    <row r="2904" spans="1:14" x14ac:dyDescent="0.25">
      <c r="A2904" t="s">
        <v>52</v>
      </c>
      <c r="B2904">
        <v>18</v>
      </c>
      <c r="C2904" s="1" t="s">
        <v>7</v>
      </c>
      <c r="D2904" s="1">
        <v>41432</v>
      </c>
      <c r="E2904">
        <v>0</v>
      </c>
      <c r="F2904" t="str">
        <f t="shared" si="45"/>
        <v>Both18Stockton414320</v>
      </c>
      <c r="G2904" s="23">
        <v>2.3688539999999998</v>
      </c>
      <c r="H2904">
        <v>9238</v>
      </c>
      <c r="I2904">
        <v>97.103549999999998</v>
      </c>
      <c r="J2904">
        <v>3.87582E-2</v>
      </c>
      <c r="N2904" s="1"/>
    </row>
    <row r="2905" spans="1:14" x14ac:dyDescent="0.25">
      <c r="A2905" t="s">
        <v>52</v>
      </c>
      <c r="B2905">
        <v>18</v>
      </c>
      <c r="C2905" s="1" t="s">
        <v>7</v>
      </c>
      <c r="D2905" s="1">
        <v>41432</v>
      </c>
      <c r="E2905">
        <v>1</v>
      </c>
      <c r="F2905" t="str">
        <f t="shared" si="45"/>
        <v>Both18Stockton414321</v>
      </c>
      <c r="G2905" s="23">
        <v>1.7553204</v>
      </c>
      <c r="H2905">
        <v>9238</v>
      </c>
      <c r="I2905">
        <v>97.103549999999998</v>
      </c>
      <c r="J2905">
        <v>3.87582E-2</v>
      </c>
      <c r="N2905" s="1"/>
    </row>
    <row r="2906" spans="1:14" x14ac:dyDescent="0.25">
      <c r="A2906" t="s">
        <v>52</v>
      </c>
      <c r="B2906">
        <v>18</v>
      </c>
      <c r="C2906" s="1" t="s">
        <v>7</v>
      </c>
      <c r="D2906" s="1">
        <v>41526</v>
      </c>
      <c r="E2906">
        <v>0</v>
      </c>
      <c r="F2906" t="str">
        <f t="shared" si="45"/>
        <v>Both18Stockton415260</v>
      </c>
      <c r="G2906" s="23">
        <v>2.4530349999999999</v>
      </c>
      <c r="H2906">
        <v>9251</v>
      </c>
      <c r="I2906">
        <v>96.898200000000003</v>
      </c>
      <c r="J2906">
        <v>3.8179699999999997E-2</v>
      </c>
      <c r="N2906" s="1"/>
    </row>
    <row r="2907" spans="1:14" x14ac:dyDescent="0.25">
      <c r="A2907" t="s">
        <v>52</v>
      </c>
      <c r="B2907">
        <v>18</v>
      </c>
      <c r="C2907" s="1" t="s">
        <v>7</v>
      </c>
      <c r="D2907" s="1">
        <v>41526</v>
      </c>
      <c r="E2907">
        <v>1</v>
      </c>
      <c r="F2907" t="str">
        <f t="shared" si="45"/>
        <v>Both18Stockton415261</v>
      </c>
      <c r="G2907" s="23">
        <v>1.9595260000000001</v>
      </c>
      <c r="H2907">
        <v>9251</v>
      </c>
      <c r="I2907">
        <v>96.898200000000003</v>
      </c>
      <c r="J2907">
        <v>3.8179699999999997E-2</v>
      </c>
      <c r="N2907" s="1"/>
    </row>
    <row r="2908" spans="1:14" x14ac:dyDescent="0.25">
      <c r="A2908" t="s">
        <v>52</v>
      </c>
      <c r="B2908">
        <v>18</v>
      </c>
      <c r="C2908" s="1" t="s">
        <v>7</v>
      </c>
      <c r="D2908" s="1">
        <v>41527</v>
      </c>
      <c r="E2908">
        <v>0</v>
      </c>
      <c r="F2908" t="str">
        <f t="shared" si="45"/>
        <v>Both18Stockton415270</v>
      </c>
      <c r="G2908" s="23">
        <v>1.8911891000000001</v>
      </c>
      <c r="H2908">
        <v>9250</v>
      </c>
      <c r="I2908">
        <v>83.977329999999995</v>
      </c>
      <c r="J2908">
        <v>3.1704599999999999E-2</v>
      </c>
      <c r="N2908" s="1"/>
    </row>
    <row r="2909" spans="1:14" x14ac:dyDescent="0.25">
      <c r="A2909" t="s">
        <v>52</v>
      </c>
      <c r="B2909">
        <v>18</v>
      </c>
      <c r="C2909" s="1" t="s">
        <v>7</v>
      </c>
      <c r="D2909" s="1">
        <v>41527</v>
      </c>
      <c r="E2909">
        <v>1</v>
      </c>
      <c r="F2909" t="str">
        <f t="shared" si="45"/>
        <v>Both18Stockton415271</v>
      </c>
      <c r="G2909" s="23">
        <v>1.5793261000000001</v>
      </c>
      <c r="H2909">
        <v>9250</v>
      </c>
      <c r="I2909">
        <v>83.977329999999995</v>
      </c>
      <c r="J2909">
        <v>3.1704599999999999E-2</v>
      </c>
      <c r="N2909" s="1"/>
    </row>
    <row r="2910" spans="1:14" x14ac:dyDescent="0.25">
      <c r="A2910" t="s">
        <v>52</v>
      </c>
      <c r="B2910">
        <v>18</v>
      </c>
      <c r="C2910" s="1" t="s">
        <v>7</v>
      </c>
      <c r="D2910" s="1">
        <v>41505</v>
      </c>
      <c r="E2910">
        <v>0</v>
      </c>
      <c r="F2910" t="str">
        <f t="shared" si="45"/>
        <v>Both18Stockton415050</v>
      </c>
      <c r="G2910" s="23">
        <v>2.8466604000000002</v>
      </c>
      <c r="H2910">
        <v>9261</v>
      </c>
      <c r="I2910">
        <v>96.724980000000002</v>
      </c>
      <c r="J2910">
        <v>4.1248100000000003E-2</v>
      </c>
      <c r="N2910" s="1"/>
    </row>
    <row r="2911" spans="1:14" x14ac:dyDescent="0.25">
      <c r="A2911" t="s">
        <v>52</v>
      </c>
      <c r="B2911">
        <v>18</v>
      </c>
      <c r="C2911" s="1" t="s">
        <v>7</v>
      </c>
      <c r="D2911" s="1">
        <v>41505</v>
      </c>
      <c r="E2911">
        <v>1</v>
      </c>
      <c r="F2911" t="str">
        <f t="shared" si="45"/>
        <v>Both18Stockton415051</v>
      </c>
      <c r="G2911" s="23">
        <v>2.28687</v>
      </c>
      <c r="H2911">
        <v>9261</v>
      </c>
      <c r="I2911">
        <v>96.724980000000002</v>
      </c>
      <c r="J2911">
        <v>4.1248100000000003E-2</v>
      </c>
      <c r="N2911" s="1"/>
    </row>
    <row r="2912" spans="1:14" x14ac:dyDescent="0.25">
      <c r="A2912" t="s">
        <v>52</v>
      </c>
      <c r="B2912">
        <v>18</v>
      </c>
      <c r="C2912" s="1" t="s">
        <v>7</v>
      </c>
      <c r="D2912" s="1">
        <v>41474</v>
      </c>
      <c r="E2912">
        <v>0</v>
      </c>
      <c r="F2912" t="str">
        <f t="shared" si="45"/>
        <v>Both18Stockton414740</v>
      </c>
      <c r="G2912" s="23">
        <v>2.2725249999999999</v>
      </c>
      <c r="H2912">
        <v>9261</v>
      </c>
      <c r="I2912">
        <v>95.723709999999997</v>
      </c>
      <c r="J2912">
        <v>3.6972499999999998E-2</v>
      </c>
      <c r="N2912" s="1"/>
    </row>
    <row r="2913" spans="1:14" x14ac:dyDescent="0.25">
      <c r="A2913" t="s">
        <v>52</v>
      </c>
      <c r="B2913">
        <v>18</v>
      </c>
      <c r="C2913" s="1" t="s">
        <v>7</v>
      </c>
      <c r="D2913" s="1">
        <v>41474</v>
      </c>
      <c r="E2913">
        <v>1</v>
      </c>
      <c r="F2913" t="str">
        <f t="shared" si="45"/>
        <v>Both18Stockton414741</v>
      </c>
      <c r="G2913" s="23">
        <v>1.8174589000000001</v>
      </c>
      <c r="H2913">
        <v>9261</v>
      </c>
      <c r="I2913">
        <v>95.723709999999997</v>
      </c>
      <c r="J2913">
        <v>3.6972499999999998E-2</v>
      </c>
      <c r="N2913" s="1"/>
    </row>
    <row r="2914" spans="1:14" x14ac:dyDescent="0.25">
      <c r="A2914" t="s">
        <v>52</v>
      </c>
      <c r="B2914">
        <v>18</v>
      </c>
      <c r="C2914" s="1" t="s">
        <v>7</v>
      </c>
      <c r="D2914" s="1">
        <v>41453</v>
      </c>
      <c r="E2914">
        <v>0</v>
      </c>
      <c r="F2914" t="str">
        <f t="shared" si="45"/>
        <v>Both18Stockton414530</v>
      </c>
      <c r="G2914" s="23">
        <v>2.8216225000000001</v>
      </c>
      <c r="H2914">
        <v>9287</v>
      </c>
      <c r="I2914">
        <v>101.6982</v>
      </c>
      <c r="J2914">
        <v>4.2482399999999997E-2</v>
      </c>
      <c r="N2914" s="1"/>
    </row>
    <row r="2915" spans="1:14" x14ac:dyDescent="0.25">
      <c r="A2915" t="s">
        <v>52</v>
      </c>
      <c r="B2915">
        <v>18</v>
      </c>
      <c r="C2915" s="1" t="s">
        <v>7</v>
      </c>
      <c r="D2915" s="1">
        <v>41453</v>
      </c>
      <c r="E2915">
        <v>1</v>
      </c>
      <c r="F2915" t="str">
        <f t="shared" si="45"/>
        <v>Both18Stockton414531</v>
      </c>
      <c r="G2915" s="23">
        <v>2.1805945000000002</v>
      </c>
      <c r="H2915">
        <v>9287</v>
      </c>
      <c r="I2915">
        <v>101.6982</v>
      </c>
      <c r="J2915">
        <v>4.2482399999999997E-2</v>
      </c>
      <c r="N2915" s="1"/>
    </row>
    <row r="2916" spans="1:14" x14ac:dyDescent="0.25">
      <c r="A2916" t="s">
        <v>52</v>
      </c>
      <c r="B2916">
        <v>18</v>
      </c>
      <c r="C2916" s="1" t="s">
        <v>7</v>
      </c>
      <c r="D2916" s="1" t="s">
        <v>36</v>
      </c>
      <c r="E2916">
        <v>0</v>
      </c>
      <c r="F2916" t="str">
        <f t="shared" si="45"/>
        <v>Both18StocktonAverage Event Day0</v>
      </c>
      <c r="G2916" s="23">
        <v>2.5949376000000002</v>
      </c>
      <c r="H2916">
        <v>9263.75</v>
      </c>
      <c r="I2916">
        <v>97.337450000000004</v>
      </c>
      <c r="J2916">
        <v>1.4228599999999999E-2</v>
      </c>
      <c r="N2916" s="1"/>
    </row>
    <row r="2917" spans="1:14" x14ac:dyDescent="0.25">
      <c r="A2917" t="s">
        <v>52</v>
      </c>
      <c r="B2917">
        <v>18</v>
      </c>
      <c r="C2917" s="1" t="s">
        <v>7</v>
      </c>
      <c r="D2917" s="1" t="s">
        <v>36</v>
      </c>
      <c r="E2917">
        <v>1</v>
      </c>
      <c r="F2917" t="str">
        <f t="shared" si="45"/>
        <v>Both18StocktonAverage Event Day1</v>
      </c>
      <c r="G2917" s="23">
        <v>2.0597911999999998</v>
      </c>
      <c r="H2917">
        <v>9263.75</v>
      </c>
      <c r="I2917">
        <v>97.337450000000004</v>
      </c>
      <c r="J2917">
        <v>1.4228599999999999E-2</v>
      </c>
      <c r="N2917" s="1"/>
    </row>
    <row r="2918" spans="1:14" x14ac:dyDescent="0.25">
      <c r="A2918" t="s">
        <v>52</v>
      </c>
      <c r="B2918">
        <v>19</v>
      </c>
      <c r="C2918" s="1" t="s">
        <v>17</v>
      </c>
      <c r="D2918" s="1">
        <v>41456</v>
      </c>
      <c r="E2918">
        <v>0</v>
      </c>
      <c r="F2918" t="str">
        <f t="shared" si="45"/>
        <v>Both19All414560</v>
      </c>
      <c r="G2918" s="23">
        <v>2.2106735999999998</v>
      </c>
      <c r="H2918">
        <v>117919</v>
      </c>
      <c r="I2918">
        <v>91.395179999999996</v>
      </c>
      <c r="J2918">
        <v>1.07107E-2</v>
      </c>
      <c r="N2918" s="1"/>
    </row>
    <row r="2919" spans="1:14" x14ac:dyDescent="0.25">
      <c r="A2919" t="s">
        <v>52</v>
      </c>
      <c r="B2919">
        <v>19</v>
      </c>
      <c r="C2919" s="1" t="s">
        <v>17</v>
      </c>
      <c r="D2919" s="1">
        <v>41456</v>
      </c>
      <c r="E2919">
        <v>1</v>
      </c>
      <c r="F2919" t="str">
        <f t="shared" si="45"/>
        <v>Both19All414561</v>
      </c>
      <c r="G2919" s="23">
        <v>1.7500378999999999</v>
      </c>
      <c r="H2919">
        <v>117919</v>
      </c>
      <c r="I2919">
        <v>91.395179999999996</v>
      </c>
      <c r="J2919">
        <v>1.07107E-2</v>
      </c>
      <c r="N2919" s="1"/>
    </row>
    <row r="2920" spans="1:14" x14ac:dyDescent="0.25">
      <c r="A2920" t="s">
        <v>52</v>
      </c>
      <c r="B2920">
        <v>19</v>
      </c>
      <c r="C2920" s="1" t="s">
        <v>17</v>
      </c>
      <c r="D2920" s="1">
        <v>41457</v>
      </c>
      <c r="E2920">
        <v>0</v>
      </c>
      <c r="F2920" t="str">
        <f t="shared" si="45"/>
        <v>Both19All414570</v>
      </c>
      <c r="G2920" s="23">
        <v>2.1998057000000002</v>
      </c>
      <c r="H2920">
        <v>117977</v>
      </c>
      <c r="I2920">
        <v>88.350359999999995</v>
      </c>
      <c r="J2920">
        <v>1.0735099999999999E-2</v>
      </c>
      <c r="N2920" s="1"/>
    </row>
    <row r="2921" spans="1:14" x14ac:dyDescent="0.25">
      <c r="A2921" t="s">
        <v>52</v>
      </c>
      <c r="B2921">
        <v>19</v>
      </c>
      <c r="C2921" s="1" t="s">
        <v>17</v>
      </c>
      <c r="D2921" s="1">
        <v>41457</v>
      </c>
      <c r="E2921">
        <v>1</v>
      </c>
      <c r="F2921" t="str">
        <f t="shared" si="45"/>
        <v>Both19All414571</v>
      </c>
      <c r="G2921" s="23">
        <v>1.7576224</v>
      </c>
      <c r="H2921">
        <v>117977</v>
      </c>
      <c r="I2921">
        <v>88.350359999999995</v>
      </c>
      <c r="J2921">
        <v>1.0735099999999999E-2</v>
      </c>
      <c r="N2921" s="1"/>
    </row>
    <row r="2922" spans="1:14" x14ac:dyDescent="0.25">
      <c r="A2922" t="s">
        <v>52</v>
      </c>
      <c r="B2922">
        <v>19</v>
      </c>
      <c r="C2922" s="1" t="s">
        <v>17</v>
      </c>
      <c r="D2922" s="1">
        <v>41432</v>
      </c>
      <c r="E2922">
        <v>0</v>
      </c>
      <c r="F2922" t="str">
        <f t="shared" si="45"/>
        <v>Both19All414320</v>
      </c>
      <c r="G2922" s="23">
        <v>1.8519789</v>
      </c>
      <c r="H2922">
        <v>114764</v>
      </c>
      <c r="I2922">
        <v>90.862920000000003</v>
      </c>
      <c r="J2922">
        <v>9.9792000000000006E-3</v>
      </c>
      <c r="N2922" s="1"/>
    </row>
    <row r="2923" spans="1:14" x14ac:dyDescent="0.25">
      <c r="A2923" t="s">
        <v>52</v>
      </c>
      <c r="B2923">
        <v>19</v>
      </c>
      <c r="C2923" s="1" t="s">
        <v>17</v>
      </c>
      <c r="D2923" s="1">
        <v>41432</v>
      </c>
      <c r="E2923">
        <v>1</v>
      </c>
      <c r="F2923" t="str">
        <f t="shared" si="45"/>
        <v>Both19All414321</v>
      </c>
      <c r="G2923" s="23">
        <v>1.4193248999999999</v>
      </c>
      <c r="H2923">
        <v>114764</v>
      </c>
      <c r="I2923">
        <v>90.862920000000003</v>
      </c>
      <c r="J2923">
        <v>9.9792000000000006E-3</v>
      </c>
      <c r="N2923" s="1"/>
    </row>
    <row r="2924" spans="1:14" x14ac:dyDescent="0.25">
      <c r="A2924" t="s">
        <v>52</v>
      </c>
      <c r="B2924">
        <v>19</v>
      </c>
      <c r="C2924" s="1" t="s">
        <v>17</v>
      </c>
      <c r="D2924" s="1">
        <v>41526</v>
      </c>
      <c r="E2924">
        <v>0</v>
      </c>
      <c r="F2924" t="str">
        <f t="shared" si="45"/>
        <v>Both19All415260</v>
      </c>
      <c r="G2924" s="23">
        <v>1.8440352</v>
      </c>
      <c r="H2924">
        <v>119320</v>
      </c>
      <c r="I2924">
        <v>85.681849999999997</v>
      </c>
      <c r="J2924">
        <v>9.1126999999999996E-3</v>
      </c>
      <c r="N2924" s="1"/>
    </row>
    <row r="2925" spans="1:14" x14ac:dyDescent="0.25">
      <c r="A2925" t="s">
        <v>52</v>
      </c>
      <c r="B2925">
        <v>19</v>
      </c>
      <c r="C2925" s="1" t="s">
        <v>17</v>
      </c>
      <c r="D2925" s="1">
        <v>41526</v>
      </c>
      <c r="E2925">
        <v>1</v>
      </c>
      <c r="F2925" t="str">
        <f t="shared" si="45"/>
        <v>Both19All415261</v>
      </c>
      <c r="G2925" s="23">
        <v>1.4753958</v>
      </c>
      <c r="H2925">
        <v>119320</v>
      </c>
      <c r="I2925">
        <v>85.681849999999997</v>
      </c>
      <c r="J2925">
        <v>9.1126999999999996E-3</v>
      </c>
      <c r="N2925" s="1"/>
    </row>
    <row r="2926" spans="1:14" x14ac:dyDescent="0.25">
      <c r="A2926" t="s">
        <v>52</v>
      </c>
      <c r="B2926">
        <v>19</v>
      </c>
      <c r="C2926" s="1" t="s">
        <v>17</v>
      </c>
      <c r="D2926" s="1">
        <v>41527</v>
      </c>
      <c r="E2926">
        <v>0</v>
      </c>
      <c r="F2926" t="str">
        <f t="shared" si="45"/>
        <v>Both19All415270</v>
      </c>
      <c r="G2926" s="23">
        <v>1.4387840999999999</v>
      </c>
      <c r="H2926">
        <v>119288</v>
      </c>
      <c r="I2926">
        <v>77.153300000000002</v>
      </c>
      <c r="J2926">
        <v>7.6162000000000001E-3</v>
      </c>
      <c r="N2926" s="1"/>
    </row>
    <row r="2927" spans="1:14" x14ac:dyDescent="0.25">
      <c r="A2927" t="s">
        <v>52</v>
      </c>
      <c r="B2927">
        <v>19</v>
      </c>
      <c r="C2927" s="1" t="s">
        <v>17</v>
      </c>
      <c r="D2927" s="1">
        <v>41527</v>
      </c>
      <c r="E2927">
        <v>1</v>
      </c>
      <c r="F2927" t="str">
        <f t="shared" si="45"/>
        <v>Both19All415271</v>
      </c>
      <c r="G2927" s="23">
        <v>1.2336393000000001</v>
      </c>
      <c r="H2927">
        <v>119288</v>
      </c>
      <c r="I2927">
        <v>77.153300000000002</v>
      </c>
      <c r="J2927">
        <v>7.6162000000000001E-3</v>
      </c>
      <c r="N2927" s="1"/>
    </row>
    <row r="2928" spans="1:14" x14ac:dyDescent="0.25">
      <c r="A2928" t="s">
        <v>52</v>
      </c>
      <c r="B2928">
        <v>19</v>
      </c>
      <c r="C2928" s="1" t="s">
        <v>17</v>
      </c>
      <c r="D2928" s="1">
        <v>41505</v>
      </c>
      <c r="E2928">
        <v>0</v>
      </c>
      <c r="F2928" t="str">
        <f t="shared" si="45"/>
        <v>Both19All415050</v>
      </c>
      <c r="G2928" s="23">
        <v>1.9865058</v>
      </c>
      <c r="H2928">
        <v>119278</v>
      </c>
      <c r="I2928">
        <v>85.058599999999998</v>
      </c>
      <c r="J2928">
        <v>9.8806999999999992E-3</v>
      </c>
      <c r="N2928" s="1"/>
    </row>
    <row r="2929" spans="1:14" x14ac:dyDescent="0.25">
      <c r="A2929" t="s">
        <v>52</v>
      </c>
      <c r="B2929">
        <v>19</v>
      </c>
      <c r="C2929" s="1" t="s">
        <v>17</v>
      </c>
      <c r="D2929" s="1">
        <v>41505</v>
      </c>
      <c r="E2929">
        <v>1</v>
      </c>
      <c r="F2929" t="str">
        <f t="shared" si="45"/>
        <v>Both19All415051</v>
      </c>
      <c r="G2929" s="23">
        <v>1.5899677000000001</v>
      </c>
      <c r="H2929">
        <v>119278</v>
      </c>
      <c r="I2929">
        <v>85.058599999999998</v>
      </c>
      <c r="J2929">
        <v>9.8806999999999992E-3</v>
      </c>
      <c r="N2929" s="1"/>
    </row>
    <row r="2930" spans="1:14" x14ac:dyDescent="0.25">
      <c r="A2930" t="s">
        <v>52</v>
      </c>
      <c r="B2930">
        <v>19</v>
      </c>
      <c r="C2930" s="1" t="s">
        <v>17</v>
      </c>
      <c r="D2930" s="1">
        <v>41474</v>
      </c>
      <c r="E2930">
        <v>0</v>
      </c>
      <c r="F2930" t="str">
        <f t="shared" si="45"/>
        <v>Both19All414740</v>
      </c>
      <c r="G2930" s="23">
        <v>1.6896580000000001</v>
      </c>
      <c r="H2930">
        <v>118810</v>
      </c>
      <c r="I2930">
        <v>83.986530000000002</v>
      </c>
      <c r="J2930">
        <v>9.0481999999999993E-3</v>
      </c>
      <c r="N2930" s="1"/>
    </row>
    <row r="2931" spans="1:14" x14ac:dyDescent="0.25">
      <c r="A2931" t="s">
        <v>52</v>
      </c>
      <c r="B2931">
        <v>19</v>
      </c>
      <c r="C2931" s="1" t="s">
        <v>17</v>
      </c>
      <c r="D2931" s="1">
        <v>41474</v>
      </c>
      <c r="E2931">
        <v>1</v>
      </c>
      <c r="F2931" t="str">
        <f t="shared" si="45"/>
        <v>Both19All414741</v>
      </c>
      <c r="G2931" s="23">
        <v>1.3657424</v>
      </c>
      <c r="H2931">
        <v>118810</v>
      </c>
      <c r="I2931">
        <v>83.986530000000002</v>
      </c>
      <c r="J2931">
        <v>9.0481999999999993E-3</v>
      </c>
      <c r="N2931" s="1"/>
    </row>
    <row r="2932" spans="1:14" x14ac:dyDescent="0.25">
      <c r="A2932" t="s">
        <v>52</v>
      </c>
      <c r="B2932">
        <v>19</v>
      </c>
      <c r="C2932" s="1" t="s">
        <v>17</v>
      </c>
      <c r="D2932" s="1">
        <v>41453</v>
      </c>
      <c r="E2932">
        <v>0</v>
      </c>
      <c r="F2932" t="str">
        <f t="shared" si="45"/>
        <v>Both19All414530</v>
      </c>
      <c r="G2932" s="23">
        <v>2.1348826000000001</v>
      </c>
      <c r="H2932">
        <v>117796</v>
      </c>
      <c r="I2932">
        <v>93.619919999999993</v>
      </c>
      <c r="J2932">
        <v>1.0676100000000001E-2</v>
      </c>
      <c r="N2932" s="1"/>
    </row>
    <row r="2933" spans="1:14" x14ac:dyDescent="0.25">
      <c r="A2933" t="s">
        <v>52</v>
      </c>
      <c r="B2933">
        <v>19</v>
      </c>
      <c r="C2933" s="1" t="s">
        <v>17</v>
      </c>
      <c r="D2933" s="1">
        <v>41453</v>
      </c>
      <c r="E2933">
        <v>1</v>
      </c>
      <c r="F2933" t="str">
        <f t="shared" si="45"/>
        <v>Both19All414531</v>
      </c>
      <c r="G2933" s="23">
        <v>1.6192993</v>
      </c>
      <c r="H2933">
        <v>117796</v>
      </c>
      <c r="I2933">
        <v>93.619919999999993</v>
      </c>
      <c r="J2933">
        <v>1.0676100000000001E-2</v>
      </c>
      <c r="N2933" s="1"/>
    </row>
    <row r="2934" spans="1:14" x14ac:dyDescent="0.25">
      <c r="A2934" t="s">
        <v>52</v>
      </c>
      <c r="B2934">
        <v>19</v>
      </c>
      <c r="C2934" s="1" t="s">
        <v>17</v>
      </c>
      <c r="D2934" s="1" t="s">
        <v>36</v>
      </c>
      <c r="E2934">
        <v>0</v>
      </c>
      <c r="F2934" t="str">
        <f t="shared" si="45"/>
        <v>Both19AllAverage Event Day0</v>
      </c>
      <c r="G2934" s="23">
        <v>1.9205231</v>
      </c>
      <c r="H2934">
        <v>118144</v>
      </c>
      <c r="I2934">
        <v>86.981219999999993</v>
      </c>
      <c r="J2934">
        <v>3.4895E-3</v>
      </c>
      <c r="N2934" s="1"/>
    </row>
    <row r="2935" spans="1:14" x14ac:dyDescent="0.25">
      <c r="A2935" t="s">
        <v>52</v>
      </c>
      <c r="B2935">
        <v>19</v>
      </c>
      <c r="C2935" s="1" t="s">
        <v>17</v>
      </c>
      <c r="D2935" s="1" t="s">
        <v>36</v>
      </c>
      <c r="E2935">
        <v>1</v>
      </c>
      <c r="F2935" t="str">
        <f t="shared" si="45"/>
        <v>Both19AllAverage Event Day1</v>
      </c>
      <c r="G2935" s="23">
        <v>1.5263899000000001</v>
      </c>
      <c r="H2935">
        <v>118144</v>
      </c>
      <c r="I2935">
        <v>86.981219999999993</v>
      </c>
      <c r="J2935">
        <v>3.4895E-3</v>
      </c>
      <c r="N2935" s="1"/>
    </row>
    <row r="2936" spans="1:14" x14ac:dyDescent="0.25">
      <c r="A2936" t="s">
        <v>52</v>
      </c>
      <c r="B2936">
        <v>19</v>
      </c>
      <c r="C2936" s="1" t="s">
        <v>3</v>
      </c>
      <c r="D2936" s="1">
        <v>41456</v>
      </c>
      <c r="E2936">
        <v>0</v>
      </c>
      <c r="F2936" t="str">
        <f t="shared" si="45"/>
        <v>Both19Greater Bay Area414560</v>
      </c>
      <c r="G2936" s="23">
        <v>1.6301840000000001</v>
      </c>
      <c r="H2936">
        <v>51870</v>
      </c>
      <c r="I2936">
        <v>81.993709999999993</v>
      </c>
      <c r="J2936">
        <v>1.3772400000000001E-2</v>
      </c>
      <c r="N2936" s="1"/>
    </row>
    <row r="2937" spans="1:14" x14ac:dyDescent="0.25">
      <c r="A2937" t="s">
        <v>52</v>
      </c>
      <c r="B2937">
        <v>19</v>
      </c>
      <c r="C2937" s="1" t="s">
        <v>3</v>
      </c>
      <c r="D2937" s="1">
        <v>41456</v>
      </c>
      <c r="E2937">
        <v>1</v>
      </c>
      <c r="F2937" t="str">
        <f t="shared" si="45"/>
        <v>Both19Greater Bay Area414561</v>
      </c>
      <c r="G2937" s="23">
        <v>1.2420116999999999</v>
      </c>
      <c r="H2937">
        <v>51870</v>
      </c>
      <c r="I2937">
        <v>81.993709999999993</v>
      </c>
      <c r="J2937">
        <v>1.3772400000000001E-2</v>
      </c>
      <c r="N2937" s="1"/>
    </row>
    <row r="2938" spans="1:14" x14ac:dyDescent="0.25">
      <c r="A2938" t="s">
        <v>52</v>
      </c>
      <c r="B2938">
        <v>19</v>
      </c>
      <c r="C2938" s="1" t="s">
        <v>3</v>
      </c>
      <c r="D2938" s="1">
        <v>41457</v>
      </c>
      <c r="E2938">
        <v>0</v>
      </c>
      <c r="F2938" t="str">
        <f t="shared" si="45"/>
        <v>Both19Greater Bay Area414570</v>
      </c>
      <c r="G2938" s="23">
        <v>1.5425179</v>
      </c>
      <c r="H2938">
        <v>51913</v>
      </c>
      <c r="I2938">
        <v>78.655420000000007</v>
      </c>
      <c r="J2938">
        <v>1.31793E-2</v>
      </c>
      <c r="N2938" s="1"/>
    </row>
    <row r="2939" spans="1:14" x14ac:dyDescent="0.25">
      <c r="A2939" t="s">
        <v>52</v>
      </c>
      <c r="B2939">
        <v>19</v>
      </c>
      <c r="C2939" s="1" t="s">
        <v>3</v>
      </c>
      <c r="D2939" s="1">
        <v>41457</v>
      </c>
      <c r="E2939">
        <v>1</v>
      </c>
      <c r="F2939" t="str">
        <f t="shared" si="45"/>
        <v>Both19Greater Bay Area414571</v>
      </c>
      <c r="G2939" s="23">
        <v>1.2012943</v>
      </c>
      <c r="H2939">
        <v>51913</v>
      </c>
      <c r="I2939">
        <v>78.655420000000007</v>
      </c>
      <c r="J2939">
        <v>1.31793E-2</v>
      </c>
      <c r="N2939" s="1"/>
    </row>
    <row r="2940" spans="1:14" x14ac:dyDescent="0.25">
      <c r="A2940" t="s">
        <v>52</v>
      </c>
      <c r="B2940">
        <v>19</v>
      </c>
      <c r="C2940" s="1" t="s">
        <v>3</v>
      </c>
      <c r="D2940" s="1">
        <v>41432</v>
      </c>
      <c r="E2940">
        <v>0</v>
      </c>
      <c r="F2940" t="str">
        <f t="shared" si="45"/>
        <v>Both19Greater Bay Area414320</v>
      </c>
      <c r="G2940" s="23">
        <v>1.2404297</v>
      </c>
      <c r="H2940">
        <v>50126</v>
      </c>
      <c r="I2940">
        <v>84.110910000000004</v>
      </c>
      <c r="J2940">
        <v>1.1731500000000001E-2</v>
      </c>
      <c r="N2940" s="1"/>
    </row>
    <row r="2941" spans="1:14" x14ac:dyDescent="0.25">
      <c r="A2941" t="s">
        <v>52</v>
      </c>
      <c r="B2941">
        <v>19</v>
      </c>
      <c r="C2941" s="1" t="s">
        <v>3</v>
      </c>
      <c r="D2941" s="1">
        <v>41432</v>
      </c>
      <c r="E2941">
        <v>1</v>
      </c>
      <c r="F2941" t="str">
        <f t="shared" si="45"/>
        <v>Both19Greater Bay Area414321</v>
      </c>
      <c r="G2941" s="23">
        <v>0.93033999000000001</v>
      </c>
      <c r="H2941">
        <v>50126</v>
      </c>
      <c r="I2941">
        <v>84.110910000000004</v>
      </c>
      <c r="J2941">
        <v>1.1731500000000001E-2</v>
      </c>
      <c r="N2941" s="1"/>
    </row>
    <row r="2942" spans="1:14" x14ac:dyDescent="0.25">
      <c r="A2942" t="s">
        <v>52</v>
      </c>
      <c r="B2942">
        <v>19</v>
      </c>
      <c r="C2942" s="1" t="s">
        <v>3</v>
      </c>
      <c r="D2942" s="1">
        <v>41526</v>
      </c>
      <c r="E2942">
        <v>0</v>
      </c>
      <c r="F2942" t="str">
        <f t="shared" si="45"/>
        <v>Both19Greater Bay Area415260</v>
      </c>
      <c r="G2942" s="23">
        <v>1.3616368999999999</v>
      </c>
      <c r="H2942">
        <v>52756</v>
      </c>
      <c r="I2942">
        <v>78.766570000000002</v>
      </c>
      <c r="J2942">
        <v>1.14591E-2</v>
      </c>
      <c r="N2942" s="1"/>
    </row>
    <row r="2943" spans="1:14" x14ac:dyDescent="0.25">
      <c r="A2943" t="s">
        <v>52</v>
      </c>
      <c r="B2943">
        <v>19</v>
      </c>
      <c r="C2943" s="1" t="s">
        <v>3</v>
      </c>
      <c r="D2943" s="1">
        <v>41526</v>
      </c>
      <c r="E2943">
        <v>1</v>
      </c>
      <c r="F2943" t="str">
        <f t="shared" si="45"/>
        <v>Both19Greater Bay Area415261</v>
      </c>
      <c r="G2943" s="23">
        <v>1.0798004999999999</v>
      </c>
      <c r="H2943">
        <v>52756</v>
      </c>
      <c r="I2943">
        <v>78.766570000000002</v>
      </c>
      <c r="J2943">
        <v>1.14591E-2</v>
      </c>
      <c r="N2943" s="1"/>
    </row>
    <row r="2944" spans="1:14" x14ac:dyDescent="0.25">
      <c r="A2944" t="s">
        <v>52</v>
      </c>
      <c r="B2944">
        <v>19</v>
      </c>
      <c r="C2944" s="1" t="s">
        <v>3</v>
      </c>
      <c r="D2944" s="1">
        <v>41527</v>
      </c>
      <c r="E2944">
        <v>0</v>
      </c>
      <c r="F2944" t="str">
        <f t="shared" si="45"/>
        <v>Both19Greater Bay Area415270</v>
      </c>
      <c r="G2944" s="23">
        <v>0.91296368000000006</v>
      </c>
      <c r="H2944">
        <v>52743</v>
      </c>
      <c r="I2944">
        <v>70.379530000000003</v>
      </c>
      <c r="J2944">
        <v>7.5481999999999997E-3</v>
      </c>
      <c r="N2944" s="1"/>
    </row>
    <row r="2945" spans="1:14" x14ac:dyDescent="0.25">
      <c r="A2945" t="s">
        <v>52</v>
      </c>
      <c r="B2945">
        <v>19</v>
      </c>
      <c r="C2945" s="1" t="s">
        <v>3</v>
      </c>
      <c r="D2945" s="1">
        <v>41527</v>
      </c>
      <c r="E2945">
        <v>1</v>
      </c>
      <c r="F2945" t="str">
        <f t="shared" si="45"/>
        <v>Both19Greater Bay Area415271</v>
      </c>
      <c r="G2945" s="23">
        <v>0.83735760999999997</v>
      </c>
      <c r="H2945">
        <v>52743</v>
      </c>
      <c r="I2945">
        <v>70.379530000000003</v>
      </c>
      <c r="J2945">
        <v>7.5481999999999997E-3</v>
      </c>
      <c r="N2945" s="1"/>
    </row>
    <row r="2946" spans="1:14" x14ac:dyDescent="0.25">
      <c r="A2946" t="s">
        <v>52</v>
      </c>
      <c r="B2946">
        <v>19</v>
      </c>
      <c r="C2946" s="1" t="s">
        <v>3</v>
      </c>
      <c r="D2946" s="1">
        <v>41505</v>
      </c>
      <c r="E2946">
        <v>0</v>
      </c>
      <c r="F2946" t="str">
        <f t="shared" si="45"/>
        <v>Both19Greater Bay Area415050</v>
      </c>
      <c r="G2946" s="23">
        <v>1.3514949000000001</v>
      </c>
      <c r="H2946">
        <v>52687</v>
      </c>
      <c r="I2946">
        <v>76.172389999999993</v>
      </c>
      <c r="J2946">
        <v>1.15903E-2</v>
      </c>
      <c r="N2946" s="1"/>
    </row>
    <row r="2947" spans="1:14" x14ac:dyDescent="0.25">
      <c r="A2947" t="s">
        <v>52</v>
      </c>
      <c r="B2947">
        <v>19</v>
      </c>
      <c r="C2947" s="1" t="s">
        <v>3</v>
      </c>
      <c r="D2947" s="1">
        <v>41505</v>
      </c>
      <c r="E2947">
        <v>1</v>
      </c>
      <c r="F2947" t="str">
        <f t="shared" ref="F2947:F3010" si="46">CONCATENATE(A2947,B2947,C2947,D2947,E2947)</f>
        <v>Both19Greater Bay Area415051</v>
      </c>
      <c r="G2947" s="23">
        <v>1.0863989000000001</v>
      </c>
      <c r="H2947">
        <v>52687</v>
      </c>
      <c r="I2947">
        <v>76.172389999999993</v>
      </c>
      <c r="J2947">
        <v>1.15903E-2</v>
      </c>
      <c r="N2947" s="1"/>
    </row>
    <row r="2948" spans="1:14" x14ac:dyDescent="0.25">
      <c r="A2948" t="s">
        <v>52</v>
      </c>
      <c r="B2948">
        <v>19</v>
      </c>
      <c r="C2948" s="1" t="s">
        <v>3</v>
      </c>
      <c r="D2948" s="1">
        <v>41474</v>
      </c>
      <c r="E2948">
        <v>0</v>
      </c>
      <c r="F2948" t="str">
        <f t="shared" si="46"/>
        <v>Both19Greater Bay Area414740</v>
      </c>
      <c r="G2948" s="23">
        <v>1.0527507</v>
      </c>
      <c r="H2948">
        <v>52392</v>
      </c>
      <c r="I2948">
        <v>73.675150000000002</v>
      </c>
      <c r="J2948">
        <v>9.7814000000000009E-3</v>
      </c>
      <c r="N2948" s="1"/>
    </row>
    <row r="2949" spans="1:14" x14ac:dyDescent="0.25">
      <c r="A2949" t="s">
        <v>52</v>
      </c>
      <c r="B2949">
        <v>19</v>
      </c>
      <c r="C2949" s="1" t="s">
        <v>3</v>
      </c>
      <c r="D2949" s="1">
        <v>41474</v>
      </c>
      <c r="E2949">
        <v>1</v>
      </c>
      <c r="F2949" t="str">
        <f t="shared" si="46"/>
        <v>Both19Greater Bay Area414741</v>
      </c>
      <c r="G2949" s="23">
        <v>0.87282386999999995</v>
      </c>
      <c r="H2949">
        <v>52392</v>
      </c>
      <c r="I2949">
        <v>73.675150000000002</v>
      </c>
      <c r="J2949">
        <v>9.7814000000000009E-3</v>
      </c>
      <c r="N2949" s="1"/>
    </row>
    <row r="2950" spans="1:14" x14ac:dyDescent="0.25">
      <c r="A2950" t="s">
        <v>52</v>
      </c>
      <c r="B2950">
        <v>19</v>
      </c>
      <c r="C2950" s="1" t="s">
        <v>3</v>
      </c>
      <c r="D2950" s="1">
        <v>41453</v>
      </c>
      <c r="E2950">
        <v>0</v>
      </c>
      <c r="F2950" t="str">
        <f t="shared" si="46"/>
        <v>Both19Greater Bay Area414530</v>
      </c>
      <c r="G2950" s="23">
        <v>1.5596464999999999</v>
      </c>
      <c r="H2950">
        <v>51785</v>
      </c>
      <c r="I2950">
        <v>87.984369999999998</v>
      </c>
      <c r="J2950">
        <v>1.37988E-2</v>
      </c>
      <c r="N2950" s="1"/>
    </row>
    <row r="2951" spans="1:14" x14ac:dyDescent="0.25">
      <c r="A2951" t="s">
        <v>52</v>
      </c>
      <c r="B2951">
        <v>19</v>
      </c>
      <c r="C2951" s="1" t="s">
        <v>3</v>
      </c>
      <c r="D2951" s="1">
        <v>41453</v>
      </c>
      <c r="E2951">
        <v>1</v>
      </c>
      <c r="F2951" t="str">
        <f t="shared" si="46"/>
        <v>Both19Greater Bay Area414531</v>
      </c>
      <c r="G2951" s="23">
        <v>1.1447715999999999</v>
      </c>
      <c r="H2951">
        <v>51785</v>
      </c>
      <c r="I2951">
        <v>87.984369999999998</v>
      </c>
      <c r="J2951">
        <v>1.37988E-2</v>
      </c>
      <c r="N2951" s="1"/>
    </row>
    <row r="2952" spans="1:14" x14ac:dyDescent="0.25">
      <c r="A2952" t="s">
        <v>52</v>
      </c>
      <c r="B2952">
        <v>19</v>
      </c>
      <c r="C2952" s="1" t="s">
        <v>3</v>
      </c>
      <c r="D2952" s="1" t="s">
        <v>36</v>
      </c>
      <c r="E2952">
        <v>0</v>
      </c>
      <c r="F2952" t="str">
        <f t="shared" si="46"/>
        <v>Both19Greater Bay AreaAverage Event Day0</v>
      </c>
      <c r="G2952" s="23">
        <v>1.3318287</v>
      </c>
      <c r="H2952">
        <v>52034</v>
      </c>
      <c r="I2952">
        <v>78.912379999999999</v>
      </c>
      <c r="J2952">
        <v>4.2240000000000003E-3</v>
      </c>
      <c r="N2952" s="1"/>
    </row>
    <row r="2953" spans="1:14" x14ac:dyDescent="0.25">
      <c r="A2953" t="s">
        <v>52</v>
      </c>
      <c r="B2953">
        <v>19</v>
      </c>
      <c r="C2953" s="1" t="s">
        <v>3</v>
      </c>
      <c r="D2953" s="1" t="s">
        <v>36</v>
      </c>
      <c r="E2953">
        <v>1</v>
      </c>
      <c r="F2953" t="str">
        <f t="shared" si="46"/>
        <v>Both19Greater Bay AreaAverage Event Day1</v>
      </c>
      <c r="G2953" s="23">
        <v>1.0494136000000001</v>
      </c>
      <c r="H2953">
        <v>52034</v>
      </c>
      <c r="I2953">
        <v>78.912379999999999</v>
      </c>
      <c r="J2953">
        <v>4.2240000000000003E-3</v>
      </c>
      <c r="N2953" s="1"/>
    </row>
    <row r="2954" spans="1:14" x14ac:dyDescent="0.25">
      <c r="A2954" t="s">
        <v>52</v>
      </c>
      <c r="B2954">
        <v>19</v>
      </c>
      <c r="C2954" s="1" t="s">
        <v>44</v>
      </c>
      <c r="D2954" s="1">
        <v>41456</v>
      </c>
      <c r="E2954">
        <v>0</v>
      </c>
      <c r="F2954" t="str">
        <f t="shared" si="46"/>
        <v>Both19Greater Fresno Area414560</v>
      </c>
      <c r="G2954" s="23">
        <v>3.2324123</v>
      </c>
      <c r="H2954">
        <v>9577</v>
      </c>
      <c r="I2954">
        <v>104.5</v>
      </c>
      <c r="J2954">
        <v>4.0128799999999999E-2</v>
      </c>
      <c r="N2954" s="1"/>
    </row>
    <row r="2955" spans="1:14" x14ac:dyDescent="0.25">
      <c r="A2955" t="s">
        <v>52</v>
      </c>
      <c r="B2955">
        <v>19</v>
      </c>
      <c r="C2955" s="1" t="s">
        <v>44</v>
      </c>
      <c r="D2955" s="1">
        <v>41456</v>
      </c>
      <c r="E2955">
        <v>1</v>
      </c>
      <c r="F2955" t="str">
        <f t="shared" si="46"/>
        <v>Both19Greater Fresno Area414561</v>
      </c>
      <c r="G2955" s="23">
        <v>2.6314177000000001</v>
      </c>
      <c r="H2955">
        <v>9577</v>
      </c>
      <c r="I2955">
        <v>104.5</v>
      </c>
      <c r="J2955">
        <v>4.0128799999999999E-2</v>
      </c>
      <c r="N2955" s="1"/>
    </row>
    <row r="2956" spans="1:14" x14ac:dyDescent="0.25">
      <c r="A2956" t="s">
        <v>52</v>
      </c>
      <c r="B2956">
        <v>19</v>
      </c>
      <c r="C2956" s="1" t="s">
        <v>44</v>
      </c>
      <c r="D2956" s="1">
        <v>41457</v>
      </c>
      <c r="E2956">
        <v>0</v>
      </c>
      <c r="F2956" t="str">
        <f t="shared" si="46"/>
        <v>Both19Greater Fresno Area414570</v>
      </c>
      <c r="G2956" s="23">
        <v>3.3876086999999999</v>
      </c>
      <c r="H2956">
        <v>9566</v>
      </c>
      <c r="I2956">
        <v>106</v>
      </c>
      <c r="J2956">
        <v>4.1352899999999998E-2</v>
      </c>
      <c r="N2956" s="1"/>
    </row>
    <row r="2957" spans="1:14" x14ac:dyDescent="0.25">
      <c r="A2957" t="s">
        <v>52</v>
      </c>
      <c r="B2957">
        <v>19</v>
      </c>
      <c r="C2957" s="1" t="s">
        <v>44</v>
      </c>
      <c r="D2957" s="1">
        <v>41457</v>
      </c>
      <c r="E2957">
        <v>1</v>
      </c>
      <c r="F2957" t="str">
        <f t="shared" si="46"/>
        <v>Both19Greater Fresno Area414571</v>
      </c>
      <c r="G2957" s="23">
        <v>2.7288646999999999</v>
      </c>
      <c r="H2957">
        <v>9566</v>
      </c>
      <c r="I2957">
        <v>106</v>
      </c>
      <c r="J2957">
        <v>4.1352899999999998E-2</v>
      </c>
      <c r="N2957" s="1"/>
    </row>
    <row r="2958" spans="1:14" x14ac:dyDescent="0.25">
      <c r="A2958" t="s">
        <v>52</v>
      </c>
      <c r="B2958">
        <v>19</v>
      </c>
      <c r="C2958" s="1" t="s">
        <v>44</v>
      </c>
      <c r="D2958" s="1">
        <v>41432</v>
      </c>
      <c r="E2958">
        <v>0</v>
      </c>
      <c r="F2958" t="str">
        <f t="shared" si="46"/>
        <v>Both19Greater Fresno Area414320</v>
      </c>
      <c r="G2958" s="23">
        <v>2.8534199</v>
      </c>
      <c r="H2958">
        <v>9461</v>
      </c>
      <c r="I2958">
        <v>99</v>
      </c>
      <c r="J2958">
        <v>3.8901400000000003E-2</v>
      </c>
      <c r="N2958" s="1"/>
    </row>
    <row r="2959" spans="1:14" x14ac:dyDescent="0.25">
      <c r="A2959" t="s">
        <v>52</v>
      </c>
      <c r="B2959">
        <v>19</v>
      </c>
      <c r="C2959" s="1" t="s">
        <v>44</v>
      </c>
      <c r="D2959" s="1">
        <v>41432</v>
      </c>
      <c r="E2959">
        <v>1</v>
      </c>
      <c r="F2959" t="str">
        <f t="shared" si="46"/>
        <v>Both19Greater Fresno Area414321</v>
      </c>
      <c r="G2959" s="23">
        <v>2.2076266000000002</v>
      </c>
      <c r="H2959">
        <v>9461</v>
      </c>
      <c r="I2959">
        <v>99</v>
      </c>
      <c r="J2959">
        <v>3.8901400000000003E-2</v>
      </c>
      <c r="N2959" s="1"/>
    </row>
    <row r="2960" spans="1:14" x14ac:dyDescent="0.25">
      <c r="A2960" t="s">
        <v>52</v>
      </c>
      <c r="B2960">
        <v>19</v>
      </c>
      <c r="C2960" s="1" t="s">
        <v>44</v>
      </c>
      <c r="D2960" s="1">
        <v>41526</v>
      </c>
      <c r="E2960">
        <v>0</v>
      </c>
      <c r="F2960" t="str">
        <f t="shared" si="46"/>
        <v>Both19Greater Fresno Area415260</v>
      </c>
      <c r="G2960" s="23">
        <v>2.6005881</v>
      </c>
      <c r="H2960">
        <v>9624</v>
      </c>
      <c r="I2960">
        <v>96.5</v>
      </c>
      <c r="J2960">
        <v>3.5053500000000001E-2</v>
      </c>
      <c r="N2960" s="1"/>
    </row>
    <row r="2961" spans="1:14" x14ac:dyDescent="0.25">
      <c r="A2961" t="s">
        <v>52</v>
      </c>
      <c r="B2961">
        <v>19</v>
      </c>
      <c r="C2961" s="1" t="s">
        <v>44</v>
      </c>
      <c r="D2961" s="1">
        <v>41526</v>
      </c>
      <c r="E2961">
        <v>1</v>
      </c>
      <c r="F2961" t="str">
        <f t="shared" si="46"/>
        <v>Both19Greater Fresno Area415261</v>
      </c>
      <c r="G2961" s="23">
        <v>2.1272003000000002</v>
      </c>
      <c r="H2961">
        <v>9624</v>
      </c>
      <c r="I2961">
        <v>96.5</v>
      </c>
      <c r="J2961">
        <v>3.5053500000000001E-2</v>
      </c>
      <c r="N2961" s="1"/>
    </row>
    <row r="2962" spans="1:14" x14ac:dyDescent="0.25">
      <c r="A2962" t="s">
        <v>52</v>
      </c>
      <c r="B2962">
        <v>19</v>
      </c>
      <c r="C2962" s="1" t="s">
        <v>44</v>
      </c>
      <c r="D2962" s="1">
        <v>41527</v>
      </c>
      <c r="E2962">
        <v>0</v>
      </c>
      <c r="F2962" t="str">
        <f t="shared" si="46"/>
        <v>Both19Greater Fresno Area415270</v>
      </c>
      <c r="G2962" s="23">
        <v>2.4718551</v>
      </c>
      <c r="H2962">
        <v>9619</v>
      </c>
      <c r="I2962">
        <v>95.5</v>
      </c>
      <c r="J2962">
        <v>3.3920600000000002E-2</v>
      </c>
      <c r="N2962" s="1"/>
    </row>
    <row r="2963" spans="1:14" x14ac:dyDescent="0.25">
      <c r="A2963" t="s">
        <v>52</v>
      </c>
      <c r="B2963">
        <v>19</v>
      </c>
      <c r="C2963" s="1" t="s">
        <v>44</v>
      </c>
      <c r="D2963" s="1">
        <v>41527</v>
      </c>
      <c r="E2963">
        <v>1</v>
      </c>
      <c r="F2963" t="str">
        <f t="shared" si="46"/>
        <v>Both19Greater Fresno Area415271</v>
      </c>
      <c r="G2963" s="23">
        <v>2.0628267</v>
      </c>
      <c r="H2963">
        <v>9619</v>
      </c>
      <c r="I2963">
        <v>95.5</v>
      </c>
      <c r="J2963">
        <v>3.3920600000000002E-2</v>
      </c>
      <c r="N2963" s="1"/>
    </row>
    <row r="2964" spans="1:14" x14ac:dyDescent="0.25">
      <c r="A2964" t="s">
        <v>52</v>
      </c>
      <c r="B2964">
        <v>19</v>
      </c>
      <c r="C2964" s="1" t="s">
        <v>44</v>
      </c>
      <c r="D2964" s="1">
        <v>41505</v>
      </c>
      <c r="E2964">
        <v>0</v>
      </c>
      <c r="F2964" t="str">
        <f t="shared" si="46"/>
        <v>Both19Greater Fresno Area415050</v>
      </c>
      <c r="G2964" s="23">
        <v>3.3149321</v>
      </c>
      <c r="H2964">
        <v>9628</v>
      </c>
      <c r="I2964">
        <v>103.5</v>
      </c>
      <c r="J2964">
        <v>4.1031199999999997E-2</v>
      </c>
      <c r="N2964" s="1"/>
    </row>
    <row r="2965" spans="1:14" x14ac:dyDescent="0.25">
      <c r="A2965" t="s">
        <v>52</v>
      </c>
      <c r="B2965">
        <v>19</v>
      </c>
      <c r="C2965" s="1" t="s">
        <v>44</v>
      </c>
      <c r="D2965" s="1">
        <v>41505</v>
      </c>
      <c r="E2965">
        <v>1</v>
      </c>
      <c r="F2965" t="str">
        <f t="shared" si="46"/>
        <v>Both19Greater Fresno Area415051</v>
      </c>
      <c r="G2965" s="23">
        <v>2.6238649999999999</v>
      </c>
      <c r="H2965">
        <v>9628</v>
      </c>
      <c r="I2965">
        <v>103.5</v>
      </c>
      <c r="J2965">
        <v>4.1031199999999997E-2</v>
      </c>
      <c r="N2965" s="1"/>
    </row>
    <row r="2966" spans="1:14" x14ac:dyDescent="0.25">
      <c r="A2966" t="s">
        <v>52</v>
      </c>
      <c r="B2966">
        <v>19</v>
      </c>
      <c r="C2966" s="1" t="s">
        <v>44</v>
      </c>
      <c r="D2966" s="1">
        <v>41474</v>
      </c>
      <c r="E2966">
        <v>0</v>
      </c>
      <c r="F2966" t="str">
        <f t="shared" si="46"/>
        <v>Both19Greater Fresno Area414740</v>
      </c>
      <c r="G2966" s="23">
        <v>2.7160218999999999</v>
      </c>
      <c r="H2966">
        <v>9595</v>
      </c>
      <c r="I2966">
        <v>99.5</v>
      </c>
      <c r="J2966">
        <v>3.6411800000000001E-2</v>
      </c>
      <c r="N2966" s="1"/>
    </row>
    <row r="2967" spans="1:14" x14ac:dyDescent="0.25">
      <c r="A2967" t="s">
        <v>52</v>
      </c>
      <c r="B2967">
        <v>19</v>
      </c>
      <c r="C2967" s="1" t="s">
        <v>44</v>
      </c>
      <c r="D2967" s="1">
        <v>41474</v>
      </c>
      <c r="E2967">
        <v>1</v>
      </c>
      <c r="F2967" t="str">
        <f t="shared" si="46"/>
        <v>Both19Greater Fresno Area414741</v>
      </c>
      <c r="G2967" s="23">
        <v>2.1890424999999998</v>
      </c>
      <c r="H2967">
        <v>9595</v>
      </c>
      <c r="I2967">
        <v>99.5</v>
      </c>
      <c r="J2967">
        <v>3.6411800000000001E-2</v>
      </c>
      <c r="N2967" s="1"/>
    </row>
    <row r="2968" spans="1:14" x14ac:dyDescent="0.25">
      <c r="A2968" t="s">
        <v>52</v>
      </c>
      <c r="B2968">
        <v>19</v>
      </c>
      <c r="C2968" s="1" t="s">
        <v>44</v>
      </c>
      <c r="D2968" s="1">
        <v>41453</v>
      </c>
      <c r="E2968">
        <v>0</v>
      </c>
      <c r="F2968" t="str">
        <f t="shared" si="46"/>
        <v>Both19Greater Fresno Area414530</v>
      </c>
      <c r="G2968" s="23">
        <v>3.1072765000000002</v>
      </c>
      <c r="H2968">
        <v>9587</v>
      </c>
      <c r="I2968">
        <v>103</v>
      </c>
      <c r="J2968">
        <v>4.0395599999999997E-2</v>
      </c>
      <c r="N2968" s="1"/>
    </row>
    <row r="2969" spans="1:14" x14ac:dyDescent="0.25">
      <c r="A2969" t="s">
        <v>52</v>
      </c>
      <c r="B2969">
        <v>19</v>
      </c>
      <c r="C2969" s="1" t="s">
        <v>44</v>
      </c>
      <c r="D2969" s="1">
        <v>41453</v>
      </c>
      <c r="E2969">
        <v>1</v>
      </c>
      <c r="F2969" t="str">
        <f t="shared" si="46"/>
        <v>Both19Greater Fresno Area414531</v>
      </c>
      <c r="G2969" s="23">
        <v>2.4262693999999998</v>
      </c>
      <c r="H2969">
        <v>9587</v>
      </c>
      <c r="I2969">
        <v>103</v>
      </c>
      <c r="J2969">
        <v>4.0395599999999997E-2</v>
      </c>
      <c r="N2969" s="1"/>
    </row>
    <row r="2970" spans="1:14" x14ac:dyDescent="0.25">
      <c r="A2970" t="s">
        <v>52</v>
      </c>
      <c r="B2970">
        <v>19</v>
      </c>
      <c r="C2970" s="1" t="s">
        <v>44</v>
      </c>
      <c r="D2970" s="1" t="s">
        <v>36</v>
      </c>
      <c r="E2970">
        <v>0</v>
      </c>
      <c r="F2970" t="str">
        <f t="shared" si="46"/>
        <v>Both19Greater Fresno AreaAverage Event Day0</v>
      </c>
      <c r="G2970" s="23">
        <v>2.9626272</v>
      </c>
      <c r="H2970">
        <v>9582.125</v>
      </c>
      <c r="I2970">
        <v>100.9503</v>
      </c>
      <c r="J2970">
        <v>1.3776099999999999E-2</v>
      </c>
      <c r="N2970" s="1"/>
    </row>
    <row r="2971" spans="1:14" x14ac:dyDescent="0.25">
      <c r="A2971" t="s">
        <v>52</v>
      </c>
      <c r="B2971">
        <v>19</v>
      </c>
      <c r="C2971" s="1" t="s">
        <v>44</v>
      </c>
      <c r="D2971" s="1" t="s">
        <v>36</v>
      </c>
      <c r="E2971">
        <v>1</v>
      </c>
      <c r="F2971" t="str">
        <f t="shared" si="46"/>
        <v>Both19Greater Fresno AreaAverage Event Day1</v>
      </c>
      <c r="G2971" s="23">
        <v>2.3754647000000002</v>
      </c>
      <c r="H2971">
        <v>9582.125</v>
      </c>
      <c r="I2971">
        <v>100.9503</v>
      </c>
      <c r="J2971">
        <v>1.3776099999999999E-2</v>
      </c>
      <c r="N2971" s="1"/>
    </row>
    <row r="2972" spans="1:14" x14ac:dyDescent="0.25">
      <c r="A2972" t="s">
        <v>52</v>
      </c>
      <c r="B2972">
        <v>19</v>
      </c>
      <c r="C2972" s="1" t="s">
        <v>45</v>
      </c>
      <c r="D2972" s="1">
        <v>41456</v>
      </c>
      <c r="E2972">
        <v>0</v>
      </c>
      <c r="F2972" t="str">
        <f t="shared" si="46"/>
        <v>Both19Humboldt414560</v>
      </c>
      <c r="G2972" s="23">
        <v>1.9455150000000001</v>
      </c>
      <c r="H2972">
        <v>1123</v>
      </c>
      <c r="I2972">
        <v>88.187460000000002</v>
      </c>
      <c r="J2972">
        <v>9.8931500000000006E-2</v>
      </c>
      <c r="N2972" s="1"/>
    </row>
    <row r="2973" spans="1:14" x14ac:dyDescent="0.25">
      <c r="A2973" t="s">
        <v>52</v>
      </c>
      <c r="B2973">
        <v>19</v>
      </c>
      <c r="C2973" s="1" t="s">
        <v>45</v>
      </c>
      <c r="D2973" s="1">
        <v>41456</v>
      </c>
      <c r="E2973">
        <v>1</v>
      </c>
      <c r="F2973" t="str">
        <f t="shared" si="46"/>
        <v>Both19Humboldt414561</v>
      </c>
      <c r="G2973" s="23">
        <v>1.6772792999999999</v>
      </c>
      <c r="H2973">
        <v>1123</v>
      </c>
      <c r="I2973">
        <v>88.187460000000002</v>
      </c>
      <c r="J2973">
        <v>9.8931500000000006E-2</v>
      </c>
      <c r="N2973" s="1"/>
    </row>
    <row r="2974" spans="1:14" x14ac:dyDescent="0.25">
      <c r="A2974" t="s">
        <v>52</v>
      </c>
      <c r="B2974">
        <v>19</v>
      </c>
      <c r="C2974" s="1" t="s">
        <v>45</v>
      </c>
      <c r="D2974" s="1">
        <v>41457</v>
      </c>
      <c r="E2974">
        <v>0</v>
      </c>
      <c r="F2974" t="str">
        <f t="shared" si="46"/>
        <v>Both19Humboldt414570</v>
      </c>
      <c r="G2974" s="23">
        <v>2.1027103999999999</v>
      </c>
      <c r="H2974">
        <v>1130</v>
      </c>
      <c r="I2974">
        <v>91.455169999999995</v>
      </c>
      <c r="J2974">
        <v>0.10420169999999999</v>
      </c>
      <c r="N2974" s="1"/>
    </row>
    <row r="2975" spans="1:14" x14ac:dyDescent="0.25">
      <c r="A2975" t="s">
        <v>52</v>
      </c>
      <c r="B2975">
        <v>19</v>
      </c>
      <c r="C2975" s="1" t="s">
        <v>45</v>
      </c>
      <c r="D2975" s="1">
        <v>41457</v>
      </c>
      <c r="E2975">
        <v>1</v>
      </c>
      <c r="F2975" t="str">
        <f t="shared" si="46"/>
        <v>Both19Humboldt414571</v>
      </c>
      <c r="G2975" s="23">
        <v>1.841961</v>
      </c>
      <c r="H2975">
        <v>1130</v>
      </c>
      <c r="I2975">
        <v>91.455169999999995</v>
      </c>
      <c r="J2975">
        <v>0.10420169999999999</v>
      </c>
      <c r="N2975" s="1"/>
    </row>
    <row r="2976" spans="1:14" x14ac:dyDescent="0.25">
      <c r="A2976" t="s">
        <v>52</v>
      </c>
      <c r="B2976">
        <v>19</v>
      </c>
      <c r="C2976" s="1" t="s">
        <v>45</v>
      </c>
      <c r="D2976" s="1">
        <v>41432</v>
      </c>
      <c r="E2976">
        <v>0</v>
      </c>
      <c r="F2976" t="str">
        <f t="shared" si="46"/>
        <v>Both19Humboldt414320</v>
      </c>
      <c r="G2976" s="23">
        <v>1.7142809000000001</v>
      </c>
      <c r="H2976">
        <v>1077</v>
      </c>
      <c r="I2976">
        <v>91.970150000000004</v>
      </c>
      <c r="J2976">
        <v>9.6404699999999996E-2</v>
      </c>
      <c r="N2976" s="1"/>
    </row>
    <row r="2977" spans="1:14" x14ac:dyDescent="0.25">
      <c r="A2977" t="s">
        <v>52</v>
      </c>
      <c r="B2977">
        <v>19</v>
      </c>
      <c r="C2977" s="1" t="s">
        <v>45</v>
      </c>
      <c r="D2977" s="1">
        <v>41432</v>
      </c>
      <c r="E2977">
        <v>1</v>
      </c>
      <c r="F2977" t="str">
        <f t="shared" si="46"/>
        <v>Both19Humboldt414321</v>
      </c>
      <c r="G2977" s="23">
        <v>1.5106458</v>
      </c>
      <c r="H2977">
        <v>1077</v>
      </c>
      <c r="I2977">
        <v>91.970150000000004</v>
      </c>
      <c r="J2977">
        <v>9.6404699999999996E-2</v>
      </c>
      <c r="N2977" s="1"/>
    </row>
    <row r="2978" spans="1:14" x14ac:dyDescent="0.25">
      <c r="A2978" t="s">
        <v>52</v>
      </c>
      <c r="B2978">
        <v>19</v>
      </c>
      <c r="C2978" s="1" t="s">
        <v>45</v>
      </c>
      <c r="D2978" s="1">
        <v>41526</v>
      </c>
      <c r="E2978">
        <v>0</v>
      </c>
      <c r="F2978" t="str">
        <f t="shared" si="46"/>
        <v>Both19Humboldt415260</v>
      </c>
      <c r="G2978" s="23">
        <v>1.6809542</v>
      </c>
      <c r="H2978">
        <v>1146</v>
      </c>
      <c r="I2978">
        <v>86.776210000000006</v>
      </c>
      <c r="J2978">
        <v>8.76609E-2</v>
      </c>
      <c r="N2978" s="1"/>
    </row>
    <row r="2979" spans="1:14" x14ac:dyDescent="0.25">
      <c r="A2979" t="s">
        <v>52</v>
      </c>
      <c r="B2979">
        <v>19</v>
      </c>
      <c r="C2979" s="1" t="s">
        <v>45</v>
      </c>
      <c r="D2979" s="1">
        <v>41526</v>
      </c>
      <c r="E2979">
        <v>1</v>
      </c>
      <c r="F2979" t="str">
        <f t="shared" si="46"/>
        <v>Both19Humboldt415261</v>
      </c>
      <c r="G2979" s="23">
        <v>1.4470575999999999</v>
      </c>
      <c r="H2979">
        <v>1146</v>
      </c>
      <c r="I2979">
        <v>86.776210000000006</v>
      </c>
      <c r="J2979">
        <v>8.76609E-2</v>
      </c>
      <c r="N2979" s="1"/>
    </row>
    <row r="2980" spans="1:14" x14ac:dyDescent="0.25">
      <c r="A2980" t="s">
        <v>52</v>
      </c>
      <c r="B2980">
        <v>19</v>
      </c>
      <c r="C2980" s="1" t="s">
        <v>45</v>
      </c>
      <c r="D2980" s="1">
        <v>41527</v>
      </c>
      <c r="E2980">
        <v>0</v>
      </c>
      <c r="F2980" t="str">
        <f t="shared" si="46"/>
        <v>Both19Humboldt415270</v>
      </c>
      <c r="G2980" s="23">
        <v>1.4873882</v>
      </c>
      <c r="H2980">
        <v>1145</v>
      </c>
      <c r="I2980">
        <v>72.774569999999997</v>
      </c>
      <c r="J2980">
        <v>7.3131100000000004E-2</v>
      </c>
      <c r="N2980" s="1"/>
    </row>
    <row r="2981" spans="1:14" x14ac:dyDescent="0.25">
      <c r="A2981" t="s">
        <v>52</v>
      </c>
      <c r="B2981">
        <v>19</v>
      </c>
      <c r="C2981" s="1" t="s">
        <v>45</v>
      </c>
      <c r="D2981" s="1">
        <v>41527</v>
      </c>
      <c r="E2981">
        <v>1</v>
      </c>
      <c r="F2981" t="str">
        <f t="shared" si="46"/>
        <v>Both19Humboldt415271</v>
      </c>
      <c r="G2981" s="23">
        <v>1.2846972999999999</v>
      </c>
      <c r="H2981">
        <v>1145</v>
      </c>
      <c r="I2981">
        <v>72.774569999999997</v>
      </c>
      <c r="J2981">
        <v>7.3131100000000004E-2</v>
      </c>
      <c r="N2981" s="1"/>
    </row>
    <row r="2982" spans="1:14" x14ac:dyDescent="0.25">
      <c r="A2982" t="s">
        <v>52</v>
      </c>
      <c r="B2982">
        <v>19</v>
      </c>
      <c r="C2982" s="1" t="s">
        <v>45</v>
      </c>
      <c r="D2982" s="1">
        <v>41505</v>
      </c>
      <c r="E2982">
        <v>0</v>
      </c>
      <c r="F2982" t="str">
        <f t="shared" si="46"/>
        <v>Both19Humboldt415050</v>
      </c>
      <c r="G2982" s="23">
        <v>1.6141652</v>
      </c>
      <c r="H2982">
        <v>1142</v>
      </c>
      <c r="I2982">
        <v>83.322159999999997</v>
      </c>
      <c r="J2982">
        <v>7.9163999999999998E-2</v>
      </c>
      <c r="N2982" s="1"/>
    </row>
    <row r="2983" spans="1:14" x14ac:dyDescent="0.25">
      <c r="A2983" t="s">
        <v>52</v>
      </c>
      <c r="B2983">
        <v>19</v>
      </c>
      <c r="C2983" s="1" t="s">
        <v>45</v>
      </c>
      <c r="D2983" s="1">
        <v>41505</v>
      </c>
      <c r="E2983">
        <v>1</v>
      </c>
      <c r="F2983" t="str">
        <f t="shared" si="46"/>
        <v>Both19Humboldt415051</v>
      </c>
      <c r="G2983" s="23">
        <v>1.3607905</v>
      </c>
      <c r="H2983">
        <v>1142</v>
      </c>
      <c r="I2983">
        <v>83.322159999999997</v>
      </c>
      <c r="J2983">
        <v>7.9163999999999998E-2</v>
      </c>
      <c r="N2983" s="1"/>
    </row>
    <row r="2984" spans="1:14" x14ac:dyDescent="0.25">
      <c r="A2984" t="s">
        <v>52</v>
      </c>
      <c r="B2984">
        <v>19</v>
      </c>
      <c r="C2984" s="1" t="s">
        <v>45</v>
      </c>
      <c r="D2984" s="1">
        <v>41474</v>
      </c>
      <c r="E2984">
        <v>0</v>
      </c>
      <c r="F2984" t="str">
        <f t="shared" si="46"/>
        <v>Both19Humboldt414740</v>
      </c>
      <c r="G2984" s="23">
        <v>1.7770561</v>
      </c>
      <c r="H2984">
        <v>1136</v>
      </c>
      <c r="I2984">
        <v>85.077699999999993</v>
      </c>
      <c r="J2984">
        <v>9.0207099999999998E-2</v>
      </c>
      <c r="N2984" s="1"/>
    </row>
    <row r="2985" spans="1:14" x14ac:dyDescent="0.25">
      <c r="A2985" t="s">
        <v>52</v>
      </c>
      <c r="B2985">
        <v>19</v>
      </c>
      <c r="C2985" s="1" t="s">
        <v>45</v>
      </c>
      <c r="D2985" s="1">
        <v>41474</v>
      </c>
      <c r="E2985">
        <v>1</v>
      </c>
      <c r="F2985" t="str">
        <f t="shared" si="46"/>
        <v>Both19Humboldt414741</v>
      </c>
      <c r="G2985" s="23">
        <v>1.4958199999999999</v>
      </c>
      <c r="H2985">
        <v>1136</v>
      </c>
      <c r="I2985">
        <v>85.077699999999993</v>
      </c>
      <c r="J2985">
        <v>9.0207099999999998E-2</v>
      </c>
      <c r="N2985" s="1"/>
    </row>
    <row r="2986" spans="1:14" x14ac:dyDescent="0.25">
      <c r="A2986" t="s">
        <v>52</v>
      </c>
      <c r="B2986">
        <v>19</v>
      </c>
      <c r="C2986" s="1" t="s">
        <v>45</v>
      </c>
      <c r="D2986" s="1">
        <v>41453</v>
      </c>
      <c r="E2986">
        <v>0</v>
      </c>
      <c r="F2986" t="str">
        <f t="shared" si="46"/>
        <v>Both19Humboldt414530</v>
      </c>
      <c r="G2986" s="23">
        <v>1.6961309</v>
      </c>
      <c r="H2986">
        <v>1121</v>
      </c>
      <c r="I2986">
        <v>87.235569999999996</v>
      </c>
      <c r="J2986">
        <v>8.73308E-2</v>
      </c>
      <c r="N2986" s="1"/>
    </row>
    <row r="2987" spans="1:14" x14ac:dyDescent="0.25">
      <c r="A2987" t="s">
        <v>52</v>
      </c>
      <c r="B2987">
        <v>19</v>
      </c>
      <c r="C2987" s="1" t="s">
        <v>45</v>
      </c>
      <c r="D2987" s="1">
        <v>41453</v>
      </c>
      <c r="E2987">
        <v>1</v>
      </c>
      <c r="F2987" t="str">
        <f t="shared" si="46"/>
        <v>Both19Humboldt414531</v>
      </c>
      <c r="G2987" s="23">
        <v>1.4130073999999999</v>
      </c>
      <c r="H2987">
        <v>1121</v>
      </c>
      <c r="I2987">
        <v>87.235569999999996</v>
      </c>
      <c r="J2987">
        <v>8.73308E-2</v>
      </c>
      <c r="N2987" s="1"/>
    </row>
    <row r="2988" spans="1:14" x14ac:dyDescent="0.25">
      <c r="A2988" t="s">
        <v>52</v>
      </c>
      <c r="B2988">
        <v>19</v>
      </c>
      <c r="C2988" s="1" t="s">
        <v>45</v>
      </c>
      <c r="D2988" s="1" t="s">
        <v>36</v>
      </c>
      <c r="E2988">
        <v>0</v>
      </c>
      <c r="F2988" t="str">
        <f t="shared" si="46"/>
        <v>Both19HumboldtAverage Event Day0</v>
      </c>
      <c r="G2988" s="23">
        <v>1.7526364999999999</v>
      </c>
      <c r="H2988">
        <v>1127.5</v>
      </c>
      <c r="I2988">
        <v>85.787760000000006</v>
      </c>
      <c r="J2988">
        <v>3.2113599999999999E-2</v>
      </c>
      <c r="N2988" s="1"/>
    </row>
    <row r="2989" spans="1:14" x14ac:dyDescent="0.25">
      <c r="A2989" t="s">
        <v>52</v>
      </c>
      <c r="B2989">
        <v>19</v>
      </c>
      <c r="C2989" s="1" t="s">
        <v>45</v>
      </c>
      <c r="D2989" s="1" t="s">
        <v>36</v>
      </c>
      <c r="E2989">
        <v>1</v>
      </c>
      <c r="F2989" t="str">
        <f t="shared" si="46"/>
        <v>Both19HumboldtAverage Event Day1</v>
      </c>
      <c r="G2989" s="23">
        <v>1.5031372000000001</v>
      </c>
      <c r="H2989">
        <v>1127.5</v>
      </c>
      <c r="I2989">
        <v>85.787760000000006</v>
      </c>
      <c r="J2989">
        <v>3.2113599999999999E-2</v>
      </c>
      <c r="N2989" s="1"/>
    </row>
    <row r="2990" spans="1:14" x14ac:dyDescent="0.25">
      <c r="A2990" t="s">
        <v>52</v>
      </c>
      <c r="B2990">
        <v>19</v>
      </c>
      <c r="C2990" s="1" t="s">
        <v>4</v>
      </c>
      <c r="D2990" s="1">
        <v>41456</v>
      </c>
      <c r="E2990">
        <v>0</v>
      </c>
      <c r="F2990" t="str">
        <f t="shared" si="46"/>
        <v>Both19Kern414560</v>
      </c>
      <c r="G2990" s="23">
        <v>2.9982285000000002</v>
      </c>
      <c r="H2990">
        <v>8713</v>
      </c>
      <c r="I2990">
        <v>103.5</v>
      </c>
      <c r="J2990">
        <v>3.7049199999999997E-2</v>
      </c>
      <c r="N2990" s="1"/>
    </row>
    <row r="2991" spans="1:14" x14ac:dyDescent="0.25">
      <c r="A2991" t="s">
        <v>52</v>
      </c>
      <c r="B2991">
        <v>19</v>
      </c>
      <c r="C2991" s="1" t="s">
        <v>4</v>
      </c>
      <c r="D2991" s="1">
        <v>41456</v>
      </c>
      <c r="E2991">
        <v>1</v>
      </c>
      <c r="F2991" t="str">
        <f t="shared" si="46"/>
        <v>Both19Kern414561</v>
      </c>
      <c r="G2991" s="23">
        <v>2.4851896</v>
      </c>
      <c r="H2991">
        <v>8713</v>
      </c>
      <c r="I2991">
        <v>103.5</v>
      </c>
      <c r="J2991">
        <v>3.7049199999999997E-2</v>
      </c>
      <c r="N2991" s="1"/>
    </row>
    <row r="2992" spans="1:14" x14ac:dyDescent="0.25">
      <c r="A2992" t="s">
        <v>52</v>
      </c>
      <c r="B2992">
        <v>19</v>
      </c>
      <c r="C2992" s="1" t="s">
        <v>4</v>
      </c>
      <c r="D2992" s="1">
        <v>41457</v>
      </c>
      <c r="E2992">
        <v>0</v>
      </c>
      <c r="F2992" t="str">
        <f t="shared" si="46"/>
        <v>Both19Kern414570</v>
      </c>
      <c r="G2992" s="23">
        <v>3.2836691</v>
      </c>
      <c r="H2992">
        <v>8714</v>
      </c>
      <c r="I2992">
        <v>106.5</v>
      </c>
      <c r="J2992">
        <v>3.9859499999999999E-2</v>
      </c>
      <c r="N2992" s="1"/>
    </row>
    <row r="2993" spans="1:14" x14ac:dyDescent="0.25">
      <c r="A2993" t="s">
        <v>52</v>
      </c>
      <c r="B2993">
        <v>19</v>
      </c>
      <c r="C2993" s="1" t="s">
        <v>4</v>
      </c>
      <c r="D2993" s="1">
        <v>41457</v>
      </c>
      <c r="E2993">
        <v>1</v>
      </c>
      <c r="F2993" t="str">
        <f t="shared" si="46"/>
        <v>Both19Kern414571</v>
      </c>
      <c r="G2993" s="23">
        <v>2.7359662</v>
      </c>
      <c r="H2993">
        <v>8714</v>
      </c>
      <c r="I2993">
        <v>106.5</v>
      </c>
      <c r="J2993">
        <v>3.9859499999999999E-2</v>
      </c>
      <c r="N2993" s="1"/>
    </row>
    <row r="2994" spans="1:14" x14ac:dyDescent="0.25">
      <c r="A2994" t="s">
        <v>52</v>
      </c>
      <c r="B2994">
        <v>19</v>
      </c>
      <c r="C2994" s="1" t="s">
        <v>4</v>
      </c>
      <c r="D2994" s="1">
        <v>41432</v>
      </c>
      <c r="E2994">
        <v>0</v>
      </c>
      <c r="F2994" t="str">
        <f t="shared" si="46"/>
        <v>Both19Kern414320</v>
      </c>
      <c r="G2994" s="23">
        <v>2.7066406999999999</v>
      </c>
      <c r="H2994">
        <v>8671</v>
      </c>
      <c r="I2994">
        <v>98.5</v>
      </c>
      <c r="J2994">
        <v>3.6481100000000002E-2</v>
      </c>
      <c r="N2994" s="1"/>
    </row>
    <row r="2995" spans="1:14" x14ac:dyDescent="0.25">
      <c r="A2995" t="s">
        <v>52</v>
      </c>
      <c r="B2995">
        <v>19</v>
      </c>
      <c r="C2995" s="1" t="s">
        <v>4</v>
      </c>
      <c r="D2995" s="1">
        <v>41432</v>
      </c>
      <c r="E2995">
        <v>1</v>
      </c>
      <c r="F2995" t="str">
        <f t="shared" si="46"/>
        <v>Both19Kern414321</v>
      </c>
      <c r="G2995" s="23">
        <v>2.2762205</v>
      </c>
      <c r="H2995">
        <v>8671</v>
      </c>
      <c r="I2995">
        <v>98.5</v>
      </c>
      <c r="J2995">
        <v>3.6481100000000002E-2</v>
      </c>
      <c r="N2995" s="1"/>
    </row>
    <row r="2996" spans="1:14" x14ac:dyDescent="0.25">
      <c r="A2996" t="s">
        <v>52</v>
      </c>
      <c r="B2996">
        <v>19</v>
      </c>
      <c r="C2996" s="1" t="s">
        <v>4</v>
      </c>
      <c r="D2996" s="1">
        <v>41526</v>
      </c>
      <c r="E2996">
        <v>0</v>
      </c>
      <c r="F2996" t="str">
        <f t="shared" si="46"/>
        <v>Both19Kern415260</v>
      </c>
      <c r="G2996" s="23">
        <v>2.5976640999999998</v>
      </c>
      <c r="H2996">
        <v>8704</v>
      </c>
      <c r="I2996">
        <v>97</v>
      </c>
      <c r="J2996">
        <v>3.3351699999999998E-2</v>
      </c>
      <c r="N2996" s="1"/>
    </row>
    <row r="2997" spans="1:14" x14ac:dyDescent="0.25">
      <c r="A2997" t="s">
        <v>52</v>
      </c>
      <c r="B2997">
        <v>19</v>
      </c>
      <c r="C2997" s="1" t="s">
        <v>4</v>
      </c>
      <c r="D2997" s="1">
        <v>41526</v>
      </c>
      <c r="E2997">
        <v>1</v>
      </c>
      <c r="F2997" t="str">
        <f t="shared" si="46"/>
        <v>Both19Kern415261</v>
      </c>
      <c r="G2997" s="23">
        <v>2.2033223</v>
      </c>
      <c r="H2997">
        <v>8704</v>
      </c>
      <c r="I2997">
        <v>97</v>
      </c>
      <c r="J2997">
        <v>3.3351699999999998E-2</v>
      </c>
      <c r="N2997" s="1"/>
    </row>
    <row r="2998" spans="1:14" x14ac:dyDescent="0.25">
      <c r="A2998" t="s">
        <v>52</v>
      </c>
      <c r="B2998">
        <v>19</v>
      </c>
      <c r="C2998" s="1" t="s">
        <v>4</v>
      </c>
      <c r="D2998" s="1">
        <v>41527</v>
      </c>
      <c r="E2998">
        <v>0</v>
      </c>
      <c r="F2998" t="str">
        <f t="shared" si="46"/>
        <v>Both19Kern415270</v>
      </c>
      <c r="G2998" s="23">
        <v>2.4704538999999999</v>
      </c>
      <c r="H2998">
        <v>8703</v>
      </c>
      <c r="I2998">
        <v>95</v>
      </c>
      <c r="J2998">
        <v>3.2134000000000003E-2</v>
      </c>
      <c r="N2998" s="1"/>
    </row>
    <row r="2999" spans="1:14" x14ac:dyDescent="0.25">
      <c r="A2999" t="s">
        <v>52</v>
      </c>
      <c r="B2999">
        <v>19</v>
      </c>
      <c r="C2999" s="1" t="s">
        <v>4</v>
      </c>
      <c r="D2999" s="1">
        <v>41527</v>
      </c>
      <c r="E2999">
        <v>1</v>
      </c>
      <c r="F2999" t="str">
        <f t="shared" si="46"/>
        <v>Both19Kern415271</v>
      </c>
      <c r="G2999" s="23">
        <v>2.1084808000000002</v>
      </c>
      <c r="H2999">
        <v>8703</v>
      </c>
      <c r="I2999">
        <v>95</v>
      </c>
      <c r="J2999">
        <v>3.2134000000000003E-2</v>
      </c>
      <c r="N2999" s="1"/>
    </row>
    <row r="3000" spans="1:14" x14ac:dyDescent="0.25">
      <c r="A3000" t="s">
        <v>52</v>
      </c>
      <c r="B3000">
        <v>19</v>
      </c>
      <c r="C3000" s="1" t="s">
        <v>4</v>
      </c>
      <c r="D3000" s="1">
        <v>41505</v>
      </c>
      <c r="E3000">
        <v>0</v>
      </c>
      <c r="F3000" t="str">
        <f t="shared" si="46"/>
        <v>Both19Kern415050</v>
      </c>
      <c r="G3000" s="23">
        <v>2.9781358</v>
      </c>
      <c r="H3000">
        <v>8701</v>
      </c>
      <c r="I3000">
        <v>94</v>
      </c>
      <c r="J3000">
        <v>3.6422000000000003E-2</v>
      </c>
      <c r="N3000" s="1"/>
    </row>
    <row r="3001" spans="1:14" x14ac:dyDescent="0.25">
      <c r="A3001" t="s">
        <v>52</v>
      </c>
      <c r="B3001">
        <v>19</v>
      </c>
      <c r="C3001" s="1" t="s">
        <v>4</v>
      </c>
      <c r="D3001" s="1">
        <v>41505</v>
      </c>
      <c r="E3001">
        <v>1</v>
      </c>
      <c r="F3001" t="str">
        <f t="shared" si="46"/>
        <v>Both19Kern415051</v>
      </c>
      <c r="G3001" s="23">
        <v>2.5286952999999999</v>
      </c>
      <c r="H3001">
        <v>8701</v>
      </c>
      <c r="I3001">
        <v>94</v>
      </c>
      <c r="J3001">
        <v>3.6422000000000003E-2</v>
      </c>
      <c r="N3001" s="1"/>
    </row>
    <row r="3002" spans="1:14" x14ac:dyDescent="0.25">
      <c r="A3002" t="s">
        <v>52</v>
      </c>
      <c r="B3002">
        <v>19</v>
      </c>
      <c r="C3002" s="1" t="s">
        <v>4</v>
      </c>
      <c r="D3002" s="1">
        <v>41474</v>
      </c>
      <c r="E3002">
        <v>0</v>
      </c>
      <c r="F3002" t="str">
        <f t="shared" si="46"/>
        <v>Both19Kern414740</v>
      </c>
      <c r="G3002" s="23">
        <v>2.6218862999999999</v>
      </c>
      <c r="H3002">
        <v>8697</v>
      </c>
      <c r="I3002">
        <v>98.5</v>
      </c>
      <c r="J3002">
        <v>3.4217499999999998E-2</v>
      </c>
      <c r="N3002" s="1"/>
    </row>
    <row r="3003" spans="1:14" x14ac:dyDescent="0.25">
      <c r="A3003" t="s">
        <v>52</v>
      </c>
      <c r="B3003">
        <v>19</v>
      </c>
      <c r="C3003" s="1" t="s">
        <v>4</v>
      </c>
      <c r="D3003" s="1">
        <v>41474</v>
      </c>
      <c r="E3003">
        <v>1</v>
      </c>
      <c r="F3003" t="str">
        <f t="shared" si="46"/>
        <v>Both19Kern414741</v>
      </c>
      <c r="G3003" s="23">
        <v>2.2401322000000001</v>
      </c>
      <c r="H3003">
        <v>8697</v>
      </c>
      <c r="I3003">
        <v>98.5</v>
      </c>
      <c r="J3003">
        <v>3.4217499999999998E-2</v>
      </c>
      <c r="N3003" s="1"/>
    </row>
    <row r="3004" spans="1:14" x14ac:dyDescent="0.25">
      <c r="A3004" t="s">
        <v>52</v>
      </c>
      <c r="B3004">
        <v>19</v>
      </c>
      <c r="C3004" s="1" t="s">
        <v>4</v>
      </c>
      <c r="D3004" s="1">
        <v>41453</v>
      </c>
      <c r="E3004">
        <v>0</v>
      </c>
      <c r="F3004" t="str">
        <f t="shared" si="46"/>
        <v>Both19Kern414530</v>
      </c>
      <c r="G3004" s="23">
        <v>2.9822209000000002</v>
      </c>
      <c r="H3004">
        <v>8706</v>
      </c>
      <c r="I3004">
        <v>102</v>
      </c>
      <c r="J3004">
        <v>3.8158600000000001E-2</v>
      </c>
      <c r="N3004" s="1"/>
    </row>
    <row r="3005" spans="1:14" x14ac:dyDescent="0.25">
      <c r="A3005" t="s">
        <v>52</v>
      </c>
      <c r="B3005">
        <v>19</v>
      </c>
      <c r="C3005" s="1" t="s">
        <v>4</v>
      </c>
      <c r="D3005" s="1">
        <v>41453</v>
      </c>
      <c r="E3005">
        <v>1</v>
      </c>
      <c r="F3005" t="str">
        <f t="shared" si="46"/>
        <v>Both19Kern414531</v>
      </c>
      <c r="G3005" s="23">
        <v>2.4627781999999998</v>
      </c>
      <c r="H3005">
        <v>8706</v>
      </c>
      <c r="I3005">
        <v>102</v>
      </c>
      <c r="J3005">
        <v>3.8158600000000001E-2</v>
      </c>
      <c r="N3005" s="1"/>
    </row>
    <row r="3006" spans="1:14" x14ac:dyDescent="0.25">
      <c r="A3006" t="s">
        <v>52</v>
      </c>
      <c r="B3006">
        <v>19</v>
      </c>
      <c r="C3006" s="1" t="s">
        <v>4</v>
      </c>
      <c r="D3006" s="1" t="s">
        <v>36</v>
      </c>
      <c r="E3006">
        <v>0</v>
      </c>
      <c r="F3006" t="str">
        <f t="shared" si="46"/>
        <v>Both19KernAverage Event Day0</v>
      </c>
      <c r="G3006" s="23">
        <v>2.8316553999999998</v>
      </c>
      <c r="H3006">
        <v>8701.125</v>
      </c>
      <c r="I3006">
        <v>99.383849999999995</v>
      </c>
      <c r="J3006">
        <v>1.28538E-2</v>
      </c>
      <c r="N3006" s="1"/>
    </row>
    <row r="3007" spans="1:14" x14ac:dyDescent="0.25">
      <c r="A3007" t="s">
        <v>52</v>
      </c>
      <c r="B3007">
        <v>19</v>
      </c>
      <c r="C3007" s="1" t="s">
        <v>4</v>
      </c>
      <c r="D3007" s="1" t="s">
        <v>36</v>
      </c>
      <c r="E3007">
        <v>1</v>
      </c>
      <c r="F3007" t="str">
        <f t="shared" si="46"/>
        <v>Both19KernAverage Event Day1</v>
      </c>
      <c r="G3007" s="23">
        <v>2.3806226000000001</v>
      </c>
      <c r="H3007">
        <v>8701.125</v>
      </c>
      <c r="I3007">
        <v>99.383849999999995</v>
      </c>
      <c r="J3007">
        <v>1.28538E-2</v>
      </c>
      <c r="N3007" s="1"/>
    </row>
    <row r="3008" spans="1:14" x14ac:dyDescent="0.25">
      <c r="A3008" t="s">
        <v>52</v>
      </c>
      <c r="B3008">
        <v>19</v>
      </c>
      <c r="C3008" s="1" t="s">
        <v>46</v>
      </c>
      <c r="D3008" s="1">
        <v>41456</v>
      </c>
      <c r="E3008">
        <v>0</v>
      </c>
      <c r="F3008" t="str">
        <f t="shared" si="46"/>
        <v>Both19North Coast and North Bay414560</v>
      </c>
      <c r="G3008" s="23">
        <v>1.6744785</v>
      </c>
      <c r="H3008">
        <v>5241</v>
      </c>
      <c r="I3008">
        <v>88.036559999999994</v>
      </c>
      <c r="J3008">
        <v>4.2694999999999997E-2</v>
      </c>
      <c r="N3008" s="1"/>
    </row>
    <row r="3009" spans="1:14" x14ac:dyDescent="0.25">
      <c r="A3009" t="s">
        <v>52</v>
      </c>
      <c r="B3009">
        <v>19</v>
      </c>
      <c r="C3009" s="1" t="s">
        <v>46</v>
      </c>
      <c r="D3009" s="1">
        <v>41456</v>
      </c>
      <c r="E3009">
        <v>1</v>
      </c>
      <c r="F3009" t="str">
        <f t="shared" si="46"/>
        <v>Both19North Coast and North Bay414561</v>
      </c>
      <c r="G3009" s="23">
        <v>1.4113964000000001</v>
      </c>
      <c r="H3009">
        <v>5241</v>
      </c>
      <c r="I3009">
        <v>88.036559999999994</v>
      </c>
      <c r="J3009">
        <v>4.2694999999999997E-2</v>
      </c>
      <c r="N3009" s="1"/>
    </row>
    <row r="3010" spans="1:14" x14ac:dyDescent="0.25">
      <c r="A3010" t="s">
        <v>52</v>
      </c>
      <c r="B3010">
        <v>19</v>
      </c>
      <c r="C3010" s="1" t="s">
        <v>46</v>
      </c>
      <c r="D3010" s="1">
        <v>41457</v>
      </c>
      <c r="E3010">
        <v>0</v>
      </c>
      <c r="F3010" t="str">
        <f t="shared" si="46"/>
        <v>Both19North Coast and North Bay414570</v>
      </c>
      <c r="G3010" s="23">
        <v>1.333307</v>
      </c>
      <c r="H3010">
        <v>5245</v>
      </c>
      <c r="I3010">
        <v>77.496160000000003</v>
      </c>
      <c r="J3010">
        <v>3.4203200000000003E-2</v>
      </c>
      <c r="N3010" s="1"/>
    </row>
    <row r="3011" spans="1:14" x14ac:dyDescent="0.25">
      <c r="A3011" t="s">
        <v>52</v>
      </c>
      <c r="B3011">
        <v>19</v>
      </c>
      <c r="C3011" s="1" t="s">
        <v>46</v>
      </c>
      <c r="D3011" s="1">
        <v>41457</v>
      </c>
      <c r="E3011">
        <v>1</v>
      </c>
      <c r="F3011" t="str">
        <f t="shared" ref="F3011:F3074" si="47">CONCATENATE(A3011,B3011,C3011,D3011,E3011)</f>
        <v>Both19North Coast and North Bay414571</v>
      </c>
      <c r="G3011" s="23">
        <v>1.08307</v>
      </c>
      <c r="H3011">
        <v>5245</v>
      </c>
      <c r="I3011">
        <v>77.496160000000003</v>
      </c>
      <c r="J3011">
        <v>3.4203200000000003E-2</v>
      </c>
      <c r="N3011" s="1"/>
    </row>
    <row r="3012" spans="1:14" x14ac:dyDescent="0.25">
      <c r="A3012" t="s">
        <v>52</v>
      </c>
      <c r="B3012">
        <v>19</v>
      </c>
      <c r="C3012" s="1" t="s">
        <v>46</v>
      </c>
      <c r="D3012" s="1">
        <v>41432</v>
      </c>
      <c r="E3012">
        <v>0</v>
      </c>
      <c r="F3012" t="str">
        <f t="shared" si="47"/>
        <v>Both19North Coast and North Bay414320</v>
      </c>
      <c r="G3012" s="23">
        <v>1.2259416999999999</v>
      </c>
      <c r="H3012">
        <v>5129</v>
      </c>
      <c r="I3012">
        <v>90.218260000000001</v>
      </c>
      <c r="J3012">
        <v>3.4816100000000003E-2</v>
      </c>
      <c r="N3012" s="1"/>
    </row>
    <row r="3013" spans="1:14" x14ac:dyDescent="0.25">
      <c r="A3013" t="s">
        <v>52</v>
      </c>
      <c r="B3013">
        <v>19</v>
      </c>
      <c r="C3013" s="1" t="s">
        <v>46</v>
      </c>
      <c r="D3013" s="1">
        <v>41432</v>
      </c>
      <c r="E3013">
        <v>1</v>
      </c>
      <c r="F3013" t="str">
        <f t="shared" si="47"/>
        <v>Both19North Coast and North Bay414321</v>
      </c>
      <c r="G3013" s="23">
        <v>0.96235749000000004</v>
      </c>
      <c r="H3013">
        <v>5129</v>
      </c>
      <c r="I3013">
        <v>90.218260000000001</v>
      </c>
      <c r="J3013">
        <v>3.4816100000000003E-2</v>
      </c>
      <c r="N3013" s="1"/>
    </row>
    <row r="3014" spans="1:14" x14ac:dyDescent="0.25">
      <c r="A3014" t="s">
        <v>52</v>
      </c>
      <c r="B3014">
        <v>19</v>
      </c>
      <c r="C3014" s="1" t="s">
        <v>46</v>
      </c>
      <c r="D3014" s="1">
        <v>41526</v>
      </c>
      <c r="E3014">
        <v>0</v>
      </c>
      <c r="F3014" t="str">
        <f t="shared" si="47"/>
        <v>Both19North Coast and North Bay415260</v>
      </c>
      <c r="G3014" s="23">
        <v>1.3155121999999999</v>
      </c>
      <c r="H3014">
        <v>5291</v>
      </c>
      <c r="I3014">
        <v>78.624279999999999</v>
      </c>
      <c r="J3014">
        <v>3.3325100000000003E-2</v>
      </c>
      <c r="N3014" s="1"/>
    </row>
    <row r="3015" spans="1:14" x14ac:dyDescent="0.25">
      <c r="A3015" t="s">
        <v>52</v>
      </c>
      <c r="B3015">
        <v>19</v>
      </c>
      <c r="C3015" s="1" t="s">
        <v>46</v>
      </c>
      <c r="D3015" s="1">
        <v>41526</v>
      </c>
      <c r="E3015">
        <v>1</v>
      </c>
      <c r="F3015" t="str">
        <f t="shared" si="47"/>
        <v>Both19North Coast and North Bay415261</v>
      </c>
      <c r="G3015" s="23">
        <v>1.0940719000000001</v>
      </c>
      <c r="H3015">
        <v>5291</v>
      </c>
      <c r="I3015">
        <v>78.624279999999999</v>
      </c>
      <c r="J3015">
        <v>3.3325100000000003E-2</v>
      </c>
      <c r="N3015" s="1"/>
    </row>
    <row r="3016" spans="1:14" x14ac:dyDescent="0.25">
      <c r="A3016" t="s">
        <v>52</v>
      </c>
      <c r="B3016">
        <v>19</v>
      </c>
      <c r="C3016" s="1" t="s">
        <v>46</v>
      </c>
      <c r="D3016" s="1">
        <v>41527</v>
      </c>
      <c r="E3016">
        <v>0</v>
      </c>
      <c r="F3016" t="str">
        <f t="shared" si="47"/>
        <v>Both19North Coast and North Bay415270</v>
      </c>
      <c r="G3016" s="23">
        <v>0.92746187999999996</v>
      </c>
      <c r="H3016">
        <v>5287</v>
      </c>
      <c r="I3016">
        <v>65.605999999999995</v>
      </c>
      <c r="J3016">
        <v>2.26926E-2</v>
      </c>
      <c r="N3016" s="1"/>
    </row>
    <row r="3017" spans="1:14" x14ac:dyDescent="0.25">
      <c r="A3017" t="s">
        <v>52</v>
      </c>
      <c r="B3017">
        <v>19</v>
      </c>
      <c r="C3017" s="1" t="s">
        <v>46</v>
      </c>
      <c r="D3017" s="1">
        <v>41527</v>
      </c>
      <c r="E3017">
        <v>1</v>
      </c>
      <c r="F3017" t="str">
        <f t="shared" si="47"/>
        <v>Both19North Coast and North Bay415271</v>
      </c>
      <c r="G3017" s="23">
        <v>0.84493998000000003</v>
      </c>
      <c r="H3017">
        <v>5287</v>
      </c>
      <c r="I3017">
        <v>65.605999999999995</v>
      </c>
      <c r="J3017">
        <v>2.26926E-2</v>
      </c>
      <c r="N3017" s="1"/>
    </row>
    <row r="3018" spans="1:14" x14ac:dyDescent="0.25">
      <c r="A3018" t="s">
        <v>52</v>
      </c>
      <c r="B3018">
        <v>19</v>
      </c>
      <c r="C3018" s="1" t="s">
        <v>46</v>
      </c>
      <c r="D3018" s="1">
        <v>41505</v>
      </c>
      <c r="E3018">
        <v>0</v>
      </c>
      <c r="F3018" t="str">
        <f t="shared" si="47"/>
        <v>Both19North Coast and North Bay415050</v>
      </c>
      <c r="G3018" s="23">
        <v>1.3042189</v>
      </c>
      <c r="H3018">
        <v>5283</v>
      </c>
      <c r="I3018">
        <v>83.413089999999997</v>
      </c>
      <c r="J3018">
        <v>3.4009900000000003E-2</v>
      </c>
      <c r="N3018" s="1"/>
    </row>
    <row r="3019" spans="1:14" x14ac:dyDescent="0.25">
      <c r="A3019" t="s">
        <v>52</v>
      </c>
      <c r="B3019">
        <v>19</v>
      </c>
      <c r="C3019" s="1" t="s">
        <v>46</v>
      </c>
      <c r="D3019" s="1">
        <v>41505</v>
      </c>
      <c r="E3019">
        <v>1</v>
      </c>
      <c r="F3019" t="str">
        <f t="shared" si="47"/>
        <v>Both19North Coast and North Bay415051</v>
      </c>
      <c r="G3019" s="23">
        <v>1.0938562000000001</v>
      </c>
      <c r="H3019">
        <v>5283</v>
      </c>
      <c r="I3019">
        <v>83.413089999999997</v>
      </c>
      <c r="J3019">
        <v>3.4009900000000003E-2</v>
      </c>
      <c r="N3019" s="1"/>
    </row>
    <row r="3020" spans="1:14" x14ac:dyDescent="0.25">
      <c r="A3020" t="s">
        <v>52</v>
      </c>
      <c r="B3020">
        <v>19</v>
      </c>
      <c r="C3020" s="1" t="s">
        <v>46</v>
      </c>
      <c r="D3020" s="1">
        <v>41474</v>
      </c>
      <c r="E3020">
        <v>0</v>
      </c>
      <c r="F3020" t="str">
        <f t="shared" si="47"/>
        <v>Both19North Coast and North Bay414740</v>
      </c>
      <c r="G3020" s="23">
        <v>0.93100680000000002</v>
      </c>
      <c r="H3020">
        <v>5274</v>
      </c>
      <c r="I3020">
        <v>78.026049999999998</v>
      </c>
      <c r="J3020">
        <v>2.5486499999999999E-2</v>
      </c>
      <c r="N3020" s="1"/>
    </row>
    <row r="3021" spans="1:14" x14ac:dyDescent="0.25">
      <c r="A3021" t="s">
        <v>52</v>
      </c>
      <c r="B3021">
        <v>19</v>
      </c>
      <c r="C3021" s="1" t="s">
        <v>46</v>
      </c>
      <c r="D3021" s="1">
        <v>41474</v>
      </c>
      <c r="E3021">
        <v>1</v>
      </c>
      <c r="F3021" t="str">
        <f t="shared" si="47"/>
        <v>Both19North Coast and North Bay414741</v>
      </c>
      <c r="G3021" s="23">
        <v>0.83976571</v>
      </c>
      <c r="H3021">
        <v>5274</v>
      </c>
      <c r="I3021">
        <v>78.026049999999998</v>
      </c>
      <c r="J3021">
        <v>2.5486499999999999E-2</v>
      </c>
      <c r="N3021" s="1"/>
    </row>
    <row r="3022" spans="1:14" x14ac:dyDescent="0.25">
      <c r="A3022" t="s">
        <v>52</v>
      </c>
      <c r="B3022">
        <v>19</v>
      </c>
      <c r="C3022" s="1" t="s">
        <v>46</v>
      </c>
      <c r="D3022" s="1">
        <v>41453</v>
      </c>
      <c r="E3022">
        <v>0</v>
      </c>
      <c r="F3022" t="str">
        <f t="shared" si="47"/>
        <v>Both19North Coast and North Bay414530</v>
      </c>
      <c r="G3022" s="23">
        <v>1.7293143</v>
      </c>
      <c r="H3022">
        <v>5232</v>
      </c>
      <c r="I3022">
        <v>93.485550000000003</v>
      </c>
      <c r="J3022">
        <v>4.5369300000000001E-2</v>
      </c>
      <c r="N3022" s="1"/>
    </row>
    <row r="3023" spans="1:14" x14ac:dyDescent="0.25">
      <c r="A3023" t="s">
        <v>52</v>
      </c>
      <c r="B3023">
        <v>19</v>
      </c>
      <c r="C3023" s="1" t="s">
        <v>46</v>
      </c>
      <c r="D3023" s="1">
        <v>41453</v>
      </c>
      <c r="E3023">
        <v>1</v>
      </c>
      <c r="F3023" t="str">
        <f t="shared" si="47"/>
        <v>Both19North Coast and North Bay414531</v>
      </c>
      <c r="G3023" s="23">
        <v>1.3005933999999999</v>
      </c>
      <c r="H3023">
        <v>5232</v>
      </c>
      <c r="I3023">
        <v>93.485550000000003</v>
      </c>
      <c r="J3023">
        <v>4.5369300000000001E-2</v>
      </c>
      <c r="N3023" s="1"/>
    </row>
    <row r="3024" spans="1:14" x14ac:dyDescent="0.25">
      <c r="A3024" t="s">
        <v>52</v>
      </c>
      <c r="B3024">
        <v>19</v>
      </c>
      <c r="C3024" s="1" t="s">
        <v>46</v>
      </c>
      <c r="D3024" s="1" t="s">
        <v>36</v>
      </c>
      <c r="E3024">
        <v>0</v>
      </c>
      <c r="F3024" t="str">
        <f t="shared" si="47"/>
        <v>Both19North Coast and North BayAverage Event Day0</v>
      </c>
      <c r="G3024" s="23">
        <v>1.3050545</v>
      </c>
      <c r="H3024">
        <v>5247.75</v>
      </c>
      <c r="I3024">
        <v>81.824830000000006</v>
      </c>
      <c r="J3024">
        <v>1.25763E-2</v>
      </c>
      <c r="N3024" s="1"/>
    </row>
    <row r="3025" spans="1:14" x14ac:dyDescent="0.25">
      <c r="A3025" t="s">
        <v>52</v>
      </c>
      <c r="B3025">
        <v>19</v>
      </c>
      <c r="C3025" s="1" t="s">
        <v>46</v>
      </c>
      <c r="D3025" s="1" t="s">
        <v>36</v>
      </c>
      <c r="E3025">
        <v>1</v>
      </c>
      <c r="F3025" t="str">
        <f t="shared" si="47"/>
        <v>Both19North Coast and North BayAverage Event Day1</v>
      </c>
      <c r="G3025" s="23">
        <v>1.0786537</v>
      </c>
      <c r="H3025">
        <v>5247.75</v>
      </c>
      <c r="I3025">
        <v>81.824830000000006</v>
      </c>
      <c r="J3025">
        <v>1.25763E-2</v>
      </c>
      <c r="N3025" s="1"/>
    </row>
    <row r="3026" spans="1:14" x14ac:dyDescent="0.25">
      <c r="A3026" t="s">
        <v>52</v>
      </c>
      <c r="B3026">
        <v>19</v>
      </c>
      <c r="C3026" s="1" t="s">
        <v>5</v>
      </c>
      <c r="D3026" s="1">
        <v>41456</v>
      </c>
      <c r="E3026">
        <v>0</v>
      </c>
      <c r="F3026" t="str">
        <f t="shared" si="47"/>
        <v>Both19Other414560</v>
      </c>
      <c r="G3026" s="23">
        <v>2.3459500000000002</v>
      </c>
      <c r="H3026">
        <v>22373</v>
      </c>
      <c r="I3026">
        <v>95.277420000000006</v>
      </c>
      <c r="J3026">
        <v>2.46159E-2</v>
      </c>
      <c r="N3026" s="1"/>
    </row>
    <row r="3027" spans="1:14" x14ac:dyDescent="0.25">
      <c r="A3027" t="s">
        <v>52</v>
      </c>
      <c r="B3027">
        <v>19</v>
      </c>
      <c r="C3027" s="1" t="s">
        <v>5</v>
      </c>
      <c r="D3027" s="1">
        <v>41456</v>
      </c>
      <c r="E3027">
        <v>1</v>
      </c>
      <c r="F3027" t="str">
        <f t="shared" si="47"/>
        <v>Both19Other414561</v>
      </c>
      <c r="G3027" s="23">
        <v>1.9096913</v>
      </c>
      <c r="H3027">
        <v>22373</v>
      </c>
      <c r="I3027">
        <v>95.277420000000006</v>
      </c>
      <c r="J3027">
        <v>2.46159E-2</v>
      </c>
      <c r="N3027" s="1"/>
    </row>
    <row r="3028" spans="1:14" x14ac:dyDescent="0.25">
      <c r="A3028" t="s">
        <v>52</v>
      </c>
      <c r="B3028">
        <v>19</v>
      </c>
      <c r="C3028" s="1" t="s">
        <v>5</v>
      </c>
      <c r="D3028" s="1">
        <v>41457</v>
      </c>
      <c r="E3028">
        <v>0</v>
      </c>
      <c r="F3028" t="str">
        <f t="shared" si="47"/>
        <v>Both19Other414570</v>
      </c>
      <c r="G3028" s="23">
        <v>2.2562719000000002</v>
      </c>
      <c r="H3028">
        <v>22392</v>
      </c>
      <c r="I3028">
        <v>90.506339999999994</v>
      </c>
      <c r="J3028">
        <v>2.3881300000000001E-2</v>
      </c>
      <c r="N3028" s="1"/>
    </row>
    <row r="3029" spans="1:14" x14ac:dyDescent="0.25">
      <c r="A3029" t="s">
        <v>52</v>
      </c>
      <c r="B3029">
        <v>19</v>
      </c>
      <c r="C3029" s="1" t="s">
        <v>5</v>
      </c>
      <c r="D3029" s="1">
        <v>41457</v>
      </c>
      <c r="E3029">
        <v>1</v>
      </c>
      <c r="F3029" t="str">
        <f t="shared" si="47"/>
        <v>Both19Other414571</v>
      </c>
      <c r="G3029" s="23">
        <v>1.8408237000000001</v>
      </c>
      <c r="H3029">
        <v>22392</v>
      </c>
      <c r="I3029">
        <v>90.506339999999994</v>
      </c>
      <c r="J3029">
        <v>2.3881300000000001E-2</v>
      </c>
      <c r="N3029" s="1"/>
    </row>
    <row r="3030" spans="1:14" x14ac:dyDescent="0.25">
      <c r="A3030" t="s">
        <v>52</v>
      </c>
      <c r="B3030">
        <v>19</v>
      </c>
      <c r="C3030" s="1" t="s">
        <v>5</v>
      </c>
      <c r="D3030" s="1">
        <v>41432</v>
      </c>
      <c r="E3030">
        <v>0</v>
      </c>
      <c r="F3030" t="str">
        <f t="shared" si="47"/>
        <v>Both19Other414320</v>
      </c>
      <c r="G3030" s="23">
        <v>2.0499393000000001</v>
      </c>
      <c r="H3030">
        <v>21460</v>
      </c>
      <c r="I3030">
        <v>93.516069999999999</v>
      </c>
      <c r="J3030">
        <v>2.3848999999999999E-2</v>
      </c>
      <c r="N3030" s="1"/>
    </row>
    <row r="3031" spans="1:14" x14ac:dyDescent="0.25">
      <c r="A3031" t="s">
        <v>52</v>
      </c>
      <c r="B3031">
        <v>19</v>
      </c>
      <c r="C3031" s="1" t="s">
        <v>5</v>
      </c>
      <c r="D3031" s="1">
        <v>41432</v>
      </c>
      <c r="E3031">
        <v>1</v>
      </c>
      <c r="F3031" t="str">
        <f t="shared" si="47"/>
        <v>Both19Other414321</v>
      </c>
      <c r="G3031" s="23">
        <v>1.5989465</v>
      </c>
      <c r="H3031">
        <v>21460</v>
      </c>
      <c r="I3031">
        <v>93.516069999999999</v>
      </c>
      <c r="J3031">
        <v>2.3848999999999999E-2</v>
      </c>
      <c r="N3031" s="1"/>
    </row>
    <row r="3032" spans="1:14" x14ac:dyDescent="0.25">
      <c r="A3032" t="s">
        <v>52</v>
      </c>
      <c r="B3032">
        <v>19</v>
      </c>
      <c r="C3032" s="1" t="s">
        <v>5</v>
      </c>
      <c r="D3032" s="1">
        <v>41526</v>
      </c>
      <c r="E3032">
        <v>0</v>
      </c>
      <c r="F3032" t="str">
        <f t="shared" si="47"/>
        <v>Both19Other415260</v>
      </c>
      <c r="G3032" s="23">
        <v>1.9884979</v>
      </c>
      <c r="H3032">
        <v>22818</v>
      </c>
      <c r="I3032">
        <v>88.333749999999995</v>
      </c>
      <c r="J3032">
        <v>2.11843E-2</v>
      </c>
      <c r="N3032" s="1"/>
    </row>
    <row r="3033" spans="1:14" x14ac:dyDescent="0.25">
      <c r="A3033" t="s">
        <v>52</v>
      </c>
      <c r="B3033">
        <v>19</v>
      </c>
      <c r="C3033" s="1" t="s">
        <v>5</v>
      </c>
      <c r="D3033" s="1">
        <v>41526</v>
      </c>
      <c r="E3033">
        <v>1</v>
      </c>
      <c r="F3033" t="str">
        <f t="shared" si="47"/>
        <v>Both19Other415261</v>
      </c>
      <c r="G3033" s="23">
        <v>1.5907692</v>
      </c>
      <c r="H3033">
        <v>22818</v>
      </c>
      <c r="I3033">
        <v>88.333749999999995</v>
      </c>
      <c r="J3033">
        <v>2.11843E-2</v>
      </c>
      <c r="N3033" s="1"/>
    </row>
    <row r="3034" spans="1:14" x14ac:dyDescent="0.25">
      <c r="A3034" t="s">
        <v>52</v>
      </c>
      <c r="B3034">
        <v>19</v>
      </c>
      <c r="C3034" s="1" t="s">
        <v>5</v>
      </c>
      <c r="D3034" s="1">
        <v>41527</v>
      </c>
      <c r="E3034">
        <v>0</v>
      </c>
      <c r="F3034" t="str">
        <f t="shared" si="47"/>
        <v>Both19Other415270</v>
      </c>
      <c r="G3034" s="23">
        <v>1.5522509</v>
      </c>
      <c r="H3034">
        <v>22817</v>
      </c>
      <c r="I3034">
        <v>78.324290000000005</v>
      </c>
      <c r="J3034">
        <v>1.7782599999999999E-2</v>
      </c>
      <c r="N3034" s="1"/>
    </row>
    <row r="3035" spans="1:14" x14ac:dyDescent="0.25">
      <c r="A3035" t="s">
        <v>52</v>
      </c>
      <c r="B3035">
        <v>19</v>
      </c>
      <c r="C3035" s="1" t="s">
        <v>5</v>
      </c>
      <c r="D3035" s="1">
        <v>41527</v>
      </c>
      <c r="E3035">
        <v>1</v>
      </c>
      <c r="F3035" t="str">
        <f t="shared" si="47"/>
        <v>Both19Other415271</v>
      </c>
      <c r="G3035" s="23">
        <v>1.3010949000000001</v>
      </c>
      <c r="H3035">
        <v>22817</v>
      </c>
      <c r="I3035">
        <v>78.324290000000005</v>
      </c>
      <c r="J3035">
        <v>1.7782599999999999E-2</v>
      </c>
      <c r="N3035" s="1"/>
    </row>
    <row r="3036" spans="1:14" x14ac:dyDescent="0.25">
      <c r="A3036" t="s">
        <v>52</v>
      </c>
      <c r="B3036">
        <v>19</v>
      </c>
      <c r="C3036" s="1" t="s">
        <v>5</v>
      </c>
      <c r="D3036" s="1">
        <v>41505</v>
      </c>
      <c r="E3036">
        <v>0</v>
      </c>
      <c r="F3036" t="str">
        <f t="shared" si="47"/>
        <v>Both19Other415050</v>
      </c>
      <c r="G3036" s="23">
        <v>2.1179990000000002</v>
      </c>
      <c r="H3036">
        <v>22846</v>
      </c>
      <c r="I3036">
        <v>87.344489999999993</v>
      </c>
      <c r="J3036">
        <v>2.2447700000000001E-2</v>
      </c>
      <c r="N3036" s="1"/>
    </row>
    <row r="3037" spans="1:14" x14ac:dyDescent="0.25">
      <c r="A3037" t="s">
        <v>52</v>
      </c>
      <c r="B3037">
        <v>19</v>
      </c>
      <c r="C3037" s="1" t="s">
        <v>5</v>
      </c>
      <c r="D3037" s="1">
        <v>41505</v>
      </c>
      <c r="E3037">
        <v>1</v>
      </c>
      <c r="F3037" t="str">
        <f t="shared" si="47"/>
        <v>Both19Other415051</v>
      </c>
      <c r="G3037" s="23">
        <v>1.6757629999999999</v>
      </c>
      <c r="H3037">
        <v>22846</v>
      </c>
      <c r="I3037">
        <v>87.344489999999993</v>
      </c>
      <c r="J3037">
        <v>2.2447700000000001E-2</v>
      </c>
      <c r="N3037" s="1"/>
    </row>
    <row r="3038" spans="1:14" x14ac:dyDescent="0.25">
      <c r="A3038" t="s">
        <v>52</v>
      </c>
      <c r="B3038">
        <v>19</v>
      </c>
      <c r="C3038" s="1" t="s">
        <v>5</v>
      </c>
      <c r="D3038" s="1">
        <v>41474</v>
      </c>
      <c r="E3038">
        <v>0</v>
      </c>
      <c r="F3038" t="str">
        <f t="shared" si="47"/>
        <v>Both19Other414740</v>
      </c>
      <c r="G3038" s="23">
        <v>1.8970623</v>
      </c>
      <c r="H3038">
        <v>22721</v>
      </c>
      <c r="I3038">
        <v>87.878749999999997</v>
      </c>
      <c r="J3038">
        <v>2.1231199999999999E-2</v>
      </c>
      <c r="N3038" s="1"/>
    </row>
    <row r="3039" spans="1:14" x14ac:dyDescent="0.25">
      <c r="A3039" t="s">
        <v>52</v>
      </c>
      <c r="B3039">
        <v>19</v>
      </c>
      <c r="C3039" s="1" t="s">
        <v>5</v>
      </c>
      <c r="D3039" s="1">
        <v>41474</v>
      </c>
      <c r="E3039">
        <v>1</v>
      </c>
      <c r="F3039" t="str">
        <f t="shared" si="47"/>
        <v>Both19Other414741</v>
      </c>
      <c r="G3039" s="23">
        <v>1.5078115000000001</v>
      </c>
      <c r="H3039">
        <v>22721</v>
      </c>
      <c r="I3039">
        <v>87.878749999999997</v>
      </c>
      <c r="J3039">
        <v>2.1231199999999999E-2</v>
      </c>
      <c r="N3039" s="1"/>
    </row>
    <row r="3040" spans="1:14" x14ac:dyDescent="0.25">
      <c r="A3040" t="s">
        <v>52</v>
      </c>
      <c r="B3040">
        <v>19</v>
      </c>
      <c r="C3040" s="1" t="s">
        <v>5</v>
      </c>
      <c r="D3040" s="1">
        <v>41453</v>
      </c>
      <c r="E3040">
        <v>0</v>
      </c>
      <c r="F3040" t="str">
        <f t="shared" si="47"/>
        <v>Both19Other414530</v>
      </c>
      <c r="G3040" s="23">
        <v>2.2660678999999999</v>
      </c>
      <c r="H3040">
        <v>22332</v>
      </c>
      <c r="I3040">
        <v>94.930989999999994</v>
      </c>
      <c r="J3040">
        <v>2.4561699999999999E-2</v>
      </c>
      <c r="N3040" s="1"/>
    </row>
    <row r="3041" spans="1:14" x14ac:dyDescent="0.25">
      <c r="A3041" t="s">
        <v>52</v>
      </c>
      <c r="B3041">
        <v>19</v>
      </c>
      <c r="C3041" s="1" t="s">
        <v>5</v>
      </c>
      <c r="D3041" s="1">
        <v>41453</v>
      </c>
      <c r="E3041">
        <v>1</v>
      </c>
      <c r="F3041" t="str">
        <f t="shared" si="47"/>
        <v>Both19Other414531</v>
      </c>
      <c r="G3041" s="23">
        <v>1.7498861999999999</v>
      </c>
      <c r="H3041">
        <v>22332</v>
      </c>
      <c r="I3041">
        <v>94.930989999999994</v>
      </c>
      <c r="J3041">
        <v>2.4561699999999999E-2</v>
      </c>
      <c r="N3041" s="1"/>
    </row>
    <row r="3042" spans="1:14" x14ac:dyDescent="0.25">
      <c r="A3042" t="s">
        <v>52</v>
      </c>
      <c r="B3042">
        <v>19</v>
      </c>
      <c r="C3042" s="1" t="s">
        <v>5</v>
      </c>
      <c r="D3042" s="1" t="s">
        <v>36</v>
      </c>
      <c r="E3042">
        <v>0</v>
      </c>
      <c r="F3042" t="str">
        <f t="shared" si="47"/>
        <v>Both19OtherAverage Event Day0</v>
      </c>
      <c r="G3042" s="23">
        <v>2.0602328999999999</v>
      </c>
      <c r="H3042">
        <v>22469.88</v>
      </c>
      <c r="I3042">
        <v>89.455539999999999</v>
      </c>
      <c r="J3042">
        <v>8.0391000000000004E-3</v>
      </c>
      <c r="N3042" s="1"/>
    </row>
    <row r="3043" spans="1:14" x14ac:dyDescent="0.25">
      <c r="A3043" t="s">
        <v>52</v>
      </c>
      <c r="B3043">
        <v>19</v>
      </c>
      <c r="C3043" s="1" t="s">
        <v>5</v>
      </c>
      <c r="D3043" s="1" t="s">
        <v>36</v>
      </c>
      <c r="E3043">
        <v>1</v>
      </c>
      <c r="F3043" t="str">
        <f t="shared" si="47"/>
        <v>Both19OtherAverage Event Day1</v>
      </c>
      <c r="G3043" s="23">
        <v>1.6460075999999999</v>
      </c>
      <c r="H3043">
        <v>22469.88</v>
      </c>
      <c r="I3043">
        <v>89.455539999999999</v>
      </c>
      <c r="J3043">
        <v>8.0391000000000004E-3</v>
      </c>
      <c r="N3043" s="1"/>
    </row>
    <row r="3044" spans="1:14" x14ac:dyDescent="0.25">
      <c r="A3044" t="s">
        <v>52</v>
      </c>
      <c r="B3044">
        <v>19</v>
      </c>
      <c r="C3044" s="1" t="s">
        <v>6</v>
      </c>
      <c r="D3044" s="1">
        <v>41456</v>
      </c>
      <c r="E3044">
        <v>0</v>
      </c>
      <c r="F3044" t="str">
        <f t="shared" si="47"/>
        <v>Both19Sierra414560</v>
      </c>
      <c r="G3044" s="23">
        <v>2.8938505999999999</v>
      </c>
      <c r="H3044">
        <v>9739</v>
      </c>
      <c r="I3044">
        <v>102.31910000000001</v>
      </c>
      <c r="J3044">
        <v>4.2463599999999997E-2</v>
      </c>
      <c r="N3044" s="1"/>
    </row>
    <row r="3045" spans="1:14" x14ac:dyDescent="0.25">
      <c r="A3045" t="s">
        <v>52</v>
      </c>
      <c r="B3045">
        <v>19</v>
      </c>
      <c r="C3045" s="1" t="s">
        <v>6</v>
      </c>
      <c r="D3045" s="1">
        <v>41456</v>
      </c>
      <c r="E3045">
        <v>1</v>
      </c>
      <c r="F3045" t="str">
        <f t="shared" si="47"/>
        <v>Both19Sierra414561</v>
      </c>
      <c r="G3045" s="23">
        <v>2.1313531000000001</v>
      </c>
      <c r="H3045">
        <v>9739</v>
      </c>
      <c r="I3045">
        <v>102.31910000000001</v>
      </c>
      <c r="J3045">
        <v>4.2463599999999997E-2</v>
      </c>
      <c r="N3045" s="1"/>
    </row>
    <row r="3046" spans="1:14" x14ac:dyDescent="0.25">
      <c r="A3046" t="s">
        <v>52</v>
      </c>
      <c r="B3046">
        <v>19</v>
      </c>
      <c r="C3046" s="1" t="s">
        <v>6</v>
      </c>
      <c r="D3046" s="1">
        <v>41457</v>
      </c>
      <c r="E3046">
        <v>0</v>
      </c>
      <c r="F3046" t="str">
        <f t="shared" si="47"/>
        <v>Both19Sierra414570</v>
      </c>
      <c r="G3046" s="23">
        <v>3.0716998000000002</v>
      </c>
      <c r="H3046">
        <v>9738</v>
      </c>
      <c r="I3046">
        <v>96.653660000000002</v>
      </c>
      <c r="J3046">
        <v>4.1043499999999997E-2</v>
      </c>
      <c r="N3046" s="1"/>
    </row>
    <row r="3047" spans="1:14" x14ac:dyDescent="0.25">
      <c r="A3047" t="s">
        <v>52</v>
      </c>
      <c r="B3047">
        <v>19</v>
      </c>
      <c r="C3047" s="1" t="s">
        <v>6</v>
      </c>
      <c r="D3047" s="1">
        <v>41457</v>
      </c>
      <c r="E3047">
        <v>1</v>
      </c>
      <c r="F3047" t="str">
        <f t="shared" si="47"/>
        <v>Both19Sierra414571</v>
      </c>
      <c r="G3047" s="23">
        <v>2.3014519999999998</v>
      </c>
      <c r="H3047">
        <v>9738</v>
      </c>
      <c r="I3047">
        <v>96.653660000000002</v>
      </c>
      <c r="J3047">
        <v>4.1043499999999997E-2</v>
      </c>
      <c r="N3047" s="1"/>
    </row>
    <row r="3048" spans="1:14" x14ac:dyDescent="0.25">
      <c r="A3048" t="s">
        <v>52</v>
      </c>
      <c r="B3048">
        <v>19</v>
      </c>
      <c r="C3048" s="1" t="s">
        <v>6</v>
      </c>
      <c r="D3048" s="1">
        <v>41432</v>
      </c>
      <c r="E3048">
        <v>0</v>
      </c>
      <c r="F3048" t="str">
        <f t="shared" si="47"/>
        <v>Both19Sierra414320</v>
      </c>
      <c r="G3048" s="23">
        <v>2.7214730999999999</v>
      </c>
      <c r="H3048">
        <v>9602</v>
      </c>
      <c r="I3048">
        <v>99.417850000000001</v>
      </c>
      <c r="J3048">
        <v>4.0421800000000001E-2</v>
      </c>
      <c r="N3048" s="1"/>
    </row>
    <row r="3049" spans="1:14" x14ac:dyDescent="0.25">
      <c r="A3049" t="s">
        <v>52</v>
      </c>
      <c r="B3049">
        <v>19</v>
      </c>
      <c r="C3049" s="1" t="s">
        <v>6</v>
      </c>
      <c r="D3049" s="1">
        <v>41432</v>
      </c>
      <c r="E3049">
        <v>1</v>
      </c>
      <c r="F3049" t="str">
        <f t="shared" si="47"/>
        <v>Both19Sierra414321</v>
      </c>
      <c r="G3049" s="23">
        <v>1.8637866000000001</v>
      </c>
      <c r="H3049">
        <v>9602</v>
      </c>
      <c r="I3049">
        <v>99.417850000000001</v>
      </c>
      <c r="J3049">
        <v>4.0421800000000001E-2</v>
      </c>
      <c r="N3049" s="1"/>
    </row>
    <row r="3050" spans="1:14" x14ac:dyDescent="0.25">
      <c r="A3050" t="s">
        <v>52</v>
      </c>
      <c r="B3050">
        <v>19</v>
      </c>
      <c r="C3050" s="1" t="s">
        <v>6</v>
      </c>
      <c r="D3050" s="1">
        <v>41526</v>
      </c>
      <c r="E3050">
        <v>0</v>
      </c>
      <c r="F3050" t="str">
        <f t="shared" si="47"/>
        <v>Both19Sierra415260</v>
      </c>
      <c r="G3050" s="23">
        <v>2.4660796</v>
      </c>
      <c r="H3050">
        <v>9730</v>
      </c>
      <c r="I3050">
        <v>92.431269999999998</v>
      </c>
      <c r="J3050">
        <v>3.6086399999999998E-2</v>
      </c>
      <c r="N3050" s="1"/>
    </row>
    <row r="3051" spans="1:14" x14ac:dyDescent="0.25">
      <c r="A3051" t="s">
        <v>52</v>
      </c>
      <c r="B3051">
        <v>19</v>
      </c>
      <c r="C3051" s="1" t="s">
        <v>6</v>
      </c>
      <c r="D3051" s="1">
        <v>41526</v>
      </c>
      <c r="E3051">
        <v>1</v>
      </c>
      <c r="F3051" t="str">
        <f t="shared" si="47"/>
        <v>Both19Sierra415261</v>
      </c>
      <c r="G3051" s="23">
        <v>1.8119445999999999</v>
      </c>
      <c r="H3051">
        <v>9730</v>
      </c>
      <c r="I3051">
        <v>92.431269999999998</v>
      </c>
      <c r="J3051">
        <v>3.6086399999999998E-2</v>
      </c>
      <c r="N3051" s="1"/>
    </row>
    <row r="3052" spans="1:14" x14ac:dyDescent="0.25">
      <c r="A3052" t="s">
        <v>52</v>
      </c>
      <c r="B3052">
        <v>19</v>
      </c>
      <c r="C3052" s="1" t="s">
        <v>6</v>
      </c>
      <c r="D3052" s="1">
        <v>41527</v>
      </c>
      <c r="E3052">
        <v>0</v>
      </c>
      <c r="F3052" t="str">
        <f t="shared" si="47"/>
        <v>Both19Sierra415270</v>
      </c>
      <c r="G3052" s="23">
        <v>2.0357134000000001</v>
      </c>
      <c r="H3052">
        <v>9724</v>
      </c>
      <c r="I3052">
        <v>82.097390000000004</v>
      </c>
      <c r="J3052">
        <v>3.08832E-2</v>
      </c>
      <c r="N3052" s="1"/>
    </row>
    <row r="3053" spans="1:14" x14ac:dyDescent="0.25">
      <c r="A3053" t="s">
        <v>52</v>
      </c>
      <c r="B3053">
        <v>19</v>
      </c>
      <c r="C3053" s="1" t="s">
        <v>6</v>
      </c>
      <c r="D3053" s="1">
        <v>41527</v>
      </c>
      <c r="E3053">
        <v>1</v>
      </c>
      <c r="F3053" t="str">
        <f t="shared" si="47"/>
        <v>Both19Sierra415271</v>
      </c>
      <c r="G3053" s="23">
        <v>1.5732221</v>
      </c>
      <c r="H3053">
        <v>9724</v>
      </c>
      <c r="I3053">
        <v>82.097390000000004</v>
      </c>
      <c r="J3053">
        <v>3.08832E-2</v>
      </c>
      <c r="N3053" s="1"/>
    </row>
    <row r="3054" spans="1:14" x14ac:dyDescent="0.25">
      <c r="A3054" t="s">
        <v>52</v>
      </c>
      <c r="B3054">
        <v>19</v>
      </c>
      <c r="C3054" s="1" t="s">
        <v>6</v>
      </c>
      <c r="D3054" s="1">
        <v>41505</v>
      </c>
      <c r="E3054">
        <v>0</v>
      </c>
      <c r="F3054" t="str">
        <f t="shared" si="47"/>
        <v>Both19Sierra415050</v>
      </c>
      <c r="G3054" s="23">
        <v>2.5248954000000001</v>
      </c>
      <c r="H3054">
        <v>9730</v>
      </c>
      <c r="I3054">
        <v>95.761409999999998</v>
      </c>
      <c r="J3054">
        <v>3.7124999999999998E-2</v>
      </c>
      <c r="N3054" s="1"/>
    </row>
    <row r="3055" spans="1:14" x14ac:dyDescent="0.25">
      <c r="A3055" t="s">
        <v>52</v>
      </c>
      <c r="B3055">
        <v>19</v>
      </c>
      <c r="C3055" s="1" t="s">
        <v>6</v>
      </c>
      <c r="D3055" s="1">
        <v>41505</v>
      </c>
      <c r="E3055">
        <v>1</v>
      </c>
      <c r="F3055" t="str">
        <f t="shared" si="47"/>
        <v>Both19Sierra415051</v>
      </c>
      <c r="G3055" s="23">
        <v>1.905735</v>
      </c>
      <c r="H3055">
        <v>9730</v>
      </c>
      <c r="I3055">
        <v>95.761409999999998</v>
      </c>
      <c r="J3055">
        <v>3.7124999999999998E-2</v>
      </c>
      <c r="N3055" s="1"/>
    </row>
    <row r="3056" spans="1:14" x14ac:dyDescent="0.25">
      <c r="A3056" t="s">
        <v>52</v>
      </c>
      <c r="B3056">
        <v>19</v>
      </c>
      <c r="C3056" s="1" t="s">
        <v>6</v>
      </c>
      <c r="D3056" s="1">
        <v>41474</v>
      </c>
      <c r="E3056">
        <v>0</v>
      </c>
      <c r="F3056" t="str">
        <f t="shared" si="47"/>
        <v>Both19Sierra414740</v>
      </c>
      <c r="G3056" s="23">
        <v>2.5814963999999998</v>
      </c>
      <c r="H3056">
        <v>9734</v>
      </c>
      <c r="I3056">
        <v>95.924210000000002</v>
      </c>
      <c r="J3056">
        <v>3.7759899999999999E-2</v>
      </c>
      <c r="N3056" s="1"/>
    </row>
    <row r="3057" spans="1:14" x14ac:dyDescent="0.25">
      <c r="A3057" t="s">
        <v>52</v>
      </c>
      <c r="B3057">
        <v>19</v>
      </c>
      <c r="C3057" s="1" t="s">
        <v>6</v>
      </c>
      <c r="D3057" s="1">
        <v>41474</v>
      </c>
      <c r="E3057">
        <v>1</v>
      </c>
      <c r="F3057" t="str">
        <f t="shared" si="47"/>
        <v>Both19Sierra414741</v>
      </c>
      <c r="G3057" s="23">
        <v>1.8776898</v>
      </c>
      <c r="H3057">
        <v>9734</v>
      </c>
      <c r="I3057">
        <v>95.924210000000002</v>
      </c>
      <c r="J3057">
        <v>3.7759899999999999E-2</v>
      </c>
      <c r="N3057" s="1"/>
    </row>
    <row r="3058" spans="1:14" x14ac:dyDescent="0.25">
      <c r="A3058" t="s">
        <v>52</v>
      </c>
      <c r="B3058">
        <v>19</v>
      </c>
      <c r="C3058" s="1" t="s">
        <v>6</v>
      </c>
      <c r="D3058" s="1">
        <v>41453</v>
      </c>
      <c r="E3058">
        <v>0</v>
      </c>
      <c r="F3058" t="str">
        <f t="shared" si="47"/>
        <v>Both19Sierra414530</v>
      </c>
      <c r="G3058" s="23">
        <v>2.8173363</v>
      </c>
      <c r="H3058">
        <v>9746</v>
      </c>
      <c r="I3058">
        <v>98.392880000000005</v>
      </c>
      <c r="J3058">
        <v>4.0153599999999998E-2</v>
      </c>
      <c r="N3058" s="1"/>
    </row>
    <row r="3059" spans="1:14" x14ac:dyDescent="0.25">
      <c r="A3059" t="s">
        <v>52</v>
      </c>
      <c r="B3059">
        <v>19</v>
      </c>
      <c r="C3059" s="1" t="s">
        <v>6</v>
      </c>
      <c r="D3059" s="1">
        <v>41453</v>
      </c>
      <c r="E3059">
        <v>1</v>
      </c>
      <c r="F3059" t="str">
        <f t="shared" si="47"/>
        <v>Both19Sierra414531</v>
      </c>
      <c r="G3059" s="23">
        <v>1.9200199</v>
      </c>
      <c r="H3059">
        <v>9746</v>
      </c>
      <c r="I3059">
        <v>98.392880000000005</v>
      </c>
      <c r="J3059">
        <v>4.0153599999999998E-2</v>
      </c>
      <c r="N3059" s="1"/>
    </row>
    <row r="3060" spans="1:14" x14ac:dyDescent="0.25">
      <c r="A3060" t="s">
        <v>52</v>
      </c>
      <c r="B3060">
        <v>19</v>
      </c>
      <c r="C3060" s="1" t="s">
        <v>6</v>
      </c>
      <c r="D3060" s="1" t="s">
        <v>36</v>
      </c>
      <c r="E3060">
        <v>0</v>
      </c>
      <c r="F3060" t="str">
        <f t="shared" si="47"/>
        <v>Both19SierraAverage Event Day0</v>
      </c>
      <c r="G3060" s="23">
        <v>2.6404518000000001</v>
      </c>
      <c r="H3060">
        <v>9717.875</v>
      </c>
      <c r="I3060">
        <v>95.380859999999998</v>
      </c>
      <c r="J3060">
        <v>1.3705200000000001E-2</v>
      </c>
      <c r="N3060" s="1"/>
    </row>
    <row r="3061" spans="1:14" x14ac:dyDescent="0.25">
      <c r="A3061" t="s">
        <v>52</v>
      </c>
      <c r="B3061">
        <v>19</v>
      </c>
      <c r="C3061" s="1" t="s">
        <v>6</v>
      </c>
      <c r="D3061" s="1" t="s">
        <v>36</v>
      </c>
      <c r="E3061">
        <v>1</v>
      </c>
      <c r="F3061" t="str">
        <f t="shared" si="47"/>
        <v>Both19SierraAverage Event Day1</v>
      </c>
      <c r="G3061" s="23">
        <v>1.9235594</v>
      </c>
      <c r="H3061">
        <v>9717.875</v>
      </c>
      <c r="I3061">
        <v>95.380859999999998</v>
      </c>
      <c r="J3061">
        <v>1.3705200000000001E-2</v>
      </c>
      <c r="N3061" s="1"/>
    </row>
    <row r="3062" spans="1:14" x14ac:dyDescent="0.25">
      <c r="A3062" t="s">
        <v>52</v>
      </c>
      <c r="B3062">
        <v>19</v>
      </c>
      <c r="C3062" s="1" t="s">
        <v>7</v>
      </c>
      <c r="D3062" s="1">
        <v>41456</v>
      </c>
      <c r="E3062">
        <v>0</v>
      </c>
      <c r="F3062" t="str">
        <f t="shared" si="47"/>
        <v>Both19Stockton414560</v>
      </c>
      <c r="G3062" s="23">
        <v>2.9706027000000002</v>
      </c>
      <c r="H3062">
        <v>9283</v>
      </c>
      <c r="I3062">
        <v>100.6506</v>
      </c>
      <c r="J3062">
        <v>4.16488E-2</v>
      </c>
      <c r="N3062" s="1"/>
    </row>
    <row r="3063" spans="1:14" x14ac:dyDescent="0.25">
      <c r="A3063" t="s">
        <v>52</v>
      </c>
      <c r="B3063">
        <v>19</v>
      </c>
      <c r="C3063" s="1" t="s">
        <v>7</v>
      </c>
      <c r="D3063" s="1">
        <v>41456</v>
      </c>
      <c r="E3063">
        <v>1</v>
      </c>
      <c r="F3063" t="str">
        <f t="shared" si="47"/>
        <v>Both19Stockton414561</v>
      </c>
      <c r="G3063" s="23">
        <v>2.4022469000000002</v>
      </c>
      <c r="H3063">
        <v>9283</v>
      </c>
      <c r="I3063">
        <v>100.6506</v>
      </c>
      <c r="J3063">
        <v>4.16488E-2</v>
      </c>
      <c r="N3063" s="1"/>
    </row>
    <row r="3064" spans="1:14" x14ac:dyDescent="0.25">
      <c r="A3064" t="s">
        <v>52</v>
      </c>
      <c r="B3064">
        <v>19</v>
      </c>
      <c r="C3064" s="1" t="s">
        <v>7</v>
      </c>
      <c r="D3064" s="1">
        <v>41457</v>
      </c>
      <c r="E3064">
        <v>0</v>
      </c>
      <c r="F3064" t="str">
        <f t="shared" si="47"/>
        <v>Both19Stockton414570</v>
      </c>
      <c r="G3064" s="23">
        <v>3.0922721000000002</v>
      </c>
      <c r="H3064">
        <v>9279</v>
      </c>
      <c r="I3064">
        <v>99.3001</v>
      </c>
      <c r="J3064">
        <v>4.26594E-2</v>
      </c>
      <c r="N3064" s="1"/>
    </row>
    <row r="3065" spans="1:14" x14ac:dyDescent="0.25">
      <c r="A3065" t="s">
        <v>52</v>
      </c>
      <c r="B3065">
        <v>19</v>
      </c>
      <c r="C3065" s="1" t="s">
        <v>7</v>
      </c>
      <c r="D3065" s="1">
        <v>41457</v>
      </c>
      <c r="E3065">
        <v>1</v>
      </c>
      <c r="F3065" t="str">
        <f t="shared" si="47"/>
        <v>Both19Stockton414571</v>
      </c>
      <c r="G3065" s="23">
        <v>2.5362301999999999</v>
      </c>
      <c r="H3065">
        <v>9279</v>
      </c>
      <c r="I3065">
        <v>99.3001</v>
      </c>
      <c r="J3065">
        <v>4.26594E-2</v>
      </c>
      <c r="N3065" s="1"/>
    </row>
    <row r="3066" spans="1:14" x14ac:dyDescent="0.25">
      <c r="A3066" t="s">
        <v>52</v>
      </c>
      <c r="B3066">
        <v>19</v>
      </c>
      <c r="C3066" s="1" t="s">
        <v>7</v>
      </c>
      <c r="D3066" s="1">
        <v>41432</v>
      </c>
      <c r="E3066">
        <v>0</v>
      </c>
      <c r="F3066" t="str">
        <f t="shared" si="47"/>
        <v>Both19Stockton414320</v>
      </c>
      <c r="G3066" s="23">
        <v>2.4396488000000001</v>
      </c>
      <c r="H3066">
        <v>9238</v>
      </c>
      <c r="I3066">
        <v>97.377139999999997</v>
      </c>
      <c r="J3066">
        <v>3.9035100000000003E-2</v>
      </c>
      <c r="N3066" s="1"/>
    </row>
    <row r="3067" spans="1:14" x14ac:dyDescent="0.25">
      <c r="A3067" t="s">
        <v>52</v>
      </c>
      <c r="B3067">
        <v>19</v>
      </c>
      <c r="C3067" s="1" t="s">
        <v>7</v>
      </c>
      <c r="D3067" s="1">
        <v>41432</v>
      </c>
      <c r="E3067">
        <v>1</v>
      </c>
      <c r="F3067" t="str">
        <f t="shared" si="47"/>
        <v>Both19Stockton414321</v>
      </c>
      <c r="G3067" s="23">
        <v>1.8280638</v>
      </c>
      <c r="H3067">
        <v>9238</v>
      </c>
      <c r="I3067">
        <v>97.377139999999997</v>
      </c>
      <c r="J3067">
        <v>3.9035100000000003E-2</v>
      </c>
      <c r="N3067" s="1"/>
    </row>
    <row r="3068" spans="1:14" x14ac:dyDescent="0.25">
      <c r="A3068" t="s">
        <v>52</v>
      </c>
      <c r="B3068">
        <v>19</v>
      </c>
      <c r="C3068" s="1" t="s">
        <v>7</v>
      </c>
      <c r="D3068" s="1">
        <v>41526</v>
      </c>
      <c r="E3068">
        <v>0</v>
      </c>
      <c r="F3068" t="str">
        <f t="shared" si="47"/>
        <v>Both19Stockton415260</v>
      </c>
      <c r="G3068" s="23">
        <v>2.3968843</v>
      </c>
      <c r="H3068">
        <v>9251</v>
      </c>
      <c r="I3068">
        <v>93.623410000000007</v>
      </c>
      <c r="J3068">
        <v>3.6765800000000001E-2</v>
      </c>
      <c r="N3068" s="1"/>
    </row>
    <row r="3069" spans="1:14" x14ac:dyDescent="0.25">
      <c r="A3069" t="s">
        <v>52</v>
      </c>
      <c r="B3069">
        <v>19</v>
      </c>
      <c r="C3069" s="1" t="s">
        <v>7</v>
      </c>
      <c r="D3069" s="1">
        <v>41526</v>
      </c>
      <c r="E3069">
        <v>1</v>
      </c>
      <c r="F3069" t="str">
        <f t="shared" si="47"/>
        <v>Both19Stockton415261</v>
      </c>
      <c r="G3069" s="23">
        <v>1.9490623</v>
      </c>
      <c r="H3069">
        <v>9251</v>
      </c>
      <c r="I3069">
        <v>93.623410000000007</v>
      </c>
      <c r="J3069">
        <v>3.6765800000000001E-2</v>
      </c>
      <c r="N3069" s="1"/>
    </row>
    <row r="3070" spans="1:14" x14ac:dyDescent="0.25">
      <c r="A3070" t="s">
        <v>52</v>
      </c>
      <c r="B3070">
        <v>19</v>
      </c>
      <c r="C3070" s="1" t="s">
        <v>7</v>
      </c>
      <c r="D3070" s="1">
        <v>41527</v>
      </c>
      <c r="E3070">
        <v>0</v>
      </c>
      <c r="F3070" t="str">
        <f t="shared" si="47"/>
        <v>Both19Stockton415270</v>
      </c>
      <c r="G3070" s="23">
        <v>1.7608926</v>
      </c>
      <c r="H3070">
        <v>9250</v>
      </c>
      <c r="I3070">
        <v>79.12791</v>
      </c>
      <c r="J3070">
        <v>2.9738899999999999E-2</v>
      </c>
      <c r="N3070" s="1"/>
    </row>
    <row r="3071" spans="1:14" x14ac:dyDescent="0.25">
      <c r="A3071" t="s">
        <v>52</v>
      </c>
      <c r="B3071">
        <v>19</v>
      </c>
      <c r="C3071" s="1" t="s">
        <v>7</v>
      </c>
      <c r="D3071" s="1">
        <v>41527</v>
      </c>
      <c r="E3071">
        <v>1</v>
      </c>
      <c r="F3071" t="str">
        <f t="shared" si="47"/>
        <v>Both19Stockton415271</v>
      </c>
      <c r="G3071" s="23">
        <v>1.4962959</v>
      </c>
      <c r="H3071">
        <v>9250</v>
      </c>
      <c r="I3071">
        <v>79.12791</v>
      </c>
      <c r="J3071">
        <v>2.9738899999999999E-2</v>
      </c>
      <c r="N3071" s="1"/>
    </row>
    <row r="3072" spans="1:14" x14ac:dyDescent="0.25">
      <c r="A3072" t="s">
        <v>52</v>
      </c>
      <c r="B3072">
        <v>19</v>
      </c>
      <c r="C3072" s="1" t="s">
        <v>7</v>
      </c>
      <c r="D3072" s="1">
        <v>41505</v>
      </c>
      <c r="E3072">
        <v>0</v>
      </c>
      <c r="F3072" t="str">
        <f t="shared" si="47"/>
        <v>Both19Stockton415050</v>
      </c>
      <c r="G3072" s="23">
        <v>2.8067616000000002</v>
      </c>
      <c r="H3072">
        <v>9261</v>
      </c>
      <c r="I3072">
        <v>92.400570000000002</v>
      </c>
      <c r="J3072">
        <v>3.99411E-2</v>
      </c>
      <c r="N3072" s="1"/>
    </row>
    <row r="3073" spans="1:14" x14ac:dyDescent="0.25">
      <c r="A3073" t="s">
        <v>52</v>
      </c>
      <c r="B3073">
        <v>19</v>
      </c>
      <c r="C3073" s="1" t="s">
        <v>7</v>
      </c>
      <c r="D3073" s="1">
        <v>41505</v>
      </c>
      <c r="E3073">
        <v>1</v>
      </c>
      <c r="F3073" t="str">
        <f t="shared" si="47"/>
        <v>Both19Stockton415051</v>
      </c>
      <c r="G3073" s="23">
        <v>2.2548449000000002</v>
      </c>
      <c r="H3073">
        <v>9261</v>
      </c>
      <c r="I3073">
        <v>92.400570000000002</v>
      </c>
      <c r="J3073">
        <v>3.99411E-2</v>
      </c>
      <c r="N3073" s="1"/>
    </row>
    <row r="3074" spans="1:14" x14ac:dyDescent="0.25">
      <c r="A3074" t="s">
        <v>52</v>
      </c>
      <c r="B3074">
        <v>19</v>
      </c>
      <c r="C3074" s="1" t="s">
        <v>7</v>
      </c>
      <c r="D3074" s="1">
        <v>41474</v>
      </c>
      <c r="E3074">
        <v>0</v>
      </c>
      <c r="F3074" t="str">
        <f t="shared" si="47"/>
        <v>Both19Stockton414740</v>
      </c>
      <c r="G3074" s="23">
        <v>2.2992047000000002</v>
      </c>
      <c r="H3074">
        <v>9261</v>
      </c>
      <c r="I3074">
        <v>93.798419999999993</v>
      </c>
      <c r="J3074">
        <v>3.6798400000000002E-2</v>
      </c>
      <c r="N3074" s="1"/>
    </row>
    <row r="3075" spans="1:14" x14ac:dyDescent="0.25">
      <c r="A3075" t="s">
        <v>52</v>
      </c>
      <c r="B3075">
        <v>19</v>
      </c>
      <c r="C3075" s="1" t="s">
        <v>7</v>
      </c>
      <c r="D3075" s="1">
        <v>41474</v>
      </c>
      <c r="E3075">
        <v>1</v>
      </c>
      <c r="F3075" t="str">
        <f t="shared" ref="F3075:F3138" si="48">CONCATENATE(A3075,B3075,C3075,D3075,E3075)</f>
        <v>Both19Stockton414741</v>
      </c>
      <c r="G3075" s="23">
        <v>1.8634345000000001</v>
      </c>
      <c r="H3075">
        <v>9261</v>
      </c>
      <c r="I3075">
        <v>93.798419999999993</v>
      </c>
      <c r="J3075">
        <v>3.6798400000000002E-2</v>
      </c>
      <c r="N3075" s="1"/>
    </row>
    <row r="3076" spans="1:14" x14ac:dyDescent="0.25">
      <c r="A3076" t="s">
        <v>52</v>
      </c>
      <c r="B3076">
        <v>19</v>
      </c>
      <c r="C3076" s="1" t="s">
        <v>7</v>
      </c>
      <c r="D3076" s="1">
        <v>41453</v>
      </c>
      <c r="E3076">
        <v>0</v>
      </c>
      <c r="F3076" t="str">
        <f t="shared" si="48"/>
        <v>Both19Stockton414530</v>
      </c>
      <c r="G3076" s="23">
        <v>2.8230019999999998</v>
      </c>
      <c r="H3076">
        <v>9287</v>
      </c>
      <c r="I3076">
        <v>100.2734</v>
      </c>
      <c r="J3076">
        <v>4.1979700000000002E-2</v>
      </c>
      <c r="N3076" s="1"/>
    </row>
    <row r="3077" spans="1:14" x14ac:dyDescent="0.25">
      <c r="A3077" t="s">
        <v>52</v>
      </c>
      <c r="B3077">
        <v>19</v>
      </c>
      <c r="C3077" s="1" t="s">
        <v>7</v>
      </c>
      <c r="D3077" s="1">
        <v>41453</v>
      </c>
      <c r="E3077">
        <v>1</v>
      </c>
      <c r="F3077" t="str">
        <f t="shared" si="48"/>
        <v>Both19Stockton414531</v>
      </c>
      <c r="G3077" s="23">
        <v>2.2107051000000002</v>
      </c>
      <c r="H3077">
        <v>9287</v>
      </c>
      <c r="I3077">
        <v>100.2734</v>
      </c>
      <c r="J3077">
        <v>4.1979700000000002E-2</v>
      </c>
      <c r="N3077" s="1"/>
    </row>
    <row r="3078" spans="1:14" x14ac:dyDescent="0.25">
      <c r="A3078" t="s">
        <v>52</v>
      </c>
      <c r="B3078">
        <v>19</v>
      </c>
      <c r="C3078" s="1" t="s">
        <v>7</v>
      </c>
      <c r="D3078" s="1" t="s">
        <v>36</v>
      </c>
      <c r="E3078">
        <v>0</v>
      </c>
      <c r="F3078" t="str">
        <f t="shared" si="48"/>
        <v>Both19StocktonAverage Event Day0</v>
      </c>
      <c r="G3078" s="23">
        <v>2.5761142000000001</v>
      </c>
      <c r="H3078">
        <v>9263.75</v>
      </c>
      <c r="I3078">
        <v>94.586910000000003</v>
      </c>
      <c r="J3078">
        <v>1.3985900000000001E-2</v>
      </c>
      <c r="N3078" s="1"/>
    </row>
    <row r="3079" spans="1:14" x14ac:dyDescent="0.25">
      <c r="A3079" t="s">
        <v>52</v>
      </c>
      <c r="B3079">
        <v>19</v>
      </c>
      <c r="C3079" s="1" t="s">
        <v>7</v>
      </c>
      <c r="D3079" s="1" t="s">
        <v>36</v>
      </c>
      <c r="E3079">
        <v>1</v>
      </c>
      <c r="F3079" t="str">
        <f t="shared" si="48"/>
        <v>Both19StocktonAverage Event Day1</v>
      </c>
      <c r="G3079" s="23">
        <v>2.0686787999999998</v>
      </c>
      <c r="H3079">
        <v>9263.75</v>
      </c>
      <c r="I3079">
        <v>94.586910000000003</v>
      </c>
      <c r="J3079">
        <v>1.3985900000000001E-2</v>
      </c>
      <c r="N3079" s="1"/>
    </row>
    <row r="3080" spans="1:14" x14ac:dyDescent="0.25">
      <c r="A3080" t="s">
        <v>52</v>
      </c>
      <c r="B3080">
        <v>20</v>
      </c>
      <c r="C3080" s="1" t="s">
        <v>17</v>
      </c>
      <c r="D3080" s="1">
        <v>41456</v>
      </c>
      <c r="E3080">
        <v>0</v>
      </c>
      <c r="F3080" t="str">
        <f t="shared" si="48"/>
        <v>Both20All414560</v>
      </c>
      <c r="G3080" s="23">
        <v>2.1520505999999999</v>
      </c>
      <c r="H3080">
        <v>117919</v>
      </c>
      <c r="I3080">
        <v>87.729190000000003</v>
      </c>
      <c r="J3080">
        <v>1.13034E-2</v>
      </c>
      <c r="N3080" s="1"/>
    </row>
    <row r="3081" spans="1:14" x14ac:dyDescent="0.25">
      <c r="A3081" t="s">
        <v>52</v>
      </c>
      <c r="B3081">
        <v>20</v>
      </c>
      <c r="C3081" s="1" t="s">
        <v>17</v>
      </c>
      <c r="D3081" s="1">
        <v>41456</v>
      </c>
      <c r="E3081">
        <v>1</v>
      </c>
      <c r="F3081" t="str">
        <f t="shared" si="48"/>
        <v>Both20All414561</v>
      </c>
      <c r="G3081" s="23">
        <v>2.2258117999999998</v>
      </c>
      <c r="H3081">
        <v>117919</v>
      </c>
      <c r="I3081">
        <v>87.729190000000003</v>
      </c>
      <c r="J3081">
        <v>1.13034E-2</v>
      </c>
      <c r="N3081" s="1"/>
    </row>
    <row r="3082" spans="1:14" x14ac:dyDescent="0.25">
      <c r="A3082" t="s">
        <v>52</v>
      </c>
      <c r="B3082">
        <v>20</v>
      </c>
      <c r="C3082" s="1" t="s">
        <v>17</v>
      </c>
      <c r="D3082" s="1">
        <v>41457</v>
      </c>
      <c r="E3082">
        <v>0</v>
      </c>
      <c r="F3082" t="str">
        <f t="shared" si="48"/>
        <v>Both20All414570</v>
      </c>
      <c r="G3082" s="23">
        <v>2.0713507999999998</v>
      </c>
      <c r="H3082">
        <v>117977</v>
      </c>
      <c r="I3082">
        <v>84.116140000000001</v>
      </c>
      <c r="J3082">
        <v>1.1174399999999999E-2</v>
      </c>
      <c r="N3082" s="1"/>
    </row>
    <row r="3083" spans="1:14" x14ac:dyDescent="0.25">
      <c r="A3083" t="s">
        <v>52</v>
      </c>
      <c r="B3083">
        <v>20</v>
      </c>
      <c r="C3083" s="1" t="s">
        <v>17</v>
      </c>
      <c r="D3083" s="1">
        <v>41457</v>
      </c>
      <c r="E3083">
        <v>1</v>
      </c>
      <c r="F3083" t="str">
        <f t="shared" si="48"/>
        <v>Both20All414571</v>
      </c>
      <c r="G3083" s="23">
        <v>2.1539663</v>
      </c>
      <c r="H3083">
        <v>117977</v>
      </c>
      <c r="I3083">
        <v>84.116140000000001</v>
      </c>
      <c r="J3083">
        <v>1.1174399999999999E-2</v>
      </c>
      <c r="N3083" s="1"/>
    </row>
    <row r="3084" spans="1:14" x14ac:dyDescent="0.25">
      <c r="A3084" t="s">
        <v>52</v>
      </c>
      <c r="B3084">
        <v>20</v>
      </c>
      <c r="C3084" s="1" t="s">
        <v>17</v>
      </c>
      <c r="D3084" s="1">
        <v>41432</v>
      </c>
      <c r="E3084">
        <v>0</v>
      </c>
      <c r="F3084" t="str">
        <f t="shared" si="48"/>
        <v>Both20All414320</v>
      </c>
      <c r="G3084" s="23">
        <v>1.7994888</v>
      </c>
      <c r="H3084">
        <v>114764</v>
      </c>
      <c r="I3084">
        <v>87.498630000000006</v>
      </c>
      <c r="J3084">
        <v>1.05392E-2</v>
      </c>
      <c r="N3084" s="1"/>
    </row>
    <row r="3085" spans="1:14" x14ac:dyDescent="0.25">
      <c r="A3085" t="s">
        <v>52</v>
      </c>
      <c r="B3085">
        <v>20</v>
      </c>
      <c r="C3085" s="1" t="s">
        <v>17</v>
      </c>
      <c r="D3085" s="1">
        <v>41432</v>
      </c>
      <c r="E3085">
        <v>1</v>
      </c>
      <c r="F3085" t="str">
        <f t="shared" si="48"/>
        <v>Both20All414321</v>
      </c>
      <c r="G3085" s="23">
        <v>1.7687668999999999</v>
      </c>
      <c r="H3085">
        <v>114764</v>
      </c>
      <c r="I3085">
        <v>87.498630000000006</v>
      </c>
      <c r="J3085">
        <v>1.05392E-2</v>
      </c>
      <c r="N3085" s="1"/>
    </row>
    <row r="3086" spans="1:14" x14ac:dyDescent="0.25">
      <c r="A3086" t="s">
        <v>52</v>
      </c>
      <c r="B3086">
        <v>20</v>
      </c>
      <c r="C3086" s="1" t="s">
        <v>17</v>
      </c>
      <c r="D3086" s="1">
        <v>41526</v>
      </c>
      <c r="E3086">
        <v>0</v>
      </c>
      <c r="F3086" t="str">
        <f t="shared" si="48"/>
        <v>Both20All415260</v>
      </c>
      <c r="G3086" s="23">
        <v>1.7662724000000001</v>
      </c>
      <c r="H3086">
        <v>119320</v>
      </c>
      <c r="I3086">
        <v>80.513890000000004</v>
      </c>
      <c r="J3086">
        <v>9.3942999999999995E-3</v>
      </c>
      <c r="N3086" s="1"/>
    </row>
    <row r="3087" spans="1:14" x14ac:dyDescent="0.25">
      <c r="A3087" t="s">
        <v>52</v>
      </c>
      <c r="B3087">
        <v>20</v>
      </c>
      <c r="C3087" s="1" t="s">
        <v>17</v>
      </c>
      <c r="D3087" s="1">
        <v>41526</v>
      </c>
      <c r="E3087">
        <v>1</v>
      </c>
      <c r="F3087" t="str">
        <f t="shared" si="48"/>
        <v>Both20All415261</v>
      </c>
      <c r="G3087" s="23">
        <v>1.8182777999999999</v>
      </c>
      <c r="H3087">
        <v>119320</v>
      </c>
      <c r="I3087">
        <v>80.513890000000004</v>
      </c>
      <c r="J3087">
        <v>9.3942999999999995E-3</v>
      </c>
      <c r="N3087" s="1"/>
    </row>
    <row r="3088" spans="1:14" x14ac:dyDescent="0.25">
      <c r="A3088" t="s">
        <v>52</v>
      </c>
      <c r="B3088">
        <v>20</v>
      </c>
      <c r="C3088" s="1" t="s">
        <v>17</v>
      </c>
      <c r="D3088" s="1">
        <v>41527</v>
      </c>
      <c r="E3088">
        <v>0</v>
      </c>
      <c r="F3088" t="str">
        <f t="shared" si="48"/>
        <v>Both20All415270</v>
      </c>
      <c r="G3088" s="23">
        <v>1.4039090999999999</v>
      </c>
      <c r="H3088">
        <v>119288</v>
      </c>
      <c r="I3088">
        <v>73.944050000000004</v>
      </c>
      <c r="J3088">
        <v>7.8267000000000007E-3</v>
      </c>
      <c r="N3088" s="1"/>
    </row>
    <row r="3089" spans="1:14" x14ac:dyDescent="0.25">
      <c r="A3089" t="s">
        <v>52</v>
      </c>
      <c r="B3089">
        <v>20</v>
      </c>
      <c r="C3089" s="1" t="s">
        <v>17</v>
      </c>
      <c r="D3089" s="1">
        <v>41527</v>
      </c>
      <c r="E3089">
        <v>1</v>
      </c>
      <c r="F3089" t="str">
        <f t="shared" si="48"/>
        <v>Both20All415271</v>
      </c>
      <c r="G3089" s="23">
        <v>1.4544457</v>
      </c>
      <c r="H3089">
        <v>119288</v>
      </c>
      <c r="I3089">
        <v>73.944050000000004</v>
      </c>
      <c r="J3089">
        <v>7.8267000000000007E-3</v>
      </c>
      <c r="N3089" s="1"/>
    </row>
    <row r="3090" spans="1:14" x14ac:dyDescent="0.25">
      <c r="A3090" t="s">
        <v>52</v>
      </c>
      <c r="B3090">
        <v>20</v>
      </c>
      <c r="C3090" s="1" t="s">
        <v>17</v>
      </c>
      <c r="D3090" s="1">
        <v>41505</v>
      </c>
      <c r="E3090">
        <v>0</v>
      </c>
      <c r="F3090" t="str">
        <f t="shared" si="48"/>
        <v>Both20All415050</v>
      </c>
      <c r="G3090" s="23">
        <v>1.8805702</v>
      </c>
      <c r="H3090">
        <v>119278</v>
      </c>
      <c r="I3090">
        <v>80.545659999999998</v>
      </c>
      <c r="J3090">
        <v>1.0154399999999999E-2</v>
      </c>
      <c r="N3090" s="1"/>
    </row>
    <row r="3091" spans="1:14" x14ac:dyDescent="0.25">
      <c r="A3091" t="s">
        <v>52</v>
      </c>
      <c r="B3091">
        <v>20</v>
      </c>
      <c r="C3091" s="1" t="s">
        <v>17</v>
      </c>
      <c r="D3091" s="1">
        <v>41505</v>
      </c>
      <c r="E3091">
        <v>1</v>
      </c>
      <c r="F3091" t="str">
        <f t="shared" si="48"/>
        <v>Both20All415051</v>
      </c>
      <c r="G3091" s="23">
        <v>1.9384013</v>
      </c>
      <c r="H3091">
        <v>119278</v>
      </c>
      <c r="I3091">
        <v>80.545659999999998</v>
      </c>
      <c r="J3091">
        <v>1.0154399999999999E-2</v>
      </c>
      <c r="N3091" s="1"/>
    </row>
    <row r="3092" spans="1:14" x14ac:dyDescent="0.25">
      <c r="A3092" t="s">
        <v>52</v>
      </c>
      <c r="B3092">
        <v>20</v>
      </c>
      <c r="C3092" s="1" t="s">
        <v>17</v>
      </c>
      <c r="D3092" s="1">
        <v>41474</v>
      </c>
      <c r="E3092">
        <v>0</v>
      </c>
      <c r="F3092" t="str">
        <f t="shared" si="48"/>
        <v>Both20All414740</v>
      </c>
      <c r="G3092" s="23">
        <v>1.6057071999999999</v>
      </c>
      <c r="H3092">
        <v>118810</v>
      </c>
      <c r="I3092">
        <v>80.244190000000003</v>
      </c>
      <c r="J3092">
        <v>9.4269000000000002E-3</v>
      </c>
      <c r="N3092" s="1"/>
    </row>
    <row r="3093" spans="1:14" x14ac:dyDescent="0.25">
      <c r="A3093" t="s">
        <v>52</v>
      </c>
      <c r="B3093">
        <v>20</v>
      </c>
      <c r="C3093" s="1" t="s">
        <v>17</v>
      </c>
      <c r="D3093" s="1">
        <v>41474</v>
      </c>
      <c r="E3093">
        <v>1</v>
      </c>
      <c r="F3093" t="str">
        <f t="shared" si="48"/>
        <v>Both20All414741</v>
      </c>
      <c r="G3093" s="23">
        <v>1.6363482</v>
      </c>
      <c r="H3093">
        <v>118810</v>
      </c>
      <c r="I3093">
        <v>80.244190000000003</v>
      </c>
      <c r="J3093">
        <v>9.4269000000000002E-3</v>
      </c>
      <c r="N3093" s="1"/>
    </row>
    <row r="3094" spans="1:14" x14ac:dyDescent="0.25">
      <c r="A3094" t="s">
        <v>52</v>
      </c>
      <c r="B3094">
        <v>20</v>
      </c>
      <c r="C3094" s="1" t="s">
        <v>17</v>
      </c>
      <c r="D3094" s="1">
        <v>41453</v>
      </c>
      <c r="E3094">
        <v>0</v>
      </c>
      <c r="F3094" t="str">
        <f t="shared" si="48"/>
        <v>Both20All414530</v>
      </c>
      <c r="G3094" s="23">
        <v>2.0593710999999999</v>
      </c>
      <c r="H3094">
        <v>117796</v>
      </c>
      <c r="I3094">
        <v>90.538489999999996</v>
      </c>
      <c r="J3094">
        <v>1.13019E-2</v>
      </c>
      <c r="N3094" s="1"/>
    </row>
    <row r="3095" spans="1:14" x14ac:dyDescent="0.25">
      <c r="A3095" t="s">
        <v>52</v>
      </c>
      <c r="B3095">
        <v>20</v>
      </c>
      <c r="C3095" s="1" t="s">
        <v>17</v>
      </c>
      <c r="D3095" s="1">
        <v>41453</v>
      </c>
      <c r="E3095">
        <v>1</v>
      </c>
      <c r="F3095" t="str">
        <f t="shared" si="48"/>
        <v>Both20All414531</v>
      </c>
      <c r="G3095" s="23">
        <v>2.0796065000000001</v>
      </c>
      <c r="H3095">
        <v>117796</v>
      </c>
      <c r="I3095">
        <v>90.538489999999996</v>
      </c>
      <c r="J3095">
        <v>1.13019E-2</v>
      </c>
      <c r="N3095" s="1"/>
    </row>
    <row r="3096" spans="1:14" x14ac:dyDescent="0.25">
      <c r="A3096" t="s">
        <v>52</v>
      </c>
      <c r="B3096">
        <v>20</v>
      </c>
      <c r="C3096" s="1" t="s">
        <v>17</v>
      </c>
      <c r="D3096" s="1" t="s">
        <v>36</v>
      </c>
      <c r="E3096">
        <v>0</v>
      </c>
      <c r="F3096" t="str">
        <f t="shared" si="48"/>
        <v>Both20AllAverage Event Day0</v>
      </c>
      <c r="G3096" s="23">
        <v>1.8431295999999999</v>
      </c>
      <c r="H3096">
        <v>118144</v>
      </c>
      <c r="I3096">
        <v>83.105419999999995</v>
      </c>
      <c r="J3096">
        <v>3.6503999999999998E-3</v>
      </c>
      <c r="N3096" s="1"/>
    </row>
    <row r="3097" spans="1:14" x14ac:dyDescent="0.25">
      <c r="A3097" t="s">
        <v>52</v>
      </c>
      <c r="B3097">
        <v>20</v>
      </c>
      <c r="C3097" s="1" t="s">
        <v>17</v>
      </c>
      <c r="D3097" s="1" t="s">
        <v>36</v>
      </c>
      <c r="E3097">
        <v>1</v>
      </c>
      <c r="F3097" t="str">
        <f t="shared" si="48"/>
        <v>Both20AllAverage Event Day1</v>
      </c>
      <c r="G3097" s="23">
        <v>1.884188</v>
      </c>
      <c r="H3097">
        <v>118144</v>
      </c>
      <c r="I3097">
        <v>83.105419999999995</v>
      </c>
      <c r="J3097">
        <v>3.6503999999999998E-3</v>
      </c>
      <c r="N3097" s="1"/>
    </row>
    <row r="3098" spans="1:14" x14ac:dyDescent="0.25">
      <c r="A3098" t="s">
        <v>52</v>
      </c>
      <c r="B3098">
        <v>20</v>
      </c>
      <c r="C3098" s="1" t="s">
        <v>3</v>
      </c>
      <c r="D3098" s="1">
        <v>41456</v>
      </c>
      <c r="E3098">
        <v>0</v>
      </c>
      <c r="F3098" t="str">
        <f t="shared" si="48"/>
        <v>Both20Greater Bay Area414560</v>
      </c>
      <c r="G3098" s="23">
        <v>1.5828447999999999</v>
      </c>
      <c r="H3098">
        <v>51870</v>
      </c>
      <c r="I3098">
        <v>78.047229999999999</v>
      </c>
      <c r="J3098">
        <v>1.45045E-2</v>
      </c>
      <c r="N3098" s="1"/>
    </row>
    <row r="3099" spans="1:14" x14ac:dyDescent="0.25">
      <c r="A3099" t="s">
        <v>52</v>
      </c>
      <c r="B3099">
        <v>20</v>
      </c>
      <c r="C3099" s="1" t="s">
        <v>3</v>
      </c>
      <c r="D3099" s="1">
        <v>41456</v>
      </c>
      <c r="E3099">
        <v>1</v>
      </c>
      <c r="F3099" t="str">
        <f t="shared" si="48"/>
        <v>Both20Greater Bay Area414561</v>
      </c>
      <c r="G3099" s="23">
        <v>1.5573815</v>
      </c>
      <c r="H3099">
        <v>51870</v>
      </c>
      <c r="I3099">
        <v>78.047229999999999</v>
      </c>
      <c r="J3099">
        <v>1.45045E-2</v>
      </c>
      <c r="N3099" s="1"/>
    </row>
    <row r="3100" spans="1:14" x14ac:dyDescent="0.25">
      <c r="A3100" t="s">
        <v>52</v>
      </c>
      <c r="B3100">
        <v>20</v>
      </c>
      <c r="C3100" s="1" t="s">
        <v>3</v>
      </c>
      <c r="D3100" s="1">
        <v>41457</v>
      </c>
      <c r="E3100">
        <v>0</v>
      </c>
      <c r="F3100" t="str">
        <f t="shared" si="48"/>
        <v>Both20Greater Bay Area414570</v>
      </c>
      <c r="G3100" s="23">
        <v>1.4429449999999999</v>
      </c>
      <c r="H3100">
        <v>51913</v>
      </c>
      <c r="I3100">
        <v>74.454049999999995</v>
      </c>
      <c r="J3100">
        <v>1.35186E-2</v>
      </c>
      <c r="N3100" s="1"/>
    </row>
    <row r="3101" spans="1:14" x14ac:dyDescent="0.25">
      <c r="A3101" t="s">
        <v>52</v>
      </c>
      <c r="B3101">
        <v>20</v>
      </c>
      <c r="C3101" s="1" t="s">
        <v>3</v>
      </c>
      <c r="D3101" s="1">
        <v>41457</v>
      </c>
      <c r="E3101">
        <v>1</v>
      </c>
      <c r="F3101" t="str">
        <f t="shared" si="48"/>
        <v>Both20Greater Bay Area414571</v>
      </c>
      <c r="G3101" s="23">
        <v>1.4429371</v>
      </c>
      <c r="H3101">
        <v>51913</v>
      </c>
      <c r="I3101">
        <v>74.454049999999995</v>
      </c>
      <c r="J3101">
        <v>1.35186E-2</v>
      </c>
      <c r="N3101" s="1"/>
    </row>
    <row r="3102" spans="1:14" x14ac:dyDescent="0.25">
      <c r="A3102" t="s">
        <v>52</v>
      </c>
      <c r="B3102">
        <v>20</v>
      </c>
      <c r="C3102" s="1" t="s">
        <v>3</v>
      </c>
      <c r="D3102" s="1">
        <v>41432</v>
      </c>
      <c r="E3102">
        <v>0</v>
      </c>
      <c r="F3102" t="str">
        <f t="shared" si="48"/>
        <v>Both20Greater Bay Area414320</v>
      </c>
      <c r="G3102" s="23">
        <v>1.2455925000000001</v>
      </c>
      <c r="H3102">
        <v>50126</v>
      </c>
      <c r="I3102">
        <v>80.381339999999994</v>
      </c>
      <c r="J3102">
        <v>1.2664E-2</v>
      </c>
      <c r="N3102" s="1"/>
    </row>
    <row r="3103" spans="1:14" x14ac:dyDescent="0.25">
      <c r="A3103" t="s">
        <v>52</v>
      </c>
      <c r="B3103">
        <v>20</v>
      </c>
      <c r="C3103" s="1" t="s">
        <v>3</v>
      </c>
      <c r="D3103" s="1">
        <v>41432</v>
      </c>
      <c r="E3103">
        <v>1</v>
      </c>
      <c r="F3103" t="str">
        <f t="shared" si="48"/>
        <v>Both20Greater Bay Area414321</v>
      </c>
      <c r="G3103" s="23">
        <v>1.1606098</v>
      </c>
      <c r="H3103">
        <v>50126</v>
      </c>
      <c r="I3103">
        <v>80.381339999999994</v>
      </c>
      <c r="J3103">
        <v>1.2664E-2</v>
      </c>
      <c r="N3103" s="1"/>
    </row>
    <row r="3104" spans="1:14" x14ac:dyDescent="0.25">
      <c r="A3104" t="s">
        <v>52</v>
      </c>
      <c r="B3104">
        <v>20</v>
      </c>
      <c r="C3104" s="1" t="s">
        <v>3</v>
      </c>
      <c r="D3104" s="1">
        <v>41526</v>
      </c>
      <c r="E3104">
        <v>0</v>
      </c>
      <c r="F3104" t="str">
        <f t="shared" si="48"/>
        <v>Both20Greater Bay Area415260</v>
      </c>
      <c r="G3104" s="23">
        <v>1.3471842000000001</v>
      </c>
      <c r="H3104">
        <v>52756</v>
      </c>
      <c r="I3104">
        <v>73.384309999999999</v>
      </c>
      <c r="J3104">
        <v>1.1709499999999999E-2</v>
      </c>
      <c r="N3104" s="1"/>
    </row>
    <row r="3105" spans="1:14" x14ac:dyDescent="0.25">
      <c r="A3105" t="s">
        <v>52</v>
      </c>
      <c r="B3105">
        <v>20</v>
      </c>
      <c r="C3105" s="1" t="s">
        <v>3</v>
      </c>
      <c r="D3105" s="1">
        <v>41526</v>
      </c>
      <c r="E3105">
        <v>1</v>
      </c>
      <c r="F3105" t="str">
        <f t="shared" si="48"/>
        <v>Both20Greater Bay Area415261</v>
      </c>
      <c r="G3105" s="23">
        <v>1.3331603999999999</v>
      </c>
      <c r="H3105">
        <v>52756</v>
      </c>
      <c r="I3105">
        <v>73.384309999999999</v>
      </c>
      <c r="J3105">
        <v>1.1709499999999999E-2</v>
      </c>
      <c r="N3105" s="1"/>
    </row>
    <row r="3106" spans="1:14" x14ac:dyDescent="0.25">
      <c r="A3106" t="s">
        <v>52</v>
      </c>
      <c r="B3106">
        <v>20</v>
      </c>
      <c r="C3106" s="1" t="s">
        <v>3</v>
      </c>
      <c r="D3106" s="1">
        <v>41527</v>
      </c>
      <c r="E3106">
        <v>0</v>
      </c>
      <c r="F3106" t="str">
        <f t="shared" si="48"/>
        <v>Both20Greater Bay Area415270</v>
      </c>
      <c r="G3106" s="23">
        <v>0.97347119000000004</v>
      </c>
      <c r="H3106">
        <v>52743</v>
      </c>
      <c r="I3106">
        <v>68.0505</v>
      </c>
      <c r="J3106">
        <v>7.7995E-3</v>
      </c>
      <c r="N3106" s="1"/>
    </row>
    <row r="3107" spans="1:14" x14ac:dyDescent="0.25">
      <c r="A3107" t="s">
        <v>52</v>
      </c>
      <c r="B3107">
        <v>20</v>
      </c>
      <c r="C3107" s="1" t="s">
        <v>3</v>
      </c>
      <c r="D3107" s="1">
        <v>41527</v>
      </c>
      <c r="E3107">
        <v>1</v>
      </c>
      <c r="F3107" t="str">
        <f t="shared" si="48"/>
        <v>Both20Greater Bay Area415271</v>
      </c>
      <c r="G3107" s="23">
        <v>0.99142531</v>
      </c>
      <c r="H3107">
        <v>52743</v>
      </c>
      <c r="I3107">
        <v>68.0505</v>
      </c>
      <c r="J3107">
        <v>7.7995E-3</v>
      </c>
      <c r="N3107" s="1"/>
    </row>
    <row r="3108" spans="1:14" x14ac:dyDescent="0.25">
      <c r="A3108" t="s">
        <v>52</v>
      </c>
      <c r="B3108">
        <v>20</v>
      </c>
      <c r="C3108" s="1" t="s">
        <v>3</v>
      </c>
      <c r="D3108" s="1">
        <v>41505</v>
      </c>
      <c r="E3108">
        <v>0</v>
      </c>
      <c r="F3108" t="str">
        <f t="shared" si="48"/>
        <v>Both20Greater Bay Area415050</v>
      </c>
      <c r="G3108" s="23">
        <v>1.3024317999999999</v>
      </c>
      <c r="H3108">
        <v>52687</v>
      </c>
      <c r="I3108">
        <v>72.847499999999997</v>
      </c>
      <c r="J3108">
        <v>1.1762999999999999E-2</v>
      </c>
      <c r="N3108" s="1"/>
    </row>
    <row r="3109" spans="1:14" x14ac:dyDescent="0.25">
      <c r="A3109" t="s">
        <v>52</v>
      </c>
      <c r="B3109">
        <v>20</v>
      </c>
      <c r="C3109" s="1" t="s">
        <v>3</v>
      </c>
      <c r="D3109" s="1">
        <v>41505</v>
      </c>
      <c r="E3109">
        <v>1</v>
      </c>
      <c r="F3109" t="str">
        <f t="shared" si="48"/>
        <v>Both20Greater Bay Area415051</v>
      </c>
      <c r="G3109" s="23">
        <v>1.2908504999999999</v>
      </c>
      <c r="H3109">
        <v>52687</v>
      </c>
      <c r="I3109">
        <v>72.847499999999997</v>
      </c>
      <c r="J3109">
        <v>1.1762999999999999E-2</v>
      </c>
      <c r="N3109" s="1"/>
    </row>
    <row r="3110" spans="1:14" x14ac:dyDescent="0.25">
      <c r="A3110" t="s">
        <v>52</v>
      </c>
      <c r="B3110">
        <v>20</v>
      </c>
      <c r="C3110" s="1" t="s">
        <v>3</v>
      </c>
      <c r="D3110" s="1">
        <v>41474</v>
      </c>
      <c r="E3110">
        <v>0</v>
      </c>
      <c r="F3110" t="str">
        <f t="shared" si="48"/>
        <v>Both20Greater Bay Area414740</v>
      </c>
      <c r="G3110" s="23">
        <v>1.0198681000000001</v>
      </c>
      <c r="H3110">
        <v>52392</v>
      </c>
      <c r="I3110">
        <v>69.746039999999994</v>
      </c>
      <c r="J3110">
        <v>1.00056E-2</v>
      </c>
      <c r="N3110" s="1"/>
    </row>
    <row r="3111" spans="1:14" x14ac:dyDescent="0.25">
      <c r="A3111" t="s">
        <v>52</v>
      </c>
      <c r="B3111">
        <v>20</v>
      </c>
      <c r="C3111" s="1" t="s">
        <v>3</v>
      </c>
      <c r="D3111" s="1">
        <v>41474</v>
      </c>
      <c r="E3111">
        <v>1</v>
      </c>
      <c r="F3111" t="str">
        <f t="shared" si="48"/>
        <v>Both20Greater Bay Area414741</v>
      </c>
      <c r="G3111" s="23">
        <v>1.0069813000000001</v>
      </c>
      <c r="H3111">
        <v>52392</v>
      </c>
      <c r="I3111">
        <v>69.746039999999994</v>
      </c>
      <c r="J3111">
        <v>1.00056E-2</v>
      </c>
      <c r="N3111" s="1"/>
    </row>
    <row r="3112" spans="1:14" x14ac:dyDescent="0.25">
      <c r="A3112" t="s">
        <v>52</v>
      </c>
      <c r="B3112">
        <v>20</v>
      </c>
      <c r="C3112" s="1" t="s">
        <v>3</v>
      </c>
      <c r="D3112" s="1">
        <v>41453</v>
      </c>
      <c r="E3112">
        <v>0</v>
      </c>
      <c r="F3112" t="str">
        <f t="shared" si="48"/>
        <v>Both20Greater Bay Area414530</v>
      </c>
      <c r="G3112" s="23">
        <v>1.5305744999999999</v>
      </c>
      <c r="H3112">
        <v>51785</v>
      </c>
      <c r="I3112">
        <v>84.485799999999998</v>
      </c>
      <c r="J3112">
        <v>1.48751E-2</v>
      </c>
      <c r="N3112" s="1"/>
    </row>
    <row r="3113" spans="1:14" x14ac:dyDescent="0.25">
      <c r="A3113" t="s">
        <v>52</v>
      </c>
      <c r="B3113">
        <v>20</v>
      </c>
      <c r="C3113" s="1" t="s">
        <v>3</v>
      </c>
      <c r="D3113" s="1">
        <v>41453</v>
      </c>
      <c r="E3113">
        <v>1</v>
      </c>
      <c r="F3113" t="str">
        <f t="shared" si="48"/>
        <v>Both20Greater Bay Area414531</v>
      </c>
      <c r="G3113" s="23">
        <v>1.4882280999999999</v>
      </c>
      <c r="H3113">
        <v>51785</v>
      </c>
      <c r="I3113">
        <v>84.485799999999998</v>
      </c>
      <c r="J3113">
        <v>1.48751E-2</v>
      </c>
      <c r="N3113" s="1"/>
    </row>
    <row r="3114" spans="1:14" x14ac:dyDescent="0.25">
      <c r="A3114" t="s">
        <v>52</v>
      </c>
      <c r="B3114">
        <v>20</v>
      </c>
      <c r="C3114" s="1" t="s">
        <v>3</v>
      </c>
      <c r="D3114" s="1" t="s">
        <v>36</v>
      </c>
      <c r="E3114">
        <v>0</v>
      </c>
      <c r="F3114" t="str">
        <f t="shared" si="48"/>
        <v>Both20Greater Bay AreaAverage Event Day0</v>
      </c>
      <c r="G3114" s="23">
        <v>1.3056384000000001</v>
      </c>
      <c r="H3114">
        <v>52034</v>
      </c>
      <c r="I3114">
        <v>75.119649999999993</v>
      </c>
      <c r="J3114">
        <v>4.4172999999999999E-3</v>
      </c>
      <c r="N3114" s="1"/>
    </row>
    <row r="3115" spans="1:14" x14ac:dyDescent="0.25">
      <c r="A3115" t="s">
        <v>52</v>
      </c>
      <c r="B3115">
        <v>20</v>
      </c>
      <c r="C3115" s="1" t="s">
        <v>3</v>
      </c>
      <c r="D3115" s="1" t="s">
        <v>36</v>
      </c>
      <c r="E3115">
        <v>1</v>
      </c>
      <c r="F3115" t="str">
        <f t="shared" si="48"/>
        <v>Both20Greater Bay AreaAverage Event Day1</v>
      </c>
      <c r="G3115" s="23">
        <v>1.2836702</v>
      </c>
      <c r="H3115">
        <v>52034</v>
      </c>
      <c r="I3115">
        <v>75.119649999999993</v>
      </c>
      <c r="J3115">
        <v>4.4172999999999999E-3</v>
      </c>
      <c r="N3115" s="1"/>
    </row>
    <row r="3116" spans="1:14" x14ac:dyDescent="0.25">
      <c r="A3116" t="s">
        <v>52</v>
      </c>
      <c r="B3116">
        <v>20</v>
      </c>
      <c r="C3116" s="1" t="s">
        <v>44</v>
      </c>
      <c r="D3116" s="1">
        <v>41456</v>
      </c>
      <c r="E3116">
        <v>0</v>
      </c>
      <c r="F3116" t="str">
        <f t="shared" si="48"/>
        <v>Both20Greater Fresno Area414560</v>
      </c>
      <c r="G3116" s="23">
        <v>3.1028858000000001</v>
      </c>
      <c r="H3116">
        <v>9577</v>
      </c>
      <c r="I3116">
        <v>101.5</v>
      </c>
      <c r="J3116">
        <v>4.1386100000000002E-2</v>
      </c>
      <c r="N3116" s="1"/>
    </row>
    <row r="3117" spans="1:14" x14ac:dyDescent="0.25">
      <c r="A3117" t="s">
        <v>52</v>
      </c>
      <c r="B3117">
        <v>20</v>
      </c>
      <c r="C3117" s="1" t="s">
        <v>44</v>
      </c>
      <c r="D3117" s="1">
        <v>41456</v>
      </c>
      <c r="E3117">
        <v>1</v>
      </c>
      <c r="F3117" t="str">
        <f t="shared" si="48"/>
        <v>Both20Greater Fresno Area414561</v>
      </c>
      <c r="G3117" s="23">
        <v>3.2559100999999999</v>
      </c>
      <c r="H3117">
        <v>9577</v>
      </c>
      <c r="I3117">
        <v>101.5</v>
      </c>
      <c r="J3117">
        <v>4.1386100000000002E-2</v>
      </c>
      <c r="N3117" s="1"/>
    </row>
    <row r="3118" spans="1:14" x14ac:dyDescent="0.25">
      <c r="A3118" t="s">
        <v>52</v>
      </c>
      <c r="B3118">
        <v>20</v>
      </c>
      <c r="C3118" s="1" t="s">
        <v>44</v>
      </c>
      <c r="D3118" s="1">
        <v>41457</v>
      </c>
      <c r="E3118">
        <v>0</v>
      </c>
      <c r="F3118" t="str">
        <f t="shared" si="48"/>
        <v>Both20Greater Fresno Area414570</v>
      </c>
      <c r="G3118" s="23">
        <v>3.2386605999999998</v>
      </c>
      <c r="H3118">
        <v>9566</v>
      </c>
      <c r="I3118">
        <v>104</v>
      </c>
      <c r="J3118">
        <v>4.2686799999999997E-2</v>
      </c>
      <c r="N3118" s="1"/>
    </row>
    <row r="3119" spans="1:14" x14ac:dyDescent="0.25">
      <c r="A3119" t="s">
        <v>52</v>
      </c>
      <c r="B3119">
        <v>20</v>
      </c>
      <c r="C3119" s="1" t="s">
        <v>44</v>
      </c>
      <c r="D3119" s="1">
        <v>41457</v>
      </c>
      <c r="E3119">
        <v>1</v>
      </c>
      <c r="F3119" t="str">
        <f t="shared" si="48"/>
        <v>Both20Greater Fresno Area414571</v>
      </c>
      <c r="G3119" s="23">
        <v>3.4001456999999999</v>
      </c>
      <c r="H3119">
        <v>9566</v>
      </c>
      <c r="I3119">
        <v>104</v>
      </c>
      <c r="J3119">
        <v>4.2686799999999997E-2</v>
      </c>
      <c r="N3119" s="1"/>
    </row>
    <row r="3120" spans="1:14" x14ac:dyDescent="0.25">
      <c r="A3120" t="s">
        <v>52</v>
      </c>
      <c r="B3120">
        <v>20</v>
      </c>
      <c r="C3120" s="1" t="s">
        <v>44</v>
      </c>
      <c r="D3120" s="1">
        <v>41432</v>
      </c>
      <c r="E3120">
        <v>0</v>
      </c>
      <c r="F3120" t="str">
        <f t="shared" si="48"/>
        <v>Both20Greater Fresno Area414320</v>
      </c>
      <c r="G3120" s="23">
        <v>2.7067581999999999</v>
      </c>
      <c r="H3120">
        <v>9461</v>
      </c>
      <c r="I3120">
        <v>97.5</v>
      </c>
      <c r="J3120">
        <v>4.0491199999999998E-2</v>
      </c>
      <c r="N3120" s="1"/>
    </row>
    <row r="3121" spans="1:14" x14ac:dyDescent="0.25">
      <c r="A3121" t="s">
        <v>52</v>
      </c>
      <c r="B3121">
        <v>20</v>
      </c>
      <c r="C3121" s="1" t="s">
        <v>44</v>
      </c>
      <c r="D3121" s="1">
        <v>41432</v>
      </c>
      <c r="E3121">
        <v>1</v>
      </c>
      <c r="F3121" t="str">
        <f t="shared" si="48"/>
        <v>Both20Greater Fresno Area414321</v>
      </c>
      <c r="G3121" s="23">
        <v>2.7305367</v>
      </c>
      <c r="H3121">
        <v>9461</v>
      </c>
      <c r="I3121">
        <v>97.5</v>
      </c>
      <c r="J3121">
        <v>4.0491199999999998E-2</v>
      </c>
      <c r="N3121" s="1"/>
    </row>
    <row r="3122" spans="1:14" x14ac:dyDescent="0.25">
      <c r="A3122" t="s">
        <v>52</v>
      </c>
      <c r="B3122">
        <v>20</v>
      </c>
      <c r="C3122" s="1" t="s">
        <v>44</v>
      </c>
      <c r="D3122" s="1">
        <v>41526</v>
      </c>
      <c r="E3122">
        <v>0</v>
      </c>
      <c r="F3122" t="str">
        <f t="shared" si="48"/>
        <v>Both20Greater Fresno Area415260</v>
      </c>
      <c r="G3122" s="23">
        <v>2.4701114</v>
      </c>
      <c r="H3122">
        <v>9624</v>
      </c>
      <c r="I3122">
        <v>94</v>
      </c>
      <c r="J3122">
        <v>3.6597600000000001E-2</v>
      </c>
      <c r="N3122" s="1"/>
    </row>
    <row r="3123" spans="1:14" x14ac:dyDescent="0.25">
      <c r="A3123" t="s">
        <v>52</v>
      </c>
      <c r="B3123">
        <v>20</v>
      </c>
      <c r="C3123" s="1" t="s">
        <v>44</v>
      </c>
      <c r="D3123" s="1">
        <v>41526</v>
      </c>
      <c r="E3123">
        <v>1</v>
      </c>
      <c r="F3123" t="str">
        <f t="shared" si="48"/>
        <v>Both20Greater Fresno Area415261</v>
      </c>
      <c r="G3123" s="23">
        <v>2.6320736999999998</v>
      </c>
      <c r="H3123">
        <v>9624</v>
      </c>
      <c r="I3123">
        <v>94</v>
      </c>
      <c r="J3123">
        <v>3.6597600000000001E-2</v>
      </c>
      <c r="N3123" s="1"/>
    </row>
    <row r="3124" spans="1:14" x14ac:dyDescent="0.25">
      <c r="A3124" t="s">
        <v>52</v>
      </c>
      <c r="B3124">
        <v>20</v>
      </c>
      <c r="C3124" s="1" t="s">
        <v>44</v>
      </c>
      <c r="D3124" s="1">
        <v>41527</v>
      </c>
      <c r="E3124">
        <v>0</v>
      </c>
      <c r="F3124" t="str">
        <f t="shared" si="48"/>
        <v>Both20Greater Fresno Area415270</v>
      </c>
      <c r="G3124" s="23">
        <v>2.3401627</v>
      </c>
      <c r="H3124">
        <v>9619</v>
      </c>
      <c r="I3124">
        <v>92.5</v>
      </c>
      <c r="J3124">
        <v>3.5693999999999997E-2</v>
      </c>
      <c r="N3124" s="1"/>
    </row>
    <row r="3125" spans="1:14" x14ac:dyDescent="0.25">
      <c r="A3125" t="s">
        <v>52</v>
      </c>
      <c r="B3125">
        <v>20</v>
      </c>
      <c r="C3125" s="1" t="s">
        <v>44</v>
      </c>
      <c r="D3125" s="1">
        <v>41527</v>
      </c>
      <c r="E3125">
        <v>1</v>
      </c>
      <c r="F3125" t="str">
        <f t="shared" si="48"/>
        <v>Both20Greater Fresno Area415271</v>
      </c>
      <c r="G3125" s="23">
        <v>2.5525728000000001</v>
      </c>
      <c r="H3125">
        <v>9619</v>
      </c>
      <c r="I3125">
        <v>92.5</v>
      </c>
      <c r="J3125">
        <v>3.5693999999999997E-2</v>
      </c>
      <c r="N3125" s="1"/>
    </row>
    <row r="3126" spans="1:14" x14ac:dyDescent="0.25">
      <c r="A3126" t="s">
        <v>52</v>
      </c>
      <c r="B3126">
        <v>20</v>
      </c>
      <c r="C3126" s="1" t="s">
        <v>44</v>
      </c>
      <c r="D3126" s="1">
        <v>41505</v>
      </c>
      <c r="E3126">
        <v>0</v>
      </c>
      <c r="F3126" t="str">
        <f t="shared" si="48"/>
        <v>Both20Greater Fresno Area415050</v>
      </c>
      <c r="G3126" s="23">
        <v>2.9486945000000002</v>
      </c>
      <c r="H3126">
        <v>9628</v>
      </c>
      <c r="I3126">
        <v>88</v>
      </c>
      <c r="J3126">
        <v>4.0426900000000002E-2</v>
      </c>
      <c r="N3126" s="1"/>
    </row>
    <row r="3127" spans="1:14" x14ac:dyDescent="0.25">
      <c r="A3127" t="s">
        <v>52</v>
      </c>
      <c r="B3127">
        <v>20</v>
      </c>
      <c r="C3127" s="1" t="s">
        <v>44</v>
      </c>
      <c r="D3127" s="1">
        <v>41505</v>
      </c>
      <c r="E3127">
        <v>1</v>
      </c>
      <c r="F3127" t="str">
        <f t="shared" si="48"/>
        <v>Both20Greater Fresno Area415051</v>
      </c>
      <c r="G3127" s="23">
        <v>3.1155216000000001</v>
      </c>
      <c r="H3127">
        <v>9628</v>
      </c>
      <c r="I3127">
        <v>88</v>
      </c>
      <c r="J3127">
        <v>4.0426900000000002E-2</v>
      </c>
      <c r="N3127" s="1"/>
    </row>
    <row r="3128" spans="1:14" x14ac:dyDescent="0.25">
      <c r="A3128" t="s">
        <v>52</v>
      </c>
      <c r="B3128">
        <v>20</v>
      </c>
      <c r="C3128" s="1" t="s">
        <v>44</v>
      </c>
      <c r="D3128" s="1">
        <v>41474</v>
      </c>
      <c r="E3128">
        <v>0</v>
      </c>
      <c r="F3128" t="str">
        <f t="shared" si="48"/>
        <v>Both20Greater Fresno Area414740</v>
      </c>
      <c r="G3128" s="23">
        <v>2.4971283</v>
      </c>
      <c r="H3128">
        <v>9595</v>
      </c>
      <c r="I3128">
        <v>97</v>
      </c>
      <c r="J3128">
        <v>3.7650900000000001E-2</v>
      </c>
      <c r="N3128" s="1"/>
    </row>
    <row r="3129" spans="1:14" x14ac:dyDescent="0.25">
      <c r="A3129" t="s">
        <v>52</v>
      </c>
      <c r="B3129">
        <v>20</v>
      </c>
      <c r="C3129" s="1" t="s">
        <v>44</v>
      </c>
      <c r="D3129" s="1">
        <v>41474</v>
      </c>
      <c r="E3129">
        <v>1</v>
      </c>
      <c r="F3129" t="str">
        <f t="shared" si="48"/>
        <v>Both20Greater Fresno Area414741</v>
      </c>
      <c r="G3129" s="23">
        <v>2.6416148000000002</v>
      </c>
      <c r="H3129">
        <v>9595</v>
      </c>
      <c r="I3129">
        <v>97</v>
      </c>
      <c r="J3129">
        <v>3.7650900000000001E-2</v>
      </c>
      <c r="N3129" s="1"/>
    </row>
    <row r="3130" spans="1:14" x14ac:dyDescent="0.25">
      <c r="A3130" t="s">
        <v>52</v>
      </c>
      <c r="B3130">
        <v>20</v>
      </c>
      <c r="C3130" s="1" t="s">
        <v>44</v>
      </c>
      <c r="D3130" s="1">
        <v>41453</v>
      </c>
      <c r="E3130">
        <v>0</v>
      </c>
      <c r="F3130" t="str">
        <f t="shared" si="48"/>
        <v>Both20Greater Fresno Area414530</v>
      </c>
      <c r="G3130" s="23">
        <v>2.9395959</v>
      </c>
      <c r="H3130">
        <v>9587</v>
      </c>
      <c r="I3130">
        <v>102.5</v>
      </c>
      <c r="J3130">
        <v>4.16213E-2</v>
      </c>
      <c r="N3130" s="1"/>
    </row>
    <row r="3131" spans="1:14" x14ac:dyDescent="0.25">
      <c r="A3131" t="s">
        <v>52</v>
      </c>
      <c r="B3131">
        <v>20</v>
      </c>
      <c r="C3131" s="1" t="s">
        <v>44</v>
      </c>
      <c r="D3131" s="1">
        <v>41453</v>
      </c>
      <c r="E3131">
        <v>1</v>
      </c>
      <c r="F3131" t="str">
        <f t="shared" si="48"/>
        <v>Both20Greater Fresno Area414531</v>
      </c>
      <c r="G3131" s="23">
        <v>3.0204564999999999</v>
      </c>
      <c r="H3131">
        <v>9587</v>
      </c>
      <c r="I3131">
        <v>102.5</v>
      </c>
      <c r="J3131">
        <v>4.16213E-2</v>
      </c>
      <c r="N3131" s="1"/>
    </row>
    <row r="3132" spans="1:14" x14ac:dyDescent="0.25">
      <c r="A3132" t="s">
        <v>52</v>
      </c>
      <c r="B3132">
        <v>20</v>
      </c>
      <c r="C3132" s="1" t="s">
        <v>44</v>
      </c>
      <c r="D3132" s="1" t="s">
        <v>36</v>
      </c>
      <c r="E3132">
        <v>0</v>
      </c>
      <c r="F3132" t="str">
        <f t="shared" si="48"/>
        <v>Both20Greater Fresno AreaAverage Event Day0</v>
      </c>
      <c r="G3132" s="23">
        <v>2.782327</v>
      </c>
      <c r="H3132">
        <v>9582.125</v>
      </c>
      <c r="I3132">
        <v>97.123279999999994</v>
      </c>
      <c r="J3132">
        <v>1.4194399999999999E-2</v>
      </c>
      <c r="N3132" s="1"/>
    </row>
    <row r="3133" spans="1:14" x14ac:dyDescent="0.25">
      <c r="A3133" t="s">
        <v>52</v>
      </c>
      <c r="B3133">
        <v>20</v>
      </c>
      <c r="C3133" s="1" t="s">
        <v>44</v>
      </c>
      <c r="D3133" s="1" t="s">
        <v>36</v>
      </c>
      <c r="E3133">
        <v>1</v>
      </c>
      <c r="F3133" t="str">
        <f t="shared" si="48"/>
        <v>Both20Greater Fresno AreaAverage Event Day1</v>
      </c>
      <c r="G3133" s="23">
        <v>2.9192990999999999</v>
      </c>
      <c r="H3133">
        <v>9582.125</v>
      </c>
      <c r="I3133">
        <v>97.123279999999994</v>
      </c>
      <c r="J3133">
        <v>1.4194399999999999E-2</v>
      </c>
      <c r="N3133" s="1"/>
    </row>
    <row r="3134" spans="1:14" x14ac:dyDescent="0.25">
      <c r="A3134" t="s">
        <v>52</v>
      </c>
      <c r="B3134">
        <v>20</v>
      </c>
      <c r="C3134" s="1" t="s">
        <v>45</v>
      </c>
      <c r="D3134" s="1">
        <v>41456</v>
      </c>
      <c r="E3134">
        <v>0</v>
      </c>
      <c r="F3134" t="str">
        <f t="shared" si="48"/>
        <v>Both20Humboldt414560</v>
      </c>
      <c r="G3134" s="23">
        <v>1.8791176999999999</v>
      </c>
      <c r="H3134">
        <v>1123</v>
      </c>
      <c r="I3134">
        <v>85.647030000000001</v>
      </c>
      <c r="J3134">
        <v>0.10160669999999999</v>
      </c>
      <c r="N3134" s="1"/>
    </row>
    <row r="3135" spans="1:14" x14ac:dyDescent="0.25">
      <c r="A3135" t="s">
        <v>52</v>
      </c>
      <c r="B3135">
        <v>20</v>
      </c>
      <c r="C3135" s="1" t="s">
        <v>45</v>
      </c>
      <c r="D3135" s="1">
        <v>41456</v>
      </c>
      <c r="E3135">
        <v>1</v>
      </c>
      <c r="F3135" t="str">
        <f t="shared" si="48"/>
        <v>Both20Humboldt414561</v>
      </c>
      <c r="G3135" s="23">
        <v>2.0107048999999999</v>
      </c>
      <c r="H3135">
        <v>1123</v>
      </c>
      <c r="I3135">
        <v>85.647030000000001</v>
      </c>
      <c r="J3135">
        <v>0.10160669999999999</v>
      </c>
      <c r="N3135" s="1"/>
    </row>
    <row r="3136" spans="1:14" x14ac:dyDescent="0.25">
      <c r="A3136" t="s">
        <v>52</v>
      </c>
      <c r="B3136">
        <v>20</v>
      </c>
      <c r="C3136" s="1" t="s">
        <v>45</v>
      </c>
      <c r="D3136" s="1">
        <v>41457</v>
      </c>
      <c r="E3136">
        <v>0</v>
      </c>
      <c r="F3136" t="str">
        <f t="shared" si="48"/>
        <v>Both20Humboldt414570</v>
      </c>
      <c r="G3136" s="23">
        <v>2.0260831000000001</v>
      </c>
      <c r="H3136">
        <v>1130</v>
      </c>
      <c r="I3136">
        <v>82.890320000000003</v>
      </c>
      <c r="J3136">
        <v>0.1073207</v>
      </c>
      <c r="N3136" s="1"/>
    </row>
    <row r="3137" spans="1:14" x14ac:dyDescent="0.25">
      <c r="A3137" t="s">
        <v>52</v>
      </c>
      <c r="B3137">
        <v>20</v>
      </c>
      <c r="C3137" s="1" t="s">
        <v>45</v>
      </c>
      <c r="D3137" s="1">
        <v>41457</v>
      </c>
      <c r="E3137">
        <v>1</v>
      </c>
      <c r="F3137" t="str">
        <f t="shared" si="48"/>
        <v>Both20Humboldt414571</v>
      </c>
      <c r="G3137" s="23">
        <v>2.1704804000000002</v>
      </c>
      <c r="H3137">
        <v>1130</v>
      </c>
      <c r="I3137">
        <v>82.890320000000003</v>
      </c>
      <c r="J3137">
        <v>0.1073207</v>
      </c>
      <c r="N3137" s="1"/>
    </row>
    <row r="3138" spans="1:14" x14ac:dyDescent="0.25">
      <c r="A3138" t="s">
        <v>52</v>
      </c>
      <c r="B3138">
        <v>20</v>
      </c>
      <c r="C3138" s="1" t="s">
        <v>45</v>
      </c>
      <c r="D3138" s="1">
        <v>41432</v>
      </c>
      <c r="E3138">
        <v>0</v>
      </c>
      <c r="F3138" t="str">
        <f t="shared" si="48"/>
        <v>Both20Humboldt414320</v>
      </c>
      <c r="G3138" s="23">
        <v>1.7216217</v>
      </c>
      <c r="H3138">
        <v>1077</v>
      </c>
      <c r="I3138">
        <v>89.470150000000004</v>
      </c>
      <c r="J3138">
        <v>0.1001702</v>
      </c>
      <c r="N3138" s="1"/>
    </row>
    <row r="3139" spans="1:14" x14ac:dyDescent="0.25">
      <c r="A3139" t="s">
        <v>52</v>
      </c>
      <c r="B3139">
        <v>20</v>
      </c>
      <c r="C3139" s="1" t="s">
        <v>45</v>
      </c>
      <c r="D3139" s="1">
        <v>41432</v>
      </c>
      <c r="E3139">
        <v>1</v>
      </c>
      <c r="F3139" t="str">
        <f t="shared" ref="F3139:F3202" si="49">CONCATENATE(A3139,B3139,C3139,D3139,E3139)</f>
        <v>Both20Humboldt414321</v>
      </c>
      <c r="G3139" s="23">
        <v>1.7582081000000001</v>
      </c>
      <c r="H3139">
        <v>1077</v>
      </c>
      <c r="I3139">
        <v>89.470150000000004</v>
      </c>
      <c r="J3139">
        <v>0.1001702</v>
      </c>
      <c r="N3139" s="1"/>
    </row>
    <row r="3140" spans="1:14" x14ac:dyDescent="0.25">
      <c r="A3140" t="s">
        <v>52</v>
      </c>
      <c r="B3140">
        <v>20</v>
      </c>
      <c r="C3140" s="1" t="s">
        <v>45</v>
      </c>
      <c r="D3140" s="1">
        <v>41526</v>
      </c>
      <c r="E3140">
        <v>0</v>
      </c>
      <c r="F3140" t="str">
        <f t="shared" si="49"/>
        <v>Both20Humboldt415260</v>
      </c>
      <c r="G3140" s="23">
        <v>1.5929994999999999</v>
      </c>
      <c r="H3140">
        <v>1146</v>
      </c>
      <c r="I3140">
        <v>82.496610000000004</v>
      </c>
      <c r="J3140">
        <v>9.0076900000000001E-2</v>
      </c>
      <c r="N3140" s="1"/>
    </row>
    <row r="3141" spans="1:14" x14ac:dyDescent="0.25">
      <c r="A3141" t="s">
        <v>52</v>
      </c>
      <c r="B3141">
        <v>20</v>
      </c>
      <c r="C3141" s="1" t="s">
        <v>45</v>
      </c>
      <c r="D3141" s="1">
        <v>41526</v>
      </c>
      <c r="E3141">
        <v>1</v>
      </c>
      <c r="F3141" t="str">
        <f t="shared" si="49"/>
        <v>Both20Humboldt415261</v>
      </c>
      <c r="G3141" s="23">
        <v>1.6799138</v>
      </c>
      <c r="H3141">
        <v>1146</v>
      </c>
      <c r="I3141">
        <v>82.496610000000004</v>
      </c>
      <c r="J3141">
        <v>9.0076900000000001E-2</v>
      </c>
      <c r="N3141" s="1"/>
    </row>
    <row r="3142" spans="1:14" x14ac:dyDescent="0.25">
      <c r="A3142" t="s">
        <v>52</v>
      </c>
      <c r="B3142">
        <v>20</v>
      </c>
      <c r="C3142" s="1" t="s">
        <v>45</v>
      </c>
      <c r="D3142" s="1">
        <v>41527</v>
      </c>
      <c r="E3142">
        <v>0</v>
      </c>
      <c r="F3142" t="str">
        <f t="shared" si="49"/>
        <v>Both20Humboldt415270</v>
      </c>
      <c r="G3142" s="23">
        <v>1.4025063</v>
      </c>
      <c r="H3142">
        <v>1145</v>
      </c>
      <c r="I3142">
        <v>69.235979999999998</v>
      </c>
      <c r="J3142">
        <v>7.7599799999999997E-2</v>
      </c>
      <c r="N3142" s="1"/>
    </row>
    <row r="3143" spans="1:14" x14ac:dyDescent="0.25">
      <c r="A3143" t="s">
        <v>52</v>
      </c>
      <c r="B3143">
        <v>20</v>
      </c>
      <c r="C3143" s="1" t="s">
        <v>45</v>
      </c>
      <c r="D3143" s="1">
        <v>41527</v>
      </c>
      <c r="E3143">
        <v>1</v>
      </c>
      <c r="F3143" t="str">
        <f t="shared" si="49"/>
        <v>Both20Humboldt415271</v>
      </c>
      <c r="G3143" s="23">
        <v>1.4307288</v>
      </c>
      <c r="H3143">
        <v>1145</v>
      </c>
      <c r="I3143">
        <v>69.235979999999998</v>
      </c>
      <c r="J3143">
        <v>7.7599799999999997E-2</v>
      </c>
      <c r="N3143" s="1"/>
    </row>
    <row r="3144" spans="1:14" x14ac:dyDescent="0.25">
      <c r="A3144" t="s">
        <v>52</v>
      </c>
      <c r="B3144">
        <v>20</v>
      </c>
      <c r="C3144" s="1" t="s">
        <v>45</v>
      </c>
      <c r="D3144" s="1">
        <v>41505</v>
      </c>
      <c r="E3144">
        <v>0</v>
      </c>
      <c r="F3144" t="str">
        <f t="shared" si="49"/>
        <v>Both20Humboldt415050</v>
      </c>
      <c r="G3144" s="23">
        <v>1.5782594999999999</v>
      </c>
      <c r="H3144">
        <v>1142</v>
      </c>
      <c r="I3144">
        <v>79.942570000000003</v>
      </c>
      <c r="J3144">
        <v>8.5911100000000004E-2</v>
      </c>
      <c r="N3144" s="1"/>
    </row>
    <row r="3145" spans="1:14" x14ac:dyDescent="0.25">
      <c r="A3145" t="s">
        <v>52</v>
      </c>
      <c r="B3145">
        <v>20</v>
      </c>
      <c r="C3145" s="1" t="s">
        <v>45</v>
      </c>
      <c r="D3145" s="1">
        <v>41505</v>
      </c>
      <c r="E3145">
        <v>1</v>
      </c>
      <c r="F3145" t="str">
        <f t="shared" si="49"/>
        <v>Both20Humboldt415051</v>
      </c>
      <c r="G3145" s="23">
        <v>1.6263992</v>
      </c>
      <c r="H3145">
        <v>1142</v>
      </c>
      <c r="I3145">
        <v>79.942570000000003</v>
      </c>
      <c r="J3145">
        <v>8.5911100000000004E-2</v>
      </c>
      <c r="N3145" s="1"/>
    </row>
    <row r="3146" spans="1:14" x14ac:dyDescent="0.25">
      <c r="A3146" t="s">
        <v>52</v>
      </c>
      <c r="B3146">
        <v>20</v>
      </c>
      <c r="C3146" s="1" t="s">
        <v>45</v>
      </c>
      <c r="D3146" s="1">
        <v>41474</v>
      </c>
      <c r="E3146">
        <v>0</v>
      </c>
      <c r="F3146" t="str">
        <f t="shared" si="49"/>
        <v>Both20Humboldt414740</v>
      </c>
      <c r="G3146" s="23">
        <v>1.7193391</v>
      </c>
      <c r="H3146">
        <v>1136</v>
      </c>
      <c r="I3146">
        <v>82.291489999999996</v>
      </c>
      <c r="J3146">
        <v>9.2107099999999997E-2</v>
      </c>
      <c r="N3146" s="1"/>
    </row>
    <row r="3147" spans="1:14" x14ac:dyDescent="0.25">
      <c r="A3147" t="s">
        <v>52</v>
      </c>
      <c r="B3147">
        <v>20</v>
      </c>
      <c r="C3147" s="1" t="s">
        <v>45</v>
      </c>
      <c r="D3147" s="1">
        <v>41474</v>
      </c>
      <c r="E3147">
        <v>1</v>
      </c>
      <c r="F3147" t="str">
        <f t="shared" si="49"/>
        <v>Both20Humboldt414741</v>
      </c>
      <c r="G3147" s="23">
        <v>1.7000499</v>
      </c>
      <c r="H3147">
        <v>1136</v>
      </c>
      <c r="I3147">
        <v>82.291489999999996</v>
      </c>
      <c r="J3147">
        <v>9.2107099999999997E-2</v>
      </c>
      <c r="N3147" s="1"/>
    </row>
    <row r="3148" spans="1:14" x14ac:dyDescent="0.25">
      <c r="A3148" t="s">
        <v>52</v>
      </c>
      <c r="B3148">
        <v>20</v>
      </c>
      <c r="C3148" s="1" t="s">
        <v>45</v>
      </c>
      <c r="D3148" s="1">
        <v>41453</v>
      </c>
      <c r="E3148">
        <v>0</v>
      </c>
      <c r="F3148" t="str">
        <f t="shared" si="49"/>
        <v>Both20Humboldt414530</v>
      </c>
      <c r="G3148" s="23">
        <v>1.6534354</v>
      </c>
      <c r="H3148">
        <v>1121</v>
      </c>
      <c r="I3148">
        <v>84.693340000000006</v>
      </c>
      <c r="J3148">
        <v>9.1438800000000001E-2</v>
      </c>
      <c r="N3148" s="1"/>
    </row>
    <row r="3149" spans="1:14" x14ac:dyDescent="0.25">
      <c r="A3149" t="s">
        <v>52</v>
      </c>
      <c r="B3149">
        <v>20</v>
      </c>
      <c r="C3149" s="1" t="s">
        <v>45</v>
      </c>
      <c r="D3149" s="1">
        <v>41453</v>
      </c>
      <c r="E3149">
        <v>1</v>
      </c>
      <c r="F3149" t="str">
        <f t="shared" si="49"/>
        <v>Both20Humboldt414531</v>
      </c>
      <c r="G3149" s="23">
        <v>1.6332377</v>
      </c>
      <c r="H3149">
        <v>1121</v>
      </c>
      <c r="I3149">
        <v>84.693340000000006</v>
      </c>
      <c r="J3149">
        <v>9.1438800000000001E-2</v>
      </c>
      <c r="N3149" s="1"/>
    </row>
    <row r="3150" spans="1:14" x14ac:dyDescent="0.25">
      <c r="A3150" t="s">
        <v>52</v>
      </c>
      <c r="B3150">
        <v>20</v>
      </c>
      <c r="C3150" s="1" t="s">
        <v>45</v>
      </c>
      <c r="D3150" s="1" t="s">
        <v>36</v>
      </c>
      <c r="E3150">
        <v>0</v>
      </c>
      <c r="F3150" t="str">
        <f t="shared" si="49"/>
        <v>Both20HumboldtAverage Event Day0</v>
      </c>
      <c r="G3150" s="23">
        <v>1.6968103000000001</v>
      </c>
      <c r="H3150">
        <v>1127.5</v>
      </c>
      <c r="I3150">
        <v>82.01249</v>
      </c>
      <c r="J3150">
        <v>3.3489900000000003E-2</v>
      </c>
      <c r="N3150" s="1"/>
    </row>
    <row r="3151" spans="1:14" x14ac:dyDescent="0.25">
      <c r="A3151" t="s">
        <v>52</v>
      </c>
      <c r="B3151">
        <v>20</v>
      </c>
      <c r="C3151" s="1" t="s">
        <v>45</v>
      </c>
      <c r="D3151" s="1" t="s">
        <v>36</v>
      </c>
      <c r="E3151">
        <v>1</v>
      </c>
      <c r="F3151" t="str">
        <f t="shared" si="49"/>
        <v>Both20HumboldtAverage Event Day1</v>
      </c>
      <c r="G3151" s="23">
        <v>1.7501956000000001</v>
      </c>
      <c r="H3151">
        <v>1127.5</v>
      </c>
      <c r="I3151">
        <v>82.01249</v>
      </c>
      <c r="J3151">
        <v>3.3489900000000003E-2</v>
      </c>
      <c r="N3151" s="1"/>
    </row>
    <row r="3152" spans="1:14" x14ac:dyDescent="0.25">
      <c r="A3152" t="s">
        <v>52</v>
      </c>
      <c r="B3152">
        <v>20</v>
      </c>
      <c r="C3152" s="1" t="s">
        <v>4</v>
      </c>
      <c r="D3152" s="1">
        <v>41456</v>
      </c>
      <c r="E3152">
        <v>0</v>
      </c>
      <c r="F3152" t="str">
        <f t="shared" si="49"/>
        <v>Both20Kern414560</v>
      </c>
      <c r="G3152" s="23">
        <v>2.9158789000000001</v>
      </c>
      <c r="H3152">
        <v>8713</v>
      </c>
      <c r="I3152">
        <v>101.5</v>
      </c>
      <c r="J3152">
        <v>3.7869899999999998E-2</v>
      </c>
      <c r="N3152" s="1"/>
    </row>
    <row r="3153" spans="1:14" x14ac:dyDescent="0.25">
      <c r="A3153" t="s">
        <v>52</v>
      </c>
      <c r="B3153">
        <v>20</v>
      </c>
      <c r="C3153" s="1" t="s">
        <v>4</v>
      </c>
      <c r="D3153" s="1">
        <v>41456</v>
      </c>
      <c r="E3153">
        <v>1</v>
      </c>
      <c r="F3153" t="str">
        <f t="shared" si="49"/>
        <v>Both20Kern414561</v>
      </c>
      <c r="G3153" s="23">
        <v>2.9543314999999999</v>
      </c>
      <c r="H3153">
        <v>8713</v>
      </c>
      <c r="I3153">
        <v>101.5</v>
      </c>
      <c r="J3153">
        <v>3.7869899999999998E-2</v>
      </c>
      <c r="N3153" s="1"/>
    </row>
    <row r="3154" spans="1:14" x14ac:dyDescent="0.25">
      <c r="A3154" t="s">
        <v>52</v>
      </c>
      <c r="B3154">
        <v>20</v>
      </c>
      <c r="C3154" s="1" t="s">
        <v>4</v>
      </c>
      <c r="D3154" s="1">
        <v>41457</v>
      </c>
      <c r="E3154">
        <v>0</v>
      </c>
      <c r="F3154" t="str">
        <f t="shared" si="49"/>
        <v>Both20Kern414570</v>
      </c>
      <c r="G3154" s="23">
        <v>3.1400362999999998</v>
      </c>
      <c r="H3154">
        <v>8714</v>
      </c>
      <c r="I3154">
        <v>103.5</v>
      </c>
      <c r="J3154">
        <v>4.0587400000000003E-2</v>
      </c>
      <c r="N3154" s="1"/>
    </row>
    <row r="3155" spans="1:14" x14ac:dyDescent="0.25">
      <c r="A3155" t="s">
        <v>52</v>
      </c>
      <c r="B3155">
        <v>20</v>
      </c>
      <c r="C3155" s="1" t="s">
        <v>4</v>
      </c>
      <c r="D3155" s="1">
        <v>41457</v>
      </c>
      <c r="E3155">
        <v>1</v>
      </c>
      <c r="F3155" t="str">
        <f t="shared" si="49"/>
        <v>Both20Kern414571</v>
      </c>
      <c r="G3155" s="23">
        <v>3.2194430000000001</v>
      </c>
      <c r="H3155">
        <v>8714</v>
      </c>
      <c r="I3155">
        <v>103.5</v>
      </c>
      <c r="J3155">
        <v>4.0587400000000003E-2</v>
      </c>
      <c r="N3155" s="1"/>
    </row>
    <row r="3156" spans="1:14" x14ac:dyDescent="0.25">
      <c r="A3156" t="s">
        <v>52</v>
      </c>
      <c r="B3156">
        <v>20</v>
      </c>
      <c r="C3156" s="1" t="s">
        <v>4</v>
      </c>
      <c r="D3156" s="1">
        <v>41432</v>
      </c>
      <c r="E3156">
        <v>0</v>
      </c>
      <c r="F3156" t="str">
        <f t="shared" si="49"/>
        <v>Both20Kern414320</v>
      </c>
      <c r="G3156" s="23">
        <v>2.5733896999999999</v>
      </c>
      <c r="H3156">
        <v>8671</v>
      </c>
      <c r="I3156">
        <v>97</v>
      </c>
      <c r="J3156">
        <v>3.7395600000000001E-2</v>
      </c>
      <c r="N3156" s="1"/>
    </row>
    <row r="3157" spans="1:14" x14ac:dyDescent="0.25">
      <c r="A3157" t="s">
        <v>52</v>
      </c>
      <c r="B3157">
        <v>20</v>
      </c>
      <c r="C3157" s="1" t="s">
        <v>4</v>
      </c>
      <c r="D3157" s="1">
        <v>41432</v>
      </c>
      <c r="E3157">
        <v>1</v>
      </c>
      <c r="F3157" t="str">
        <f t="shared" si="49"/>
        <v>Both20Kern414321</v>
      </c>
      <c r="G3157" s="23">
        <v>2.6292295000000001</v>
      </c>
      <c r="H3157">
        <v>8671</v>
      </c>
      <c r="I3157">
        <v>97</v>
      </c>
      <c r="J3157">
        <v>3.7395600000000001E-2</v>
      </c>
      <c r="N3157" s="1"/>
    </row>
    <row r="3158" spans="1:14" x14ac:dyDescent="0.25">
      <c r="A3158" t="s">
        <v>52</v>
      </c>
      <c r="B3158">
        <v>20</v>
      </c>
      <c r="C3158" s="1" t="s">
        <v>4</v>
      </c>
      <c r="D3158" s="1">
        <v>41526</v>
      </c>
      <c r="E3158">
        <v>0</v>
      </c>
      <c r="F3158" t="str">
        <f t="shared" si="49"/>
        <v>Both20Kern415260</v>
      </c>
      <c r="G3158" s="23">
        <v>2.4594746999999999</v>
      </c>
      <c r="H3158">
        <v>8704</v>
      </c>
      <c r="I3158">
        <v>94</v>
      </c>
      <c r="J3158">
        <v>3.4126799999999999E-2</v>
      </c>
      <c r="N3158" s="1"/>
    </row>
    <row r="3159" spans="1:14" x14ac:dyDescent="0.25">
      <c r="A3159" t="s">
        <v>52</v>
      </c>
      <c r="B3159">
        <v>20</v>
      </c>
      <c r="C3159" s="1" t="s">
        <v>4</v>
      </c>
      <c r="D3159" s="1">
        <v>41526</v>
      </c>
      <c r="E3159">
        <v>1</v>
      </c>
      <c r="F3159" t="str">
        <f t="shared" si="49"/>
        <v>Both20Kern415261</v>
      </c>
      <c r="G3159" s="23">
        <v>2.6011327</v>
      </c>
      <c r="H3159">
        <v>8704</v>
      </c>
      <c r="I3159">
        <v>94</v>
      </c>
      <c r="J3159">
        <v>3.4126799999999999E-2</v>
      </c>
      <c r="N3159" s="1"/>
    </row>
    <row r="3160" spans="1:14" x14ac:dyDescent="0.25">
      <c r="A3160" t="s">
        <v>52</v>
      </c>
      <c r="B3160">
        <v>20</v>
      </c>
      <c r="C3160" s="1" t="s">
        <v>4</v>
      </c>
      <c r="D3160" s="1">
        <v>41527</v>
      </c>
      <c r="E3160">
        <v>0</v>
      </c>
      <c r="F3160" t="str">
        <f t="shared" si="49"/>
        <v>Both20Kern415270</v>
      </c>
      <c r="G3160" s="23">
        <v>2.3401314000000002</v>
      </c>
      <c r="H3160">
        <v>8703</v>
      </c>
      <c r="I3160">
        <v>90</v>
      </c>
      <c r="J3160">
        <v>3.3055800000000003E-2</v>
      </c>
      <c r="N3160" s="1"/>
    </row>
    <row r="3161" spans="1:14" x14ac:dyDescent="0.25">
      <c r="A3161" t="s">
        <v>52</v>
      </c>
      <c r="B3161">
        <v>20</v>
      </c>
      <c r="C3161" s="1" t="s">
        <v>4</v>
      </c>
      <c r="D3161" s="1">
        <v>41527</v>
      </c>
      <c r="E3161">
        <v>1</v>
      </c>
      <c r="F3161" t="str">
        <f t="shared" si="49"/>
        <v>Both20Kern415271</v>
      </c>
      <c r="G3161" s="23">
        <v>2.4813475999999999</v>
      </c>
      <c r="H3161">
        <v>8703</v>
      </c>
      <c r="I3161">
        <v>90</v>
      </c>
      <c r="J3161">
        <v>3.3055800000000003E-2</v>
      </c>
      <c r="N3161" s="1"/>
    </row>
    <row r="3162" spans="1:14" x14ac:dyDescent="0.25">
      <c r="A3162" t="s">
        <v>52</v>
      </c>
      <c r="B3162">
        <v>20</v>
      </c>
      <c r="C3162" s="1" t="s">
        <v>4</v>
      </c>
      <c r="D3162" s="1">
        <v>41505</v>
      </c>
      <c r="E3162">
        <v>0</v>
      </c>
      <c r="F3162" t="str">
        <f t="shared" si="49"/>
        <v>Both20Kern415050</v>
      </c>
      <c r="G3162" s="23">
        <v>2.8586241999999999</v>
      </c>
      <c r="H3162">
        <v>8701</v>
      </c>
      <c r="I3162">
        <v>93.5</v>
      </c>
      <c r="J3162">
        <v>3.7490200000000001E-2</v>
      </c>
      <c r="N3162" s="1"/>
    </row>
    <row r="3163" spans="1:14" x14ac:dyDescent="0.25">
      <c r="A3163" t="s">
        <v>52</v>
      </c>
      <c r="B3163">
        <v>20</v>
      </c>
      <c r="C3163" s="1" t="s">
        <v>4</v>
      </c>
      <c r="D3163" s="1">
        <v>41505</v>
      </c>
      <c r="E3163">
        <v>1</v>
      </c>
      <c r="F3163" t="str">
        <f t="shared" si="49"/>
        <v>Both20Kern415051</v>
      </c>
      <c r="G3163" s="23">
        <v>2.9926181999999999</v>
      </c>
      <c r="H3163">
        <v>8701</v>
      </c>
      <c r="I3163">
        <v>93.5</v>
      </c>
      <c r="J3163">
        <v>3.7490200000000001E-2</v>
      </c>
      <c r="N3163" s="1"/>
    </row>
    <row r="3164" spans="1:14" x14ac:dyDescent="0.25">
      <c r="A3164" t="s">
        <v>52</v>
      </c>
      <c r="B3164">
        <v>20</v>
      </c>
      <c r="C3164" s="1" t="s">
        <v>4</v>
      </c>
      <c r="D3164" s="1">
        <v>41474</v>
      </c>
      <c r="E3164">
        <v>0</v>
      </c>
      <c r="F3164" t="str">
        <f t="shared" si="49"/>
        <v>Both20Kern414740</v>
      </c>
      <c r="G3164" s="23">
        <v>2.4875354999999999</v>
      </c>
      <c r="H3164">
        <v>8697</v>
      </c>
      <c r="I3164">
        <v>97.5</v>
      </c>
      <c r="J3164">
        <v>3.5208200000000002E-2</v>
      </c>
      <c r="N3164" s="1"/>
    </row>
    <row r="3165" spans="1:14" x14ac:dyDescent="0.25">
      <c r="A3165" t="s">
        <v>52</v>
      </c>
      <c r="B3165">
        <v>20</v>
      </c>
      <c r="C3165" s="1" t="s">
        <v>4</v>
      </c>
      <c r="D3165" s="1">
        <v>41474</v>
      </c>
      <c r="E3165">
        <v>1</v>
      </c>
      <c r="F3165" t="str">
        <f t="shared" si="49"/>
        <v>Both20Kern414741</v>
      </c>
      <c r="G3165" s="23">
        <v>2.5908430999999998</v>
      </c>
      <c r="H3165">
        <v>8697</v>
      </c>
      <c r="I3165">
        <v>97.5</v>
      </c>
      <c r="J3165">
        <v>3.5208200000000002E-2</v>
      </c>
      <c r="N3165" s="1"/>
    </row>
    <row r="3166" spans="1:14" x14ac:dyDescent="0.25">
      <c r="A3166" t="s">
        <v>52</v>
      </c>
      <c r="B3166">
        <v>20</v>
      </c>
      <c r="C3166" s="1" t="s">
        <v>4</v>
      </c>
      <c r="D3166" s="1">
        <v>41453</v>
      </c>
      <c r="E3166">
        <v>0</v>
      </c>
      <c r="F3166" t="str">
        <f t="shared" si="49"/>
        <v>Both20Kern414530</v>
      </c>
      <c r="G3166" s="23">
        <v>2.8585208999999998</v>
      </c>
      <c r="H3166">
        <v>8706</v>
      </c>
      <c r="I3166">
        <v>101</v>
      </c>
      <c r="J3166">
        <v>3.9225500000000003E-2</v>
      </c>
      <c r="N3166" s="1"/>
    </row>
    <row r="3167" spans="1:14" x14ac:dyDescent="0.25">
      <c r="A3167" t="s">
        <v>52</v>
      </c>
      <c r="B3167">
        <v>20</v>
      </c>
      <c r="C3167" s="1" t="s">
        <v>4</v>
      </c>
      <c r="D3167" s="1">
        <v>41453</v>
      </c>
      <c r="E3167">
        <v>1</v>
      </c>
      <c r="F3167" t="str">
        <f t="shared" si="49"/>
        <v>Both20Kern414531</v>
      </c>
      <c r="G3167" s="23">
        <v>2.8833666999999998</v>
      </c>
      <c r="H3167">
        <v>8706</v>
      </c>
      <c r="I3167">
        <v>101</v>
      </c>
      <c r="J3167">
        <v>3.9225500000000003E-2</v>
      </c>
      <c r="N3167" s="1"/>
    </row>
    <row r="3168" spans="1:14" x14ac:dyDescent="0.25">
      <c r="A3168" t="s">
        <v>52</v>
      </c>
      <c r="B3168">
        <v>20</v>
      </c>
      <c r="C3168" s="1" t="s">
        <v>4</v>
      </c>
      <c r="D3168" s="1" t="s">
        <v>36</v>
      </c>
      <c r="E3168">
        <v>0</v>
      </c>
      <c r="F3168" t="str">
        <f t="shared" si="49"/>
        <v>Both20KernAverage Event Day0</v>
      </c>
      <c r="G3168" s="23">
        <v>2.7060604000000001</v>
      </c>
      <c r="H3168">
        <v>8701.125</v>
      </c>
      <c r="I3168">
        <v>97.262320000000003</v>
      </c>
      <c r="J3168">
        <v>1.32E-2</v>
      </c>
      <c r="N3168" s="1"/>
    </row>
    <row r="3169" spans="1:14" x14ac:dyDescent="0.25">
      <c r="A3169" t="s">
        <v>52</v>
      </c>
      <c r="B3169">
        <v>20</v>
      </c>
      <c r="C3169" s="1" t="s">
        <v>4</v>
      </c>
      <c r="D3169" s="1" t="s">
        <v>36</v>
      </c>
      <c r="E3169">
        <v>1</v>
      </c>
      <c r="F3169" t="str">
        <f t="shared" si="49"/>
        <v>Both20KernAverage Event Day1</v>
      </c>
      <c r="G3169" s="23">
        <v>2.7946472</v>
      </c>
      <c r="H3169">
        <v>8701.125</v>
      </c>
      <c r="I3169">
        <v>97.262320000000003</v>
      </c>
      <c r="J3169">
        <v>1.32E-2</v>
      </c>
      <c r="N3169" s="1"/>
    </row>
    <row r="3170" spans="1:14" x14ac:dyDescent="0.25">
      <c r="A3170" t="s">
        <v>52</v>
      </c>
      <c r="B3170">
        <v>20</v>
      </c>
      <c r="C3170" s="1" t="s">
        <v>46</v>
      </c>
      <c r="D3170" s="1">
        <v>41456</v>
      </c>
      <c r="E3170">
        <v>0</v>
      </c>
      <c r="F3170" t="str">
        <f t="shared" si="49"/>
        <v>Both20North Coast and North Bay414560</v>
      </c>
      <c r="G3170" s="23">
        <v>1.6082485</v>
      </c>
      <c r="H3170">
        <v>5241</v>
      </c>
      <c r="I3170">
        <v>82.034360000000007</v>
      </c>
      <c r="J3170">
        <v>4.5255400000000001E-2</v>
      </c>
      <c r="N3170" s="1"/>
    </row>
    <row r="3171" spans="1:14" x14ac:dyDescent="0.25">
      <c r="A3171" t="s">
        <v>52</v>
      </c>
      <c r="B3171">
        <v>20</v>
      </c>
      <c r="C3171" s="1" t="s">
        <v>46</v>
      </c>
      <c r="D3171" s="1">
        <v>41456</v>
      </c>
      <c r="E3171">
        <v>1</v>
      </c>
      <c r="F3171" t="str">
        <f t="shared" si="49"/>
        <v>Both20North Coast and North Bay414561</v>
      </c>
      <c r="G3171" s="23">
        <v>1.7439127000000001</v>
      </c>
      <c r="H3171">
        <v>5241</v>
      </c>
      <c r="I3171">
        <v>82.034360000000007</v>
      </c>
      <c r="J3171">
        <v>4.5255400000000001E-2</v>
      </c>
      <c r="N3171" s="1"/>
    </row>
    <row r="3172" spans="1:14" x14ac:dyDescent="0.25">
      <c r="A3172" t="s">
        <v>52</v>
      </c>
      <c r="B3172">
        <v>20</v>
      </c>
      <c r="C3172" s="1" t="s">
        <v>46</v>
      </c>
      <c r="D3172" s="1">
        <v>41457</v>
      </c>
      <c r="E3172">
        <v>0</v>
      </c>
      <c r="F3172" t="str">
        <f t="shared" si="49"/>
        <v>Both20North Coast and North Bay414570</v>
      </c>
      <c r="G3172" s="23">
        <v>1.2116136</v>
      </c>
      <c r="H3172">
        <v>5245</v>
      </c>
      <c r="I3172">
        <v>72.820390000000003</v>
      </c>
      <c r="J3172">
        <v>3.40909E-2</v>
      </c>
      <c r="N3172" s="1"/>
    </row>
    <row r="3173" spans="1:14" x14ac:dyDescent="0.25">
      <c r="A3173" t="s">
        <v>52</v>
      </c>
      <c r="B3173">
        <v>20</v>
      </c>
      <c r="C3173" s="1" t="s">
        <v>46</v>
      </c>
      <c r="D3173" s="1">
        <v>41457</v>
      </c>
      <c r="E3173">
        <v>1</v>
      </c>
      <c r="F3173" t="str">
        <f t="shared" si="49"/>
        <v>Both20North Coast and North Bay414571</v>
      </c>
      <c r="G3173" s="23">
        <v>1.1958960999999999</v>
      </c>
      <c r="H3173">
        <v>5245</v>
      </c>
      <c r="I3173">
        <v>72.820390000000003</v>
      </c>
      <c r="J3173">
        <v>3.40909E-2</v>
      </c>
      <c r="N3173" s="1"/>
    </row>
    <row r="3174" spans="1:14" x14ac:dyDescent="0.25">
      <c r="A3174" t="s">
        <v>52</v>
      </c>
      <c r="B3174">
        <v>20</v>
      </c>
      <c r="C3174" s="1" t="s">
        <v>46</v>
      </c>
      <c r="D3174" s="1">
        <v>41432</v>
      </c>
      <c r="E3174">
        <v>0</v>
      </c>
      <c r="F3174" t="str">
        <f t="shared" si="49"/>
        <v>Both20North Coast and North Bay414320</v>
      </c>
      <c r="G3174" s="23">
        <v>1.2239647</v>
      </c>
      <c r="H3174">
        <v>5129</v>
      </c>
      <c r="I3174">
        <v>84.635630000000006</v>
      </c>
      <c r="J3174">
        <v>3.7764600000000002E-2</v>
      </c>
      <c r="N3174" s="1"/>
    </row>
    <row r="3175" spans="1:14" x14ac:dyDescent="0.25">
      <c r="A3175" t="s">
        <v>52</v>
      </c>
      <c r="B3175">
        <v>20</v>
      </c>
      <c r="C3175" s="1" t="s">
        <v>46</v>
      </c>
      <c r="D3175" s="1">
        <v>41432</v>
      </c>
      <c r="E3175">
        <v>1</v>
      </c>
      <c r="F3175" t="str">
        <f t="shared" si="49"/>
        <v>Both20North Coast and North Bay414321</v>
      </c>
      <c r="G3175" s="23">
        <v>1.1846007000000001</v>
      </c>
      <c r="H3175">
        <v>5129</v>
      </c>
      <c r="I3175">
        <v>84.635630000000006</v>
      </c>
      <c r="J3175">
        <v>3.7764600000000002E-2</v>
      </c>
      <c r="N3175" s="1"/>
    </row>
    <row r="3176" spans="1:14" x14ac:dyDescent="0.25">
      <c r="A3176" t="s">
        <v>52</v>
      </c>
      <c r="B3176">
        <v>20</v>
      </c>
      <c r="C3176" s="1" t="s">
        <v>46</v>
      </c>
      <c r="D3176" s="1">
        <v>41526</v>
      </c>
      <c r="E3176">
        <v>0</v>
      </c>
      <c r="F3176" t="str">
        <f t="shared" si="49"/>
        <v>Both20North Coast and North Bay415260</v>
      </c>
      <c r="G3176" s="23">
        <v>1.2520895000000001</v>
      </c>
      <c r="H3176">
        <v>5291</v>
      </c>
      <c r="I3176">
        <v>72.434010000000001</v>
      </c>
      <c r="J3176">
        <v>3.30277E-2</v>
      </c>
      <c r="N3176" s="1"/>
    </row>
    <row r="3177" spans="1:14" x14ac:dyDescent="0.25">
      <c r="A3177" t="s">
        <v>52</v>
      </c>
      <c r="B3177">
        <v>20</v>
      </c>
      <c r="C3177" s="1" t="s">
        <v>46</v>
      </c>
      <c r="D3177" s="1">
        <v>41526</v>
      </c>
      <c r="E3177">
        <v>1</v>
      </c>
      <c r="F3177" t="str">
        <f t="shared" si="49"/>
        <v>Both20North Coast and North Bay415261</v>
      </c>
      <c r="G3177" s="23">
        <v>1.2616878</v>
      </c>
      <c r="H3177">
        <v>5291</v>
      </c>
      <c r="I3177">
        <v>72.434010000000001</v>
      </c>
      <c r="J3177">
        <v>3.30277E-2</v>
      </c>
      <c r="N3177" s="1"/>
    </row>
    <row r="3178" spans="1:14" x14ac:dyDescent="0.25">
      <c r="A3178" t="s">
        <v>52</v>
      </c>
      <c r="B3178">
        <v>20</v>
      </c>
      <c r="C3178" s="1" t="s">
        <v>46</v>
      </c>
      <c r="D3178" s="1">
        <v>41527</v>
      </c>
      <c r="E3178">
        <v>0</v>
      </c>
      <c r="F3178" t="str">
        <f t="shared" si="49"/>
        <v>Both20North Coast and North Bay415270</v>
      </c>
      <c r="G3178" s="23">
        <v>0.99845141999999998</v>
      </c>
      <c r="H3178">
        <v>5287</v>
      </c>
      <c r="I3178">
        <v>64.70505</v>
      </c>
      <c r="J3178">
        <v>2.44551E-2</v>
      </c>
      <c r="N3178" s="1"/>
    </row>
    <row r="3179" spans="1:14" x14ac:dyDescent="0.25">
      <c r="A3179" t="s">
        <v>52</v>
      </c>
      <c r="B3179">
        <v>20</v>
      </c>
      <c r="C3179" s="1" t="s">
        <v>46</v>
      </c>
      <c r="D3179" s="1">
        <v>41527</v>
      </c>
      <c r="E3179">
        <v>1</v>
      </c>
      <c r="F3179" t="str">
        <f t="shared" si="49"/>
        <v>Both20North Coast and North Bay415271</v>
      </c>
      <c r="G3179" s="23">
        <v>0.99548621999999998</v>
      </c>
      <c r="H3179">
        <v>5287</v>
      </c>
      <c r="I3179">
        <v>64.70505</v>
      </c>
      <c r="J3179">
        <v>2.44551E-2</v>
      </c>
      <c r="N3179" s="1"/>
    </row>
    <row r="3180" spans="1:14" x14ac:dyDescent="0.25">
      <c r="A3180" t="s">
        <v>52</v>
      </c>
      <c r="B3180">
        <v>20</v>
      </c>
      <c r="C3180" s="1" t="s">
        <v>46</v>
      </c>
      <c r="D3180" s="1">
        <v>41505</v>
      </c>
      <c r="E3180">
        <v>0</v>
      </c>
      <c r="F3180" t="str">
        <f t="shared" si="49"/>
        <v>Both20North Coast and North Bay415050</v>
      </c>
      <c r="G3180" s="23">
        <v>1.2621937999999999</v>
      </c>
      <c r="H3180">
        <v>5283</v>
      </c>
      <c r="I3180">
        <v>76.222390000000004</v>
      </c>
      <c r="J3180">
        <v>3.5121600000000003E-2</v>
      </c>
      <c r="N3180" s="1"/>
    </row>
    <row r="3181" spans="1:14" x14ac:dyDescent="0.25">
      <c r="A3181" t="s">
        <v>52</v>
      </c>
      <c r="B3181">
        <v>20</v>
      </c>
      <c r="C3181" s="1" t="s">
        <v>46</v>
      </c>
      <c r="D3181" s="1">
        <v>41505</v>
      </c>
      <c r="E3181">
        <v>1</v>
      </c>
      <c r="F3181" t="str">
        <f t="shared" si="49"/>
        <v>Both20North Coast and North Bay415051</v>
      </c>
      <c r="G3181" s="23">
        <v>1.2854388999999999</v>
      </c>
      <c r="H3181">
        <v>5283</v>
      </c>
      <c r="I3181">
        <v>76.222390000000004</v>
      </c>
      <c r="J3181">
        <v>3.5121600000000003E-2</v>
      </c>
      <c r="N3181" s="1"/>
    </row>
    <row r="3182" spans="1:14" x14ac:dyDescent="0.25">
      <c r="A3182" t="s">
        <v>52</v>
      </c>
      <c r="B3182">
        <v>20</v>
      </c>
      <c r="C3182" s="1" t="s">
        <v>46</v>
      </c>
      <c r="D3182" s="1">
        <v>41474</v>
      </c>
      <c r="E3182">
        <v>0</v>
      </c>
      <c r="F3182" t="str">
        <f t="shared" si="49"/>
        <v>Both20North Coast and North Bay414740</v>
      </c>
      <c r="G3182" s="23">
        <v>0.91467615999999996</v>
      </c>
      <c r="H3182">
        <v>5274</v>
      </c>
      <c r="I3182">
        <v>72.035740000000004</v>
      </c>
      <c r="J3182">
        <v>2.6473099999999999E-2</v>
      </c>
      <c r="N3182" s="1"/>
    </row>
    <row r="3183" spans="1:14" x14ac:dyDescent="0.25">
      <c r="A3183" t="s">
        <v>52</v>
      </c>
      <c r="B3183">
        <v>20</v>
      </c>
      <c r="C3183" s="1" t="s">
        <v>46</v>
      </c>
      <c r="D3183" s="1">
        <v>41474</v>
      </c>
      <c r="E3183">
        <v>1</v>
      </c>
      <c r="F3183" t="str">
        <f t="shared" si="49"/>
        <v>Both20North Coast and North Bay414741</v>
      </c>
      <c r="G3183" s="23">
        <v>0.95185277000000001</v>
      </c>
      <c r="H3183">
        <v>5274</v>
      </c>
      <c r="I3183">
        <v>72.035740000000004</v>
      </c>
      <c r="J3183">
        <v>2.6473099999999999E-2</v>
      </c>
      <c r="N3183" s="1"/>
    </row>
    <row r="3184" spans="1:14" x14ac:dyDescent="0.25">
      <c r="A3184" t="s">
        <v>52</v>
      </c>
      <c r="B3184">
        <v>20</v>
      </c>
      <c r="C3184" s="1" t="s">
        <v>46</v>
      </c>
      <c r="D3184" s="1">
        <v>41453</v>
      </c>
      <c r="E3184">
        <v>0</v>
      </c>
      <c r="F3184" t="str">
        <f t="shared" si="49"/>
        <v>Both20North Coast and North Bay414530</v>
      </c>
      <c r="G3184" s="23">
        <v>1.6900149</v>
      </c>
      <c r="H3184">
        <v>5232</v>
      </c>
      <c r="I3184">
        <v>90.9953</v>
      </c>
      <c r="J3184">
        <v>4.9634200000000003E-2</v>
      </c>
      <c r="N3184" s="1"/>
    </row>
    <row r="3185" spans="1:14" x14ac:dyDescent="0.25">
      <c r="A3185" t="s">
        <v>52</v>
      </c>
      <c r="B3185">
        <v>20</v>
      </c>
      <c r="C3185" s="1" t="s">
        <v>46</v>
      </c>
      <c r="D3185" s="1">
        <v>41453</v>
      </c>
      <c r="E3185">
        <v>1</v>
      </c>
      <c r="F3185" t="str">
        <f t="shared" si="49"/>
        <v>Both20North Coast and North Bay414531</v>
      </c>
      <c r="G3185" s="23">
        <v>1.7980463</v>
      </c>
      <c r="H3185">
        <v>5232</v>
      </c>
      <c r="I3185">
        <v>90.9953</v>
      </c>
      <c r="J3185">
        <v>4.9634200000000003E-2</v>
      </c>
      <c r="N3185" s="1"/>
    </row>
    <row r="3186" spans="1:14" x14ac:dyDescent="0.25">
      <c r="A3186" t="s">
        <v>52</v>
      </c>
      <c r="B3186">
        <v>20</v>
      </c>
      <c r="C3186" s="1" t="s">
        <v>46</v>
      </c>
      <c r="D3186" s="1" t="s">
        <v>36</v>
      </c>
      <c r="E3186">
        <v>0</v>
      </c>
      <c r="F3186" t="str">
        <f t="shared" si="49"/>
        <v>Both20North Coast and North BayAverage Event Day0</v>
      </c>
      <c r="G3186" s="23">
        <v>1.2698362000000001</v>
      </c>
      <c r="H3186">
        <v>5247.75</v>
      </c>
      <c r="I3186">
        <v>76.944249999999997</v>
      </c>
      <c r="J3186">
        <v>1.33048E-2</v>
      </c>
      <c r="N3186" s="1"/>
    </row>
    <row r="3187" spans="1:14" x14ac:dyDescent="0.25">
      <c r="A3187" t="s">
        <v>52</v>
      </c>
      <c r="B3187">
        <v>20</v>
      </c>
      <c r="C3187" s="1" t="s">
        <v>46</v>
      </c>
      <c r="D3187" s="1" t="s">
        <v>36</v>
      </c>
      <c r="E3187">
        <v>1</v>
      </c>
      <c r="F3187" t="str">
        <f t="shared" si="49"/>
        <v>Both20North Coast and North BayAverage Event Day1</v>
      </c>
      <c r="G3187" s="23">
        <v>1.3016919</v>
      </c>
      <c r="H3187">
        <v>5247.75</v>
      </c>
      <c r="I3187">
        <v>76.944249999999997</v>
      </c>
      <c r="J3187">
        <v>1.33048E-2</v>
      </c>
      <c r="N3187" s="1"/>
    </row>
    <row r="3188" spans="1:14" x14ac:dyDescent="0.25">
      <c r="A3188" t="s">
        <v>52</v>
      </c>
      <c r="B3188">
        <v>20</v>
      </c>
      <c r="C3188" s="1" t="s">
        <v>5</v>
      </c>
      <c r="D3188" s="1">
        <v>41456</v>
      </c>
      <c r="E3188">
        <v>0</v>
      </c>
      <c r="F3188" t="str">
        <f t="shared" si="49"/>
        <v>Both20Other414560</v>
      </c>
      <c r="G3188" s="23">
        <v>2.2441635</v>
      </c>
      <c r="H3188">
        <v>22373</v>
      </c>
      <c r="I3188">
        <v>91.956950000000006</v>
      </c>
      <c r="J3188">
        <v>2.5567300000000001E-2</v>
      </c>
      <c r="N3188" s="1"/>
    </row>
    <row r="3189" spans="1:14" x14ac:dyDescent="0.25">
      <c r="A3189" t="s">
        <v>52</v>
      </c>
      <c r="B3189">
        <v>20</v>
      </c>
      <c r="C3189" s="1" t="s">
        <v>5</v>
      </c>
      <c r="D3189" s="1">
        <v>41456</v>
      </c>
      <c r="E3189">
        <v>1</v>
      </c>
      <c r="F3189" t="str">
        <f t="shared" si="49"/>
        <v>Both20Other414561</v>
      </c>
      <c r="G3189" s="23">
        <v>2.3942679</v>
      </c>
      <c r="H3189">
        <v>22373</v>
      </c>
      <c r="I3189">
        <v>91.956950000000006</v>
      </c>
      <c r="J3189">
        <v>2.5567300000000001E-2</v>
      </c>
      <c r="N3189" s="1"/>
    </row>
    <row r="3190" spans="1:14" x14ac:dyDescent="0.25">
      <c r="A3190" t="s">
        <v>52</v>
      </c>
      <c r="B3190">
        <v>20</v>
      </c>
      <c r="C3190" s="1" t="s">
        <v>5</v>
      </c>
      <c r="D3190" s="1">
        <v>41457</v>
      </c>
      <c r="E3190">
        <v>0</v>
      </c>
      <c r="F3190" t="str">
        <f t="shared" si="49"/>
        <v>Both20Other414570</v>
      </c>
      <c r="G3190" s="23">
        <v>2.1188855000000002</v>
      </c>
      <c r="H3190">
        <v>22392</v>
      </c>
      <c r="I3190">
        <v>87.109120000000004</v>
      </c>
      <c r="J3190">
        <v>2.49313E-2</v>
      </c>
      <c r="N3190" s="1"/>
    </row>
    <row r="3191" spans="1:14" x14ac:dyDescent="0.25">
      <c r="A3191" t="s">
        <v>52</v>
      </c>
      <c r="B3191">
        <v>20</v>
      </c>
      <c r="C3191" s="1" t="s">
        <v>5</v>
      </c>
      <c r="D3191" s="1">
        <v>41457</v>
      </c>
      <c r="E3191">
        <v>1</v>
      </c>
      <c r="F3191" t="str">
        <f t="shared" si="49"/>
        <v>Both20Other414571</v>
      </c>
      <c r="G3191" s="23">
        <v>2.2543139999999999</v>
      </c>
      <c r="H3191">
        <v>22392</v>
      </c>
      <c r="I3191">
        <v>87.109120000000004</v>
      </c>
      <c r="J3191">
        <v>2.49313E-2</v>
      </c>
      <c r="N3191" s="1"/>
    </row>
    <row r="3192" spans="1:14" x14ac:dyDescent="0.25">
      <c r="A3192" t="s">
        <v>52</v>
      </c>
      <c r="B3192">
        <v>20</v>
      </c>
      <c r="C3192" s="1" t="s">
        <v>5</v>
      </c>
      <c r="D3192" s="1">
        <v>41432</v>
      </c>
      <c r="E3192">
        <v>0</v>
      </c>
      <c r="F3192" t="str">
        <f t="shared" si="49"/>
        <v>Both20Other414320</v>
      </c>
      <c r="G3192" s="23">
        <v>1.9710164999999999</v>
      </c>
      <c r="H3192">
        <v>21460</v>
      </c>
      <c r="I3192">
        <v>90.664779999999993</v>
      </c>
      <c r="J3192">
        <v>2.4984200000000002E-2</v>
      </c>
      <c r="N3192" s="1"/>
    </row>
    <row r="3193" spans="1:14" x14ac:dyDescent="0.25">
      <c r="A3193" t="s">
        <v>52</v>
      </c>
      <c r="B3193">
        <v>20</v>
      </c>
      <c r="C3193" s="1" t="s">
        <v>5</v>
      </c>
      <c r="D3193" s="1">
        <v>41432</v>
      </c>
      <c r="E3193">
        <v>1</v>
      </c>
      <c r="F3193" t="str">
        <f t="shared" si="49"/>
        <v>Both20Other414321</v>
      </c>
      <c r="G3193" s="23">
        <v>2.0030222000000002</v>
      </c>
      <c r="H3193">
        <v>21460</v>
      </c>
      <c r="I3193">
        <v>90.664779999999993</v>
      </c>
      <c r="J3193">
        <v>2.4984200000000002E-2</v>
      </c>
      <c r="N3193" s="1"/>
    </row>
    <row r="3194" spans="1:14" x14ac:dyDescent="0.25">
      <c r="A3194" t="s">
        <v>52</v>
      </c>
      <c r="B3194">
        <v>20</v>
      </c>
      <c r="C3194" s="1" t="s">
        <v>5</v>
      </c>
      <c r="D3194" s="1">
        <v>41526</v>
      </c>
      <c r="E3194">
        <v>0</v>
      </c>
      <c r="F3194" t="str">
        <f t="shared" si="49"/>
        <v>Both20Other415260</v>
      </c>
      <c r="G3194" s="23">
        <v>1.8793677</v>
      </c>
      <c r="H3194">
        <v>22818</v>
      </c>
      <c r="I3194">
        <v>83.268180000000001</v>
      </c>
      <c r="J3194">
        <v>2.1767700000000001E-2</v>
      </c>
      <c r="N3194" s="1"/>
    </row>
    <row r="3195" spans="1:14" x14ac:dyDescent="0.25">
      <c r="A3195" t="s">
        <v>52</v>
      </c>
      <c r="B3195">
        <v>20</v>
      </c>
      <c r="C3195" s="1" t="s">
        <v>5</v>
      </c>
      <c r="D3195" s="1">
        <v>41526</v>
      </c>
      <c r="E3195">
        <v>1</v>
      </c>
      <c r="F3195" t="str">
        <f t="shared" si="49"/>
        <v>Both20Other415261</v>
      </c>
      <c r="G3195" s="23">
        <v>1.9747467999999999</v>
      </c>
      <c r="H3195">
        <v>22818</v>
      </c>
      <c r="I3195">
        <v>83.268180000000001</v>
      </c>
      <c r="J3195">
        <v>2.1767700000000001E-2</v>
      </c>
      <c r="N3195" s="1"/>
    </row>
    <row r="3196" spans="1:14" x14ac:dyDescent="0.25">
      <c r="A3196" t="s">
        <v>52</v>
      </c>
      <c r="B3196">
        <v>20</v>
      </c>
      <c r="C3196" s="1" t="s">
        <v>5</v>
      </c>
      <c r="D3196" s="1">
        <v>41527</v>
      </c>
      <c r="E3196">
        <v>0</v>
      </c>
      <c r="F3196" t="str">
        <f t="shared" si="49"/>
        <v>Both20Other415270</v>
      </c>
      <c r="G3196" s="23">
        <v>1.4923207000000001</v>
      </c>
      <c r="H3196">
        <v>22817</v>
      </c>
      <c r="I3196">
        <v>74.402280000000005</v>
      </c>
      <c r="J3196">
        <v>1.8527600000000002E-2</v>
      </c>
      <c r="N3196" s="1"/>
    </row>
    <row r="3197" spans="1:14" x14ac:dyDescent="0.25">
      <c r="A3197" t="s">
        <v>52</v>
      </c>
      <c r="B3197">
        <v>20</v>
      </c>
      <c r="C3197" s="1" t="s">
        <v>5</v>
      </c>
      <c r="D3197" s="1">
        <v>41527</v>
      </c>
      <c r="E3197">
        <v>1</v>
      </c>
      <c r="F3197" t="str">
        <f t="shared" si="49"/>
        <v>Both20Other415271</v>
      </c>
      <c r="G3197" s="23">
        <v>1.5377282000000001</v>
      </c>
      <c r="H3197">
        <v>22817</v>
      </c>
      <c r="I3197">
        <v>74.402280000000005</v>
      </c>
      <c r="J3197">
        <v>1.8527600000000002E-2</v>
      </c>
      <c r="N3197" s="1"/>
    </row>
    <row r="3198" spans="1:14" x14ac:dyDescent="0.25">
      <c r="A3198" t="s">
        <v>52</v>
      </c>
      <c r="B3198">
        <v>20</v>
      </c>
      <c r="C3198" s="1" t="s">
        <v>5</v>
      </c>
      <c r="D3198" s="1">
        <v>41505</v>
      </c>
      <c r="E3198">
        <v>0</v>
      </c>
      <c r="F3198" t="str">
        <f t="shared" si="49"/>
        <v>Both20Other415050</v>
      </c>
      <c r="G3198" s="23">
        <v>2.0202385999999999</v>
      </c>
      <c r="H3198">
        <v>22846</v>
      </c>
      <c r="I3198">
        <v>83.650469999999999</v>
      </c>
      <c r="J3198">
        <v>2.3306199999999999E-2</v>
      </c>
      <c r="N3198" s="1"/>
    </row>
    <row r="3199" spans="1:14" x14ac:dyDescent="0.25">
      <c r="A3199" t="s">
        <v>52</v>
      </c>
      <c r="B3199">
        <v>20</v>
      </c>
      <c r="C3199" s="1" t="s">
        <v>5</v>
      </c>
      <c r="D3199" s="1">
        <v>41505</v>
      </c>
      <c r="E3199">
        <v>1</v>
      </c>
      <c r="F3199" t="str">
        <f t="shared" si="49"/>
        <v>Both20Other415051</v>
      </c>
      <c r="G3199" s="23">
        <v>2.1015527000000001</v>
      </c>
      <c r="H3199">
        <v>22846</v>
      </c>
      <c r="I3199">
        <v>83.650469999999999</v>
      </c>
      <c r="J3199">
        <v>2.3306199999999999E-2</v>
      </c>
      <c r="N3199" s="1"/>
    </row>
    <row r="3200" spans="1:14" x14ac:dyDescent="0.25">
      <c r="A3200" t="s">
        <v>52</v>
      </c>
      <c r="B3200">
        <v>20</v>
      </c>
      <c r="C3200" s="1" t="s">
        <v>5</v>
      </c>
      <c r="D3200" s="1">
        <v>41474</v>
      </c>
      <c r="E3200">
        <v>0</v>
      </c>
      <c r="F3200" t="str">
        <f t="shared" si="49"/>
        <v>Both20Other414740</v>
      </c>
      <c r="G3200" s="23">
        <v>1.7949212000000001</v>
      </c>
      <c r="H3200">
        <v>22721</v>
      </c>
      <c r="I3200">
        <v>84.551720000000003</v>
      </c>
      <c r="J3200">
        <v>2.2209699999999999E-2</v>
      </c>
      <c r="N3200" s="1"/>
    </row>
    <row r="3201" spans="1:14" x14ac:dyDescent="0.25">
      <c r="A3201" t="s">
        <v>52</v>
      </c>
      <c r="B3201">
        <v>20</v>
      </c>
      <c r="C3201" s="1" t="s">
        <v>5</v>
      </c>
      <c r="D3201" s="1">
        <v>41474</v>
      </c>
      <c r="E3201">
        <v>1</v>
      </c>
      <c r="F3201" t="str">
        <f t="shared" si="49"/>
        <v>Both20Other414741</v>
      </c>
      <c r="G3201" s="23">
        <v>1.8456271</v>
      </c>
      <c r="H3201">
        <v>22721</v>
      </c>
      <c r="I3201">
        <v>84.551720000000003</v>
      </c>
      <c r="J3201">
        <v>2.2209699999999999E-2</v>
      </c>
      <c r="N3201" s="1"/>
    </row>
    <row r="3202" spans="1:14" x14ac:dyDescent="0.25">
      <c r="A3202" t="s">
        <v>52</v>
      </c>
      <c r="B3202">
        <v>20</v>
      </c>
      <c r="C3202" s="1" t="s">
        <v>5</v>
      </c>
      <c r="D3202" s="1">
        <v>41453</v>
      </c>
      <c r="E3202">
        <v>0</v>
      </c>
      <c r="F3202" t="str">
        <f t="shared" si="49"/>
        <v>Both20Other414530</v>
      </c>
      <c r="G3202" s="23">
        <v>2.1694187</v>
      </c>
      <c r="H3202">
        <v>22332</v>
      </c>
      <c r="I3202">
        <v>92.278750000000002</v>
      </c>
      <c r="J3202">
        <v>2.5849199999999999E-2</v>
      </c>
      <c r="N3202" s="1"/>
    </row>
    <row r="3203" spans="1:14" x14ac:dyDescent="0.25">
      <c r="A3203" t="s">
        <v>52</v>
      </c>
      <c r="B3203">
        <v>20</v>
      </c>
      <c r="C3203" s="1" t="s">
        <v>5</v>
      </c>
      <c r="D3203" s="1">
        <v>41453</v>
      </c>
      <c r="E3203">
        <v>1</v>
      </c>
      <c r="F3203" t="str">
        <f t="shared" ref="F3203:F3266" si="50">CONCATENATE(A3203,B3203,C3203,D3203,E3203)</f>
        <v>Both20Other414531</v>
      </c>
      <c r="G3203" s="23">
        <v>2.2742802000000002</v>
      </c>
      <c r="H3203">
        <v>22332</v>
      </c>
      <c r="I3203">
        <v>92.278750000000002</v>
      </c>
      <c r="J3203">
        <v>2.5849199999999999E-2</v>
      </c>
      <c r="N3203" s="1"/>
    </row>
    <row r="3204" spans="1:14" x14ac:dyDescent="0.25">
      <c r="A3204" t="s">
        <v>52</v>
      </c>
      <c r="B3204">
        <v>20</v>
      </c>
      <c r="C3204" s="1" t="s">
        <v>5</v>
      </c>
      <c r="D3204" s="1" t="s">
        <v>36</v>
      </c>
      <c r="E3204">
        <v>0</v>
      </c>
      <c r="F3204" t="str">
        <f t="shared" si="50"/>
        <v>Both20OtherAverage Event Day0</v>
      </c>
      <c r="G3204" s="23">
        <v>1.9620781</v>
      </c>
      <c r="H3204">
        <v>22469.88</v>
      </c>
      <c r="I3204">
        <v>85.919550000000001</v>
      </c>
      <c r="J3204">
        <v>8.3981000000000004E-3</v>
      </c>
      <c r="N3204" s="1"/>
    </row>
    <row r="3205" spans="1:14" x14ac:dyDescent="0.25">
      <c r="A3205" t="s">
        <v>52</v>
      </c>
      <c r="B3205">
        <v>20</v>
      </c>
      <c r="C3205" s="1" t="s">
        <v>5</v>
      </c>
      <c r="D3205" s="1" t="s">
        <v>36</v>
      </c>
      <c r="E3205">
        <v>1</v>
      </c>
      <c r="F3205" t="str">
        <f t="shared" si="50"/>
        <v>Both20OtherAverage Event Day1</v>
      </c>
      <c r="G3205" s="23">
        <v>2.0468389999999999</v>
      </c>
      <c r="H3205">
        <v>22469.88</v>
      </c>
      <c r="I3205">
        <v>85.919550000000001</v>
      </c>
      <c r="J3205">
        <v>8.3981000000000004E-3</v>
      </c>
      <c r="N3205" s="1"/>
    </row>
    <row r="3206" spans="1:14" x14ac:dyDescent="0.25">
      <c r="A3206" t="s">
        <v>52</v>
      </c>
      <c r="B3206">
        <v>20</v>
      </c>
      <c r="C3206" s="1" t="s">
        <v>6</v>
      </c>
      <c r="D3206" s="1">
        <v>41456</v>
      </c>
      <c r="E3206">
        <v>0</v>
      </c>
      <c r="F3206" t="str">
        <f t="shared" si="50"/>
        <v>Both20Sierra414560</v>
      </c>
      <c r="G3206" s="23">
        <v>3.0299475</v>
      </c>
      <c r="H3206">
        <v>9739</v>
      </c>
      <c r="I3206">
        <v>96.488720000000001</v>
      </c>
      <c r="J3206">
        <v>4.61728E-2</v>
      </c>
      <c r="N3206" s="1"/>
    </row>
    <row r="3207" spans="1:14" x14ac:dyDescent="0.25">
      <c r="A3207" t="s">
        <v>52</v>
      </c>
      <c r="B3207">
        <v>20</v>
      </c>
      <c r="C3207" s="1" t="s">
        <v>6</v>
      </c>
      <c r="D3207" s="1">
        <v>41456</v>
      </c>
      <c r="E3207">
        <v>1</v>
      </c>
      <c r="F3207" t="str">
        <f t="shared" si="50"/>
        <v>Both20Sierra414561</v>
      </c>
      <c r="G3207" s="23">
        <v>3.3099327999999999</v>
      </c>
      <c r="H3207">
        <v>9739</v>
      </c>
      <c r="I3207">
        <v>96.488720000000001</v>
      </c>
      <c r="J3207">
        <v>4.61728E-2</v>
      </c>
      <c r="N3207" s="1"/>
    </row>
    <row r="3208" spans="1:14" x14ac:dyDescent="0.25">
      <c r="A3208" t="s">
        <v>52</v>
      </c>
      <c r="B3208">
        <v>20</v>
      </c>
      <c r="C3208" s="1" t="s">
        <v>6</v>
      </c>
      <c r="D3208" s="1">
        <v>41457</v>
      </c>
      <c r="E3208">
        <v>0</v>
      </c>
      <c r="F3208" t="str">
        <f t="shared" si="50"/>
        <v>Both20Sierra414570</v>
      </c>
      <c r="G3208" s="23">
        <v>2.9212128000000002</v>
      </c>
      <c r="H3208">
        <v>9738</v>
      </c>
      <c r="I3208">
        <v>90.703729999999993</v>
      </c>
      <c r="J3208">
        <v>4.3541900000000001E-2</v>
      </c>
      <c r="N3208" s="1"/>
    </row>
    <row r="3209" spans="1:14" x14ac:dyDescent="0.25">
      <c r="A3209" t="s">
        <v>52</v>
      </c>
      <c r="B3209">
        <v>20</v>
      </c>
      <c r="C3209" s="1" t="s">
        <v>6</v>
      </c>
      <c r="D3209" s="1">
        <v>41457</v>
      </c>
      <c r="E3209">
        <v>1</v>
      </c>
      <c r="F3209" t="str">
        <f t="shared" si="50"/>
        <v>Both20Sierra414571</v>
      </c>
      <c r="G3209" s="23">
        <v>3.1738580000000001</v>
      </c>
      <c r="H3209">
        <v>9738</v>
      </c>
      <c r="I3209">
        <v>90.703729999999993</v>
      </c>
      <c r="J3209">
        <v>4.3541900000000001E-2</v>
      </c>
      <c r="N3209" s="1"/>
    </row>
    <row r="3210" spans="1:14" x14ac:dyDescent="0.25">
      <c r="A3210" t="s">
        <v>52</v>
      </c>
      <c r="B3210">
        <v>20</v>
      </c>
      <c r="C3210" s="1" t="s">
        <v>6</v>
      </c>
      <c r="D3210" s="1">
        <v>41432</v>
      </c>
      <c r="E3210">
        <v>0</v>
      </c>
      <c r="F3210" t="str">
        <f t="shared" si="50"/>
        <v>Both20Sierra414320</v>
      </c>
      <c r="G3210" s="23">
        <v>2.5826495999999999</v>
      </c>
      <c r="H3210">
        <v>9602</v>
      </c>
      <c r="I3210">
        <v>93.557959999999994</v>
      </c>
      <c r="J3210">
        <v>4.2905199999999998E-2</v>
      </c>
      <c r="N3210" s="1"/>
    </row>
    <row r="3211" spans="1:14" x14ac:dyDescent="0.25">
      <c r="A3211" t="s">
        <v>52</v>
      </c>
      <c r="B3211">
        <v>20</v>
      </c>
      <c r="C3211" s="1" t="s">
        <v>6</v>
      </c>
      <c r="D3211" s="1">
        <v>41432</v>
      </c>
      <c r="E3211">
        <v>1</v>
      </c>
      <c r="F3211" t="str">
        <f t="shared" si="50"/>
        <v>Both20Sierra414321</v>
      </c>
      <c r="G3211" s="23">
        <v>2.5160357000000002</v>
      </c>
      <c r="H3211">
        <v>9602</v>
      </c>
      <c r="I3211">
        <v>93.557959999999994</v>
      </c>
      <c r="J3211">
        <v>4.2905199999999998E-2</v>
      </c>
      <c r="N3211" s="1"/>
    </row>
    <row r="3212" spans="1:14" x14ac:dyDescent="0.25">
      <c r="A3212" t="s">
        <v>52</v>
      </c>
      <c r="B3212">
        <v>20</v>
      </c>
      <c r="C3212" s="1" t="s">
        <v>6</v>
      </c>
      <c r="D3212" s="1">
        <v>41526</v>
      </c>
      <c r="E3212">
        <v>0</v>
      </c>
      <c r="F3212" t="str">
        <f t="shared" si="50"/>
        <v>Both20Sierra415260</v>
      </c>
      <c r="G3212" s="23">
        <v>2.3261164000000001</v>
      </c>
      <c r="H3212">
        <v>9730</v>
      </c>
      <c r="I3212">
        <v>83.693669999999997</v>
      </c>
      <c r="J3212">
        <v>3.8450199999999997E-2</v>
      </c>
      <c r="N3212" s="1"/>
    </row>
    <row r="3213" spans="1:14" x14ac:dyDescent="0.25">
      <c r="A3213" t="s">
        <v>52</v>
      </c>
      <c r="B3213">
        <v>20</v>
      </c>
      <c r="C3213" s="1" t="s">
        <v>6</v>
      </c>
      <c r="D3213" s="1">
        <v>41526</v>
      </c>
      <c r="E3213">
        <v>1</v>
      </c>
      <c r="F3213" t="str">
        <f t="shared" si="50"/>
        <v>Both20Sierra415261</v>
      </c>
      <c r="G3213" s="23">
        <v>2.4354290000000001</v>
      </c>
      <c r="H3213">
        <v>9730</v>
      </c>
      <c r="I3213">
        <v>83.693669999999997</v>
      </c>
      <c r="J3213">
        <v>3.8450199999999997E-2</v>
      </c>
      <c r="N3213" s="1"/>
    </row>
    <row r="3214" spans="1:14" x14ac:dyDescent="0.25">
      <c r="A3214" t="s">
        <v>52</v>
      </c>
      <c r="B3214">
        <v>20</v>
      </c>
      <c r="C3214" s="1" t="s">
        <v>6</v>
      </c>
      <c r="D3214" s="1">
        <v>41527</v>
      </c>
      <c r="E3214">
        <v>0</v>
      </c>
      <c r="F3214" t="str">
        <f t="shared" si="50"/>
        <v>Both20Sierra415270</v>
      </c>
      <c r="G3214" s="23">
        <v>1.8210918</v>
      </c>
      <c r="H3214">
        <v>9724</v>
      </c>
      <c r="I3214">
        <v>76.996480000000005</v>
      </c>
      <c r="J3214">
        <v>3.1144700000000001E-2</v>
      </c>
      <c r="N3214" s="1"/>
    </row>
    <row r="3215" spans="1:14" x14ac:dyDescent="0.25">
      <c r="A3215" t="s">
        <v>52</v>
      </c>
      <c r="B3215">
        <v>20</v>
      </c>
      <c r="C3215" s="1" t="s">
        <v>6</v>
      </c>
      <c r="D3215" s="1">
        <v>41527</v>
      </c>
      <c r="E3215">
        <v>1</v>
      </c>
      <c r="F3215" t="str">
        <f t="shared" si="50"/>
        <v>Both20Sierra415271</v>
      </c>
      <c r="G3215" s="23">
        <v>1.8582475000000001</v>
      </c>
      <c r="H3215">
        <v>9724</v>
      </c>
      <c r="I3215">
        <v>76.996480000000005</v>
      </c>
      <c r="J3215">
        <v>3.1144700000000001E-2</v>
      </c>
      <c r="N3215" s="1"/>
    </row>
    <row r="3216" spans="1:14" x14ac:dyDescent="0.25">
      <c r="A3216" t="s">
        <v>52</v>
      </c>
      <c r="B3216">
        <v>20</v>
      </c>
      <c r="C3216" s="1" t="s">
        <v>6</v>
      </c>
      <c r="D3216" s="1">
        <v>41505</v>
      </c>
      <c r="E3216">
        <v>0</v>
      </c>
      <c r="F3216" t="str">
        <f t="shared" si="50"/>
        <v>Both20Sierra415050</v>
      </c>
      <c r="G3216" s="23">
        <v>2.4429085000000001</v>
      </c>
      <c r="H3216">
        <v>9730</v>
      </c>
      <c r="I3216">
        <v>90.838679999999997</v>
      </c>
      <c r="J3216">
        <v>3.9896300000000003E-2</v>
      </c>
      <c r="N3216" s="1"/>
    </row>
    <row r="3217" spans="1:14" x14ac:dyDescent="0.25">
      <c r="A3217" t="s">
        <v>52</v>
      </c>
      <c r="B3217">
        <v>20</v>
      </c>
      <c r="C3217" s="1" t="s">
        <v>6</v>
      </c>
      <c r="D3217" s="1">
        <v>41505</v>
      </c>
      <c r="E3217">
        <v>1</v>
      </c>
      <c r="F3217" t="str">
        <f t="shared" si="50"/>
        <v>Both20Sierra415051</v>
      </c>
      <c r="G3217" s="23">
        <v>2.6323379</v>
      </c>
      <c r="H3217">
        <v>9730</v>
      </c>
      <c r="I3217">
        <v>90.838679999999997</v>
      </c>
      <c r="J3217">
        <v>3.9896300000000003E-2</v>
      </c>
      <c r="N3217" s="1"/>
    </row>
    <row r="3218" spans="1:14" x14ac:dyDescent="0.25">
      <c r="A3218" t="s">
        <v>52</v>
      </c>
      <c r="B3218">
        <v>20</v>
      </c>
      <c r="C3218" s="1" t="s">
        <v>6</v>
      </c>
      <c r="D3218" s="1">
        <v>41474</v>
      </c>
      <c r="E3218">
        <v>0</v>
      </c>
      <c r="F3218" t="str">
        <f t="shared" si="50"/>
        <v>Both20Sierra414740</v>
      </c>
      <c r="G3218" s="23">
        <v>2.4618389999999999</v>
      </c>
      <c r="H3218">
        <v>9734</v>
      </c>
      <c r="I3218">
        <v>90.632549999999995</v>
      </c>
      <c r="J3218">
        <v>4.0377400000000001E-2</v>
      </c>
      <c r="N3218" s="1"/>
    </row>
    <row r="3219" spans="1:14" x14ac:dyDescent="0.25">
      <c r="A3219" t="s">
        <v>52</v>
      </c>
      <c r="B3219">
        <v>20</v>
      </c>
      <c r="C3219" s="1" t="s">
        <v>6</v>
      </c>
      <c r="D3219" s="1">
        <v>41474</v>
      </c>
      <c r="E3219">
        <v>1</v>
      </c>
      <c r="F3219" t="str">
        <f t="shared" si="50"/>
        <v>Both20Sierra414741</v>
      </c>
      <c r="G3219" s="23">
        <v>2.5073053000000001</v>
      </c>
      <c r="H3219">
        <v>9734</v>
      </c>
      <c r="I3219">
        <v>90.632549999999995</v>
      </c>
      <c r="J3219">
        <v>4.0377400000000001E-2</v>
      </c>
      <c r="N3219" s="1"/>
    </row>
    <row r="3220" spans="1:14" x14ac:dyDescent="0.25">
      <c r="A3220" t="s">
        <v>52</v>
      </c>
      <c r="B3220">
        <v>20</v>
      </c>
      <c r="C3220" s="1" t="s">
        <v>6</v>
      </c>
      <c r="D3220" s="1">
        <v>41453</v>
      </c>
      <c r="E3220">
        <v>0</v>
      </c>
      <c r="F3220" t="str">
        <f t="shared" si="50"/>
        <v>Both20Sierra414530</v>
      </c>
      <c r="G3220" s="23">
        <v>2.6889968999999998</v>
      </c>
      <c r="H3220">
        <v>9746</v>
      </c>
      <c r="I3220">
        <v>91.436000000000007</v>
      </c>
      <c r="J3220">
        <v>4.3409799999999998E-2</v>
      </c>
      <c r="N3220" s="1"/>
    </row>
    <row r="3221" spans="1:14" x14ac:dyDescent="0.25">
      <c r="A3221" t="s">
        <v>52</v>
      </c>
      <c r="B3221">
        <v>20</v>
      </c>
      <c r="C3221" s="1" t="s">
        <v>6</v>
      </c>
      <c r="D3221" s="1">
        <v>41453</v>
      </c>
      <c r="E3221">
        <v>1</v>
      </c>
      <c r="F3221" t="str">
        <f t="shared" si="50"/>
        <v>Both20Sierra414531</v>
      </c>
      <c r="G3221" s="23">
        <v>2.6792611000000002</v>
      </c>
      <c r="H3221">
        <v>9746</v>
      </c>
      <c r="I3221">
        <v>91.436000000000007</v>
      </c>
      <c r="J3221">
        <v>4.3409799999999998E-2</v>
      </c>
      <c r="N3221" s="1"/>
    </row>
    <row r="3222" spans="1:14" x14ac:dyDescent="0.25">
      <c r="A3222" t="s">
        <v>52</v>
      </c>
      <c r="B3222">
        <v>20</v>
      </c>
      <c r="C3222" s="1" t="s">
        <v>6</v>
      </c>
      <c r="D3222" s="1" t="s">
        <v>36</v>
      </c>
      <c r="E3222">
        <v>0</v>
      </c>
      <c r="F3222" t="str">
        <f t="shared" si="50"/>
        <v>Both20SierraAverage Event Day0</v>
      </c>
      <c r="G3222" s="23">
        <v>2.5360494999999998</v>
      </c>
      <c r="H3222">
        <v>9717.875</v>
      </c>
      <c r="I3222">
        <v>89.301000000000002</v>
      </c>
      <c r="J3222">
        <v>1.47639E-2</v>
      </c>
      <c r="N3222" s="1"/>
    </row>
    <row r="3223" spans="1:14" x14ac:dyDescent="0.25">
      <c r="A3223" t="s">
        <v>52</v>
      </c>
      <c r="B3223">
        <v>20</v>
      </c>
      <c r="C3223" s="1" t="s">
        <v>6</v>
      </c>
      <c r="D3223" s="1" t="s">
        <v>36</v>
      </c>
      <c r="E3223">
        <v>1</v>
      </c>
      <c r="F3223" t="str">
        <f t="shared" si="50"/>
        <v>Both20SierraAverage Event Day1</v>
      </c>
      <c r="G3223" s="23">
        <v>2.6399081</v>
      </c>
      <c r="H3223">
        <v>9717.875</v>
      </c>
      <c r="I3223">
        <v>89.301000000000002</v>
      </c>
      <c r="J3223">
        <v>1.47639E-2</v>
      </c>
      <c r="N3223" s="1"/>
    </row>
    <row r="3224" spans="1:14" x14ac:dyDescent="0.25">
      <c r="A3224" t="s">
        <v>52</v>
      </c>
      <c r="B3224">
        <v>20</v>
      </c>
      <c r="C3224" s="1" t="s">
        <v>7</v>
      </c>
      <c r="D3224" s="1">
        <v>41456</v>
      </c>
      <c r="E3224">
        <v>0</v>
      </c>
      <c r="F3224" t="str">
        <f t="shared" si="50"/>
        <v>Both20Stockton414560</v>
      </c>
      <c r="G3224" s="23">
        <v>2.8493548999999998</v>
      </c>
      <c r="H3224">
        <v>9283</v>
      </c>
      <c r="I3224">
        <v>98.923839999999998</v>
      </c>
      <c r="J3224">
        <v>4.28698E-2</v>
      </c>
      <c r="N3224" s="1"/>
    </row>
    <row r="3225" spans="1:14" x14ac:dyDescent="0.25">
      <c r="A3225" t="s">
        <v>52</v>
      </c>
      <c r="B3225">
        <v>20</v>
      </c>
      <c r="C3225" s="1" t="s">
        <v>7</v>
      </c>
      <c r="D3225" s="1">
        <v>41456</v>
      </c>
      <c r="E3225">
        <v>1</v>
      </c>
      <c r="F3225" t="str">
        <f t="shared" si="50"/>
        <v>Both20Stockton414561</v>
      </c>
      <c r="G3225" s="23">
        <v>2.9679006000000001</v>
      </c>
      <c r="H3225">
        <v>9283</v>
      </c>
      <c r="I3225">
        <v>98.923839999999998</v>
      </c>
      <c r="J3225">
        <v>4.28698E-2</v>
      </c>
      <c r="N3225" s="1"/>
    </row>
    <row r="3226" spans="1:14" x14ac:dyDescent="0.25">
      <c r="A3226" t="s">
        <v>52</v>
      </c>
      <c r="B3226">
        <v>20</v>
      </c>
      <c r="C3226" s="1" t="s">
        <v>7</v>
      </c>
      <c r="D3226" s="1">
        <v>41457</v>
      </c>
      <c r="E3226">
        <v>0</v>
      </c>
      <c r="F3226" t="str">
        <f t="shared" si="50"/>
        <v>Both20Stockton414570</v>
      </c>
      <c r="G3226" s="23">
        <v>2.8709866000000002</v>
      </c>
      <c r="H3226">
        <v>9279</v>
      </c>
      <c r="I3226">
        <v>91.976650000000006</v>
      </c>
      <c r="J3226">
        <v>4.2882299999999998E-2</v>
      </c>
      <c r="N3226" s="1"/>
    </row>
    <row r="3227" spans="1:14" x14ac:dyDescent="0.25">
      <c r="A3227" t="s">
        <v>52</v>
      </c>
      <c r="B3227">
        <v>20</v>
      </c>
      <c r="C3227" s="1" t="s">
        <v>7</v>
      </c>
      <c r="D3227" s="1">
        <v>41457</v>
      </c>
      <c r="E3227">
        <v>1</v>
      </c>
      <c r="F3227" t="str">
        <f t="shared" si="50"/>
        <v>Both20Stockton414571</v>
      </c>
      <c r="G3227" s="23">
        <v>3.0586753</v>
      </c>
      <c r="H3227">
        <v>9279</v>
      </c>
      <c r="I3227">
        <v>91.976650000000006</v>
      </c>
      <c r="J3227">
        <v>4.2882299999999998E-2</v>
      </c>
      <c r="N3227" s="1"/>
    </row>
    <row r="3228" spans="1:14" x14ac:dyDescent="0.25">
      <c r="A3228" t="s">
        <v>52</v>
      </c>
      <c r="B3228">
        <v>20</v>
      </c>
      <c r="C3228" s="1" t="s">
        <v>7</v>
      </c>
      <c r="D3228" s="1">
        <v>41432</v>
      </c>
      <c r="E3228">
        <v>0</v>
      </c>
      <c r="F3228" t="str">
        <f t="shared" si="50"/>
        <v>Both20Stockton414320</v>
      </c>
      <c r="G3228" s="23">
        <v>2.3553112999999999</v>
      </c>
      <c r="H3228">
        <v>9238</v>
      </c>
      <c r="I3228">
        <v>94.876050000000006</v>
      </c>
      <c r="J3228">
        <v>4.09758E-2</v>
      </c>
      <c r="N3228" s="1"/>
    </row>
    <row r="3229" spans="1:14" x14ac:dyDescent="0.25">
      <c r="A3229" t="s">
        <v>52</v>
      </c>
      <c r="B3229">
        <v>20</v>
      </c>
      <c r="C3229" s="1" t="s">
        <v>7</v>
      </c>
      <c r="D3229" s="1">
        <v>41432</v>
      </c>
      <c r="E3229">
        <v>1</v>
      </c>
      <c r="F3229" t="str">
        <f t="shared" si="50"/>
        <v>Both20Stockton414321</v>
      </c>
      <c r="G3229" s="23">
        <v>2.2861459000000002</v>
      </c>
      <c r="H3229">
        <v>9238</v>
      </c>
      <c r="I3229">
        <v>94.876050000000006</v>
      </c>
      <c r="J3229">
        <v>4.09758E-2</v>
      </c>
      <c r="N3229" s="1"/>
    </row>
    <row r="3230" spans="1:14" x14ac:dyDescent="0.25">
      <c r="A3230" t="s">
        <v>52</v>
      </c>
      <c r="B3230">
        <v>20</v>
      </c>
      <c r="C3230" s="1" t="s">
        <v>7</v>
      </c>
      <c r="D3230" s="1">
        <v>41526</v>
      </c>
      <c r="E3230">
        <v>0</v>
      </c>
      <c r="F3230" t="str">
        <f t="shared" si="50"/>
        <v>Both20Stockton415260</v>
      </c>
      <c r="G3230" s="23">
        <v>2.2070592000000002</v>
      </c>
      <c r="H3230">
        <v>9251</v>
      </c>
      <c r="I3230">
        <v>88.84796</v>
      </c>
      <c r="J3230">
        <v>3.7508399999999997E-2</v>
      </c>
      <c r="N3230" s="1"/>
    </row>
    <row r="3231" spans="1:14" x14ac:dyDescent="0.25">
      <c r="A3231" t="s">
        <v>52</v>
      </c>
      <c r="B3231">
        <v>20</v>
      </c>
      <c r="C3231" s="1" t="s">
        <v>7</v>
      </c>
      <c r="D3231" s="1">
        <v>41526</v>
      </c>
      <c r="E3231">
        <v>1</v>
      </c>
      <c r="F3231" t="str">
        <f t="shared" si="50"/>
        <v>Both20Stockton415261</v>
      </c>
      <c r="G3231" s="23">
        <v>2.2993245</v>
      </c>
      <c r="H3231">
        <v>9251</v>
      </c>
      <c r="I3231">
        <v>88.84796</v>
      </c>
      <c r="J3231">
        <v>3.7508399999999997E-2</v>
      </c>
      <c r="N3231" s="1"/>
    </row>
    <row r="3232" spans="1:14" x14ac:dyDescent="0.25">
      <c r="A3232" t="s">
        <v>52</v>
      </c>
      <c r="B3232">
        <v>20</v>
      </c>
      <c r="C3232" s="1" t="s">
        <v>7</v>
      </c>
      <c r="D3232" s="1">
        <v>41527</v>
      </c>
      <c r="E3232">
        <v>0</v>
      </c>
      <c r="F3232" t="str">
        <f t="shared" si="50"/>
        <v>Both20Stockton415270</v>
      </c>
      <c r="G3232" s="23">
        <v>1.5727819000000001</v>
      </c>
      <c r="H3232">
        <v>9250</v>
      </c>
      <c r="I3232">
        <v>74.827209999999994</v>
      </c>
      <c r="J3232">
        <v>2.9226499999999999E-2</v>
      </c>
      <c r="N3232" s="1"/>
    </row>
    <row r="3233" spans="1:14" x14ac:dyDescent="0.25">
      <c r="A3233" t="s">
        <v>52</v>
      </c>
      <c r="B3233">
        <v>20</v>
      </c>
      <c r="C3233" s="1" t="s">
        <v>7</v>
      </c>
      <c r="D3233" s="1">
        <v>41527</v>
      </c>
      <c r="E3233">
        <v>1</v>
      </c>
      <c r="F3233" t="str">
        <f t="shared" si="50"/>
        <v>Both20Stockton415271</v>
      </c>
      <c r="G3233" s="23">
        <v>1.6173478999999999</v>
      </c>
      <c r="H3233">
        <v>9250</v>
      </c>
      <c r="I3233">
        <v>74.827209999999994</v>
      </c>
      <c r="J3233">
        <v>2.9226499999999999E-2</v>
      </c>
      <c r="N3233" s="1"/>
    </row>
    <row r="3234" spans="1:14" x14ac:dyDescent="0.25">
      <c r="A3234" t="s">
        <v>52</v>
      </c>
      <c r="B3234">
        <v>20</v>
      </c>
      <c r="C3234" s="1" t="s">
        <v>7</v>
      </c>
      <c r="D3234" s="1">
        <v>41505</v>
      </c>
      <c r="E3234">
        <v>0</v>
      </c>
      <c r="F3234" t="str">
        <f t="shared" si="50"/>
        <v>Both20Stockton415050</v>
      </c>
      <c r="G3234" s="23">
        <v>2.5728357000000002</v>
      </c>
      <c r="H3234">
        <v>9261</v>
      </c>
      <c r="I3234">
        <v>88.550160000000005</v>
      </c>
      <c r="J3234">
        <v>4.0612799999999998E-2</v>
      </c>
      <c r="N3234" s="1"/>
    </row>
    <row r="3235" spans="1:14" x14ac:dyDescent="0.25">
      <c r="A3235" t="s">
        <v>52</v>
      </c>
      <c r="B3235">
        <v>20</v>
      </c>
      <c r="C3235" s="1" t="s">
        <v>7</v>
      </c>
      <c r="D3235" s="1">
        <v>41505</v>
      </c>
      <c r="E3235">
        <v>1</v>
      </c>
      <c r="F3235" t="str">
        <f t="shared" si="50"/>
        <v>Both20Stockton415051</v>
      </c>
      <c r="G3235" s="23">
        <v>2.6762432</v>
      </c>
      <c r="H3235">
        <v>9261</v>
      </c>
      <c r="I3235">
        <v>88.550160000000005</v>
      </c>
      <c r="J3235">
        <v>4.0612799999999998E-2</v>
      </c>
      <c r="N3235" s="1"/>
    </row>
    <row r="3236" spans="1:14" x14ac:dyDescent="0.25">
      <c r="A3236" t="s">
        <v>52</v>
      </c>
      <c r="B3236">
        <v>20</v>
      </c>
      <c r="C3236" s="1" t="s">
        <v>7</v>
      </c>
      <c r="D3236" s="1">
        <v>41474</v>
      </c>
      <c r="E3236">
        <v>0</v>
      </c>
      <c r="F3236" t="str">
        <f t="shared" si="50"/>
        <v>Both20Stockton414740</v>
      </c>
      <c r="G3236" s="23">
        <v>2.1567789999999998</v>
      </c>
      <c r="H3236">
        <v>9261</v>
      </c>
      <c r="I3236">
        <v>89.021690000000007</v>
      </c>
      <c r="J3236">
        <v>3.7857000000000002E-2</v>
      </c>
      <c r="N3236" s="1"/>
    </row>
    <row r="3237" spans="1:14" x14ac:dyDescent="0.25">
      <c r="A3237" t="s">
        <v>52</v>
      </c>
      <c r="B3237">
        <v>20</v>
      </c>
      <c r="C3237" s="1" t="s">
        <v>7</v>
      </c>
      <c r="D3237" s="1">
        <v>41474</v>
      </c>
      <c r="E3237">
        <v>1</v>
      </c>
      <c r="F3237" t="str">
        <f t="shared" si="50"/>
        <v>Both20Stockton414741</v>
      </c>
      <c r="G3237" s="23">
        <v>2.1987054000000001</v>
      </c>
      <c r="H3237">
        <v>9261</v>
      </c>
      <c r="I3237">
        <v>89.021690000000007</v>
      </c>
      <c r="J3237">
        <v>3.7857000000000002E-2</v>
      </c>
      <c r="N3237" s="1"/>
    </row>
    <row r="3238" spans="1:14" x14ac:dyDescent="0.25">
      <c r="A3238" t="s">
        <v>52</v>
      </c>
      <c r="B3238">
        <v>20</v>
      </c>
      <c r="C3238" s="1" t="s">
        <v>7</v>
      </c>
      <c r="D3238" s="1">
        <v>41453</v>
      </c>
      <c r="E3238">
        <v>0</v>
      </c>
      <c r="F3238" t="str">
        <f t="shared" si="50"/>
        <v>Both20Stockton414530</v>
      </c>
      <c r="G3238" s="23">
        <v>2.7087943000000001</v>
      </c>
      <c r="H3238">
        <v>9287</v>
      </c>
      <c r="I3238">
        <v>97.546300000000002</v>
      </c>
      <c r="J3238">
        <v>4.36637E-2</v>
      </c>
      <c r="N3238" s="1"/>
    </row>
    <row r="3239" spans="1:14" x14ac:dyDescent="0.25">
      <c r="A3239" t="s">
        <v>52</v>
      </c>
      <c r="B3239">
        <v>20</v>
      </c>
      <c r="C3239" s="1" t="s">
        <v>7</v>
      </c>
      <c r="D3239" s="1">
        <v>41453</v>
      </c>
      <c r="E3239">
        <v>1</v>
      </c>
      <c r="F3239" t="str">
        <f t="shared" si="50"/>
        <v>Both20Stockton414531</v>
      </c>
      <c r="G3239" s="23">
        <v>2.7652600000000001</v>
      </c>
      <c r="H3239">
        <v>9287</v>
      </c>
      <c r="I3239">
        <v>97.546300000000002</v>
      </c>
      <c r="J3239">
        <v>4.36637E-2</v>
      </c>
      <c r="N3239" s="1"/>
    </row>
    <row r="3240" spans="1:14" x14ac:dyDescent="0.25">
      <c r="A3240" t="s">
        <v>52</v>
      </c>
      <c r="B3240">
        <v>20</v>
      </c>
      <c r="C3240" s="1" t="s">
        <v>7</v>
      </c>
      <c r="D3240" s="1" t="s">
        <v>36</v>
      </c>
      <c r="E3240">
        <v>0</v>
      </c>
      <c r="F3240" t="str">
        <f t="shared" si="50"/>
        <v>Both20StocktonAverage Event Day0</v>
      </c>
      <c r="G3240" s="23">
        <v>2.4142443999999998</v>
      </c>
      <c r="H3240">
        <v>9263.75</v>
      </c>
      <c r="I3240">
        <v>90.587630000000004</v>
      </c>
      <c r="J3240">
        <v>1.44025E-2</v>
      </c>
      <c r="N3240" s="1"/>
    </row>
    <row r="3241" spans="1:14" x14ac:dyDescent="0.25">
      <c r="A3241" t="s">
        <v>52</v>
      </c>
      <c r="B3241">
        <v>20</v>
      </c>
      <c r="C3241" s="1" t="s">
        <v>7</v>
      </c>
      <c r="D3241" s="1" t="s">
        <v>36</v>
      </c>
      <c r="E3241">
        <v>1</v>
      </c>
      <c r="F3241" t="str">
        <f t="shared" si="50"/>
        <v>Both20StocktonAverage Event Day1</v>
      </c>
      <c r="G3241" s="23">
        <v>2.4850010999999999</v>
      </c>
      <c r="H3241">
        <v>9263.75</v>
      </c>
      <c r="I3241">
        <v>90.587630000000004</v>
      </c>
      <c r="J3241">
        <v>1.44025E-2</v>
      </c>
      <c r="N3241" s="1"/>
    </row>
    <row r="3242" spans="1:14" x14ac:dyDescent="0.25">
      <c r="A3242" t="s">
        <v>52</v>
      </c>
      <c r="B3242">
        <v>21</v>
      </c>
      <c r="C3242" s="1" t="s">
        <v>17</v>
      </c>
      <c r="D3242" s="1">
        <v>41456</v>
      </c>
      <c r="E3242">
        <v>0</v>
      </c>
      <c r="F3242" t="str">
        <f t="shared" si="50"/>
        <v>Both21All414560</v>
      </c>
      <c r="G3242" s="23">
        <v>2.0528000999999998</v>
      </c>
      <c r="H3242">
        <v>117919</v>
      </c>
      <c r="I3242">
        <v>83.525289999999998</v>
      </c>
      <c r="J3242">
        <v>1.1006999999999999E-2</v>
      </c>
      <c r="N3242" s="1"/>
    </row>
    <row r="3243" spans="1:14" x14ac:dyDescent="0.25">
      <c r="A3243" t="s">
        <v>52</v>
      </c>
      <c r="B3243">
        <v>21</v>
      </c>
      <c r="C3243" s="1" t="s">
        <v>17</v>
      </c>
      <c r="D3243" s="1">
        <v>41456</v>
      </c>
      <c r="E3243">
        <v>1</v>
      </c>
      <c r="F3243" t="str">
        <f t="shared" si="50"/>
        <v>Both21All414561</v>
      </c>
      <c r="G3243" s="23">
        <v>2.2490839999999999</v>
      </c>
      <c r="H3243">
        <v>117919</v>
      </c>
      <c r="I3243">
        <v>83.525289999999998</v>
      </c>
      <c r="J3243">
        <v>1.1006999999999999E-2</v>
      </c>
      <c r="N3243" s="1"/>
    </row>
    <row r="3244" spans="1:14" x14ac:dyDescent="0.25">
      <c r="A3244" t="s">
        <v>52</v>
      </c>
      <c r="B3244">
        <v>21</v>
      </c>
      <c r="C3244" s="1" t="s">
        <v>17</v>
      </c>
      <c r="D3244" s="1">
        <v>41457</v>
      </c>
      <c r="E3244">
        <v>0</v>
      </c>
      <c r="F3244" t="str">
        <f t="shared" si="50"/>
        <v>Both21All414570</v>
      </c>
      <c r="G3244" s="23">
        <v>1.9297279000000001</v>
      </c>
      <c r="H3244">
        <v>117977</v>
      </c>
      <c r="I3244">
        <v>80.190029999999993</v>
      </c>
      <c r="J3244">
        <v>1.0776900000000001E-2</v>
      </c>
      <c r="N3244" s="1"/>
    </row>
    <row r="3245" spans="1:14" x14ac:dyDescent="0.25">
      <c r="A3245" t="s">
        <v>52</v>
      </c>
      <c r="B3245">
        <v>21</v>
      </c>
      <c r="C3245" s="1" t="s">
        <v>17</v>
      </c>
      <c r="D3245" s="1">
        <v>41457</v>
      </c>
      <c r="E3245">
        <v>1</v>
      </c>
      <c r="F3245" t="str">
        <f t="shared" si="50"/>
        <v>Both21All414571</v>
      </c>
      <c r="G3245" s="23">
        <v>2.1265768999999999</v>
      </c>
      <c r="H3245">
        <v>117977</v>
      </c>
      <c r="I3245">
        <v>80.190029999999993</v>
      </c>
      <c r="J3245">
        <v>1.0776900000000001E-2</v>
      </c>
      <c r="N3245" s="1"/>
    </row>
    <row r="3246" spans="1:14" x14ac:dyDescent="0.25">
      <c r="A3246" t="s">
        <v>52</v>
      </c>
      <c r="B3246">
        <v>21</v>
      </c>
      <c r="C3246" s="1" t="s">
        <v>17</v>
      </c>
      <c r="D3246" s="1">
        <v>41432</v>
      </c>
      <c r="E3246">
        <v>0</v>
      </c>
      <c r="F3246" t="str">
        <f t="shared" si="50"/>
        <v>Both21All414320</v>
      </c>
      <c r="G3246" s="23">
        <v>1.7110607</v>
      </c>
      <c r="H3246">
        <v>114764</v>
      </c>
      <c r="I3246">
        <v>82.876909999999995</v>
      </c>
      <c r="J3246">
        <v>1.00958E-2</v>
      </c>
      <c r="N3246" s="1"/>
    </row>
    <row r="3247" spans="1:14" x14ac:dyDescent="0.25">
      <c r="A3247" t="s">
        <v>52</v>
      </c>
      <c r="B3247">
        <v>21</v>
      </c>
      <c r="C3247" s="1" t="s">
        <v>17</v>
      </c>
      <c r="D3247" s="1">
        <v>41432</v>
      </c>
      <c r="E3247">
        <v>1</v>
      </c>
      <c r="F3247" t="str">
        <f t="shared" si="50"/>
        <v>Both21All414321</v>
      </c>
      <c r="G3247" s="23">
        <v>1.7959191000000001</v>
      </c>
      <c r="H3247">
        <v>114764</v>
      </c>
      <c r="I3247">
        <v>82.876909999999995</v>
      </c>
      <c r="J3247">
        <v>1.00958E-2</v>
      </c>
      <c r="N3247" s="1"/>
    </row>
    <row r="3248" spans="1:14" x14ac:dyDescent="0.25">
      <c r="A3248" t="s">
        <v>52</v>
      </c>
      <c r="B3248">
        <v>21</v>
      </c>
      <c r="C3248" s="1" t="s">
        <v>17</v>
      </c>
      <c r="D3248" s="1">
        <v>41526</v>
      </c>
      <c r="E3248">
        <v>0</v>
      </c>
      <c r="F3248" t="str">
        <f t="shared" si="50"/>
        <v>Both21All415260</v>
      </c>
      <c r="G3248" s="23">
        <v>1.6828316000000001</v>
      </c>
      <c r="H3248">
        <v>119320</v>
      </c>
      <c r="I3248">
        <v>76.70411</v>
      </c>
      <c r="J3248">
        <v>9.0056000000000008E-3</v>
      </c>
      <c r="N3248" s="1"/>
    </row>
    <row r="3249" spans="1:14" x14ac:dyDescent="0.25">
      <c r="A3249" t="s">
        <v>52</v>
      </c>
      <c r="B3249">
        <v>21</v>
      </c>
      <c r="C3249" s="1" t="s">
        <v>17</v>
      </c>
      <c r="D3249" s="1">
        <v>41526</v>
      </c>
      <c r="E3249">
        <v>1</v>
      </c>
      <c r="F3249" t="str">
        <f t="shared" si="50"/>
        <v>Both21All415261</v>
      </c>
      <c r="G3249" s="23">
        <v>1.7978202000000001</v>
      </c>
      <c r="H3249">
        <v>119320</v>
      </c>
      <c r="I3249">
        <v>76.70411</v>
      </c>
      <c r="J3249">
        <v>9.0056000000000008E-3</v>
      </c>
      <c r="N3249" s="1"/>
    </row>
    <row r="3250" spans="1:14" x14ac:dyDescent="0.25">
      <c r="A3250" t="s">
        <v>52</v>
      </c>
      <c r="B3250">
        <v>21</v>
      </c>
      <c r="C3250" s="1" t="s">
        <v>17</v>
      </c>
      <c r="D3250" s="1">
        <v>41527</v>
      </c>
      <c r="E3250">
        <v>0</v>
      </c>
      <c r="F3250" t="str">
        <f t="shared" si="50"/>
        <v>Both21All415270</v>
      </c>
      <c r="G3250" s="23">
        <v>1.3749690999999999</v>
      </c>
      <c r="H3250">
        <v>119288</v>
      </c>
      <c r="I3250">
        <v>71.596789999999999</v>
      </c>
      <c r="J3250">
        <v>7.4256000000000001E-3</v>
      </c>
      <c r="N3250" s="1"/>
    </row>
    <row r="3251" spans="1:14" x14ac:dyDescent="0.25">
      <c r="A3251" t="s">
        <v>52</v>
      </c>
      <c r="B3251">
        <v>21</v>
      </c>
      <c r="C3251" s="1" t="s">
        <v>17</v>
      </c>
      <c r="D3251" s="1">
        <v>41527</v>
      </c>
      <c r="E3251">
        <v>1</v>
      </c>
      <c r="F3251" t="str">
        <f t="shared" si="50"/>
        <v>Both21All415271</v>
      </c>
      <c r="G3251" s="23">
        <v>1.4327649</v>
      </c>
      <c r="H3251">
        <v>119288</v>
      </c>
      <c r="I3251">
        <v>71.596789999999999</v>
      </c>
      <c r="J3251">
        <v>7.4256000000000001E-3</v>
      </c>
      <c r="N3251" s="1"/>
    </row>
    <row r="3252" spans="1:14" x14ac:dyDescent="0.25">
      <c r="A3252" t="s">
        <v>52</v>
      </c>
      <c r="B3252">
        <v>21</v>
      </c>
      <c r="C3252" s="1" t="s">
        <v>17</v>
      </c>
      <c r="D3252" s="1">
        <v>41505</v>
      </c>
      <c r="E3252">
        <v>0</v>
      </c>
      <c r="F3252" t="str">
        <f t="shared" si="50"/>
        <v>Both21All415050</v>
      </c>
      <c r="G3252" s="23">
        <v>1.8083004</v>
      </c>
      <c r="H3252">
        <v>119278</v>
      </c>
      <c r="I3252">
        <v>78.039180000000002</v>
      </c>
      <c r="J3252">
        <v>9.8451000000000007E-3</v>
      </c>
      <c r="N3252" s="1"/>
    </row>
    <row r="3253" spans="1:14" x14ac:dyDescent="0.25">
      <c r="A3253" t="s">
        <v>52</v>
      </c>
      <c r="B3253">
        <v>21</v>
      </c>
      <c r="C3253" s="1" t="s">
        <v>17</v>
      </c>
      <c r="D3253" s="1">
        <v>41505</v>
      </c>
      <c r="E3253">
        <v>1</v>
      </c>
      <c r="F3253" t="str">
        <f t="shared" si="50"/>
        <v>Both21All415051</v>
      </c>
      <c r="G3253" s="23">
        <v>1.956088</v>
      </c>
      <c r="H3253">
        <v>119278</v>
      </c>
      <c r="I3253">
        <v>78.039180000000002</v>
      </c>
      <c r="J3253">
        <v>9.8451000000000007E-3</v>
      </c>
      <c r="N3253" s="1"/>
    </row>
    <row r="3254" spans="1:14" x14ac:dyDescent="0.25">
      <c r="A3254" t="s">
        <v>52</v>
      </c>
      <c r="B3254">
        <v>21</v>
      </c>
      <c r="C3254" s="1" t="s">
        <v>17</v>
      </c>
      <c r="D3254" s="1">
        <v>41474</v>
      </c>
      <c r="E3254">
        <v>0</v>
      </c>
      <c r="F3254" t="str">
        <f t="shared" si="50"/>
        <v>Both21All414740</v>
      </c>
      <c r="G3254" s="23">
        <v>1.5020087</v>
      </c>
      <c r="H3254">
        <v>118810</v>
      </c>
      <c r="I3254">
        <v>75.267759999999996</v>
      </c>
      <c r="J3254">
        <v>8.8499000000000008E-3</v>
      </c>
      <c r="N3254" s="1"/>
    </row>
    <row r="3255" spans="1:14" x14ac:dyDescent="0.25">
      <c r="A3255" t="s">
        <v>52</v>
      </c>
      <c r="B3255">
        <v>21</v>
      </c>
      <c r="C3255" s="1" t="s">
        <v>17</v>
      </c>
      <c r="D3255" s="1">
        <v>41474</v>
      </c>
      <c r="E3255">
        <v>1</v>
      </c>
      <c r="F3255" t="str">
        <f t="shared" si="50"/>
        <v>Both21All414741</v>
      </c>
      <c r="G3255" s="23">
        <v>1.6030905</v>
      </c>
      <c r="H3255">
        <v>118810</v>
      </c>
      <c r="I3255">
        <v>75.267759999999996</v>
      </c>
      <c r="J3255">
        <v>8.8499000000000008E-3</v>
      </c>
      <c r="N3255" s="1"/>
    </row>
    <row r="3256" spans="1:14" x14ac:dyDescent="0.25">
      <c r="A3256" t="s">
        <v>52</v>
      </c>
      <c r="B3256">
        <v>21</v>
      </c>
      <c r="C3256" s="1" t="s">
        <v>17</v>
      </c>
      <c r="D3256" s="1">
        <v>41453</v>
      </c>
      <c r="E3256">
        <v>0</v>
      </c>
      <c r="F3256" t="str">
        <f t="shared" si="50"/>
        <v>Both21All414530</v>
      </c>
      <c r="G3256" s="23">
        <v>1.9393259</v>
      </c>
      <c r="H3256">
        <v>117796</v>
      </c>
      <c r="I3256">
        <v>85.740840000000006</v>
      </c>
      <c r="J3256">
        <v>1.0935800000000001E-2</v>
      </c>
      <c r="N3256" s="1"/>
    </row>
    <row r="3257" spans="1:14" x14ac:dyDescent="0.25">
      <c r="A3257" t="s">
        <v>52</v>
      </c>
      <c r="B3257">
        <v>21</v>
      </c>
      <c r="C3257" s="1" t="s">
        <v>17</v>
      </c>
      <c r="D3257" s="1">
        <v>41453</v>
      </c>
      <c r="E3257">
        <v>1</v>
      </c>
      <c r="F3257" t="str">
        <f t="shared" si="50"/>
        <v>Both21All414531</v>
      </c>
      <c r="G3257" s="23">
        <v>2.1010759999999999</v>
      </c>
      <c r="H3257">
        <v>117796</v>
      </c>
      <c r="I3257">
        <v>85.740840000000006</v>
      </c>
      <c r="J3257">
        <v>1.0935800000000001E-2</v>
      </c>
      <c r="N3257" s="1"/>
    </row>
    <row r="3258" spans="1:14" x14ac:dyDescent="0.25">
      <c r="A3258" t="s">
        <v>52</v>
      </c>
      <c r="B3258">
        <v>21</v>
      </c>
      <c r="C3258" s="1" t="s">
        <v>17</v>
      </c>
      <c r="D3258" s="1" t="s">
        <v>36</v>
      </c>
      <c r="E3258">
        <v>0</v>
      </c>
      <c r="F3258" t="str">
        <f t="shared" si="50"/>
        <v>Both21AllAverage Event Day0</v>
      </c>
      <c r="G3258" s="23">
        <v>1.7507138</v>
      </c>
      <c r="H3258">
        <v>118144</v>
      </c>
      <c r="I3258">
        <v>79.211479999999995</v>
      </c>
      <c r="J3258">
        <v>3.5130999999999999E-3</v>
      </c>
      <c r="N3258" s="1"/>
    </row>
    <row r="3259" spans="1:14" x14ac:dyDescent="0.25">
      <c r="A3259" t="s">
        <v>52</v>
      </c>
      <c r="B3259">
        <v>21</v>
      </c>
      <c r="C3259" s="1" t="s">
        <v>17</v>
      </c>
      <c r="D3259" s="1" t="s">
        <v>36</v>
      </c>
      <c r="E3259">
        <v>1</v>
      </c>
      <c r="F3259" t="str">
        <f t="shared" si="50"/>
        <v>Both21AllAverage Event Day1</v>
      </c>
      <c r="G3259" s="23">
        <v>1.8823733</v>
      </c>
      <c r="H3259">
        <v>118144</v>
      </c>
      <c r="I3259">
        <v>79.211479999999995</v>
      </c>
      <c r="J3259">
        <v>3.5130999999999999E-3</v>
      </c>
      <c r="N3259" s="1"/>
    </row>
    <row r="3260" spans="1:14" x14ac:dyDescent="0.25">
      <c r="A3260" t="s">
        <v>52</v>
      </c>
      <c r="B3260">
        <v>21</v>
      </c>
      <c r="C3260" s="1" t="s">
        <v>3</v>
      </c>
      <c r="D3260" s="1">
        <v>41456</v>
      </c>
      <c r="E3260">
        <v>0</v>
      </c>
      <c r="F3260" t="str">
        <f t="shared" si="50"/>
        <v>Both21Greater Bay Area414560</v>
      </c>
      <c r="G3260" s="23">
        <v>1.5341100999999999</v>
      </c>
      <c r="H3260">
        <v>51870</v>
      </c>
      <c r="I3260">
        <v>74.834280000000007</v>
      </c>
      <c r="J3260">
        <v>1.4064399999999999E-2</v>
      </c>
      <c r="N3260" s="1"/>
    </row>
    <row r="3261" spans="1:14" x14ac:dyDescent="0.25">
      <c r="A3261" t="s">
        <v>52</v>
      </c>
      <c r="B3261">
        <v>21</v>
      </c>
      <c r="C3261" s="1" t="s">
        <v>3</v>
      </c>
      <c r="D3261" s="1">
        <v>41456</v>
      </c>
      <c r="E3261">
        <v>1</v>
      </c>
      <c r="F3261" t="str">
        <f t="shared" si="50"/>
        <v>Both21Greater Bay Area414561</v>
      </c>
      <c r="G3261" s="23">
        <v>1.6092158999999999</v>
      </c>
      <c r="H3261">
        <v>51870</v>
      </c>
      <c r="I3261">
        <v>74.834280000000007</v>
      </c>
      <c r="J3261">
        <v>1.4064399999999999E-2</v>
      </c>
      <c r="N3261" s="1"/>
    </row>
    <row r="3262" spans="1:14" x14ac:dyDescent="0.25">
      <c r="A3262" t="s">
        <v>52</v>
      </c>
      <c r="B3262">
        <v>21</v>
      </c>
      <c r="C3262" s="1" t="s">
        <v>3</v>
      </c>
      <c r="D3262" s="1">
        <v>41457</v>
      </c>
      <c r="E3262">
        <v>0</v>
      </c>
      <c r="F3262" t="str">
        <f t="shared" si="50"/>
        <v>Both21Greater Bay Area414570</v>
      </c>
      <c r="G3262" s="23">
        <v>1.3367388</v>
      </c>
      <c r="H3262">
        <v>51913</v>
      </c>
      <c r="I3262">
        <v>70.039540000000002</v>
      </c>
      <c r="J3262">
        <v>1.2538199999999999E-2</v>
      </c>
      <c r="N3262" s="1"/>
    </row>
    <row r="3263" spans="1:14" x14ac:dyDescent="0.25">
      <c r="A3263" t="s">
        <v>52</v>
      </c>
      <c r="B3263">
        <v>21</v>
      </c>
      <c r="C3263" s="1" t="s">
        <v>3</v>
      </c>
      <c r="D3263" s="1">
        <v>41457</v>
      </c>
      <c r="E3263">
        <v>1</v>
      </c>
      <c r="F3263" t="str">
        <f t="shared" si="50"/>
        <v>Both21Greater Bay Area414571</v>
      </c>
      <c r="G3263" s="23">
        <v>1.4211868000000001</v>
      </c>
      <c r="H3263">
        <v>51913</v>
      </c>
      <c r="I3263">
        <v>70.039540000000002</v>
      </c>
      <c r="J3263">
        <v>1.2538199999999999E-2</v>
      </c>
      <c r="N3263" s="1"/>
    </row>
    <row r="3264" spans="1:14" x14ac:dyDescent="0.25">
      <c r="A3264" t="s">
        <v>52</v>
      </c>
      <c r="B3264">
        <v>21</v>
      </c>
      <c r="C3264" s="1" t="s">
        <v>3</v>
      </c>
      <c r="D3264" s="1">
        <v>41432</v>
      </c>
      <c r="E3264">
        <v>0</v>
      </c>
      <c r="F3264" t="str">
        <f t="shared" si="50"/>
        <v>Both21Greater Bay Area414320</v>
      </c>
      <c r="G3264" s="23">
        <v>1.2399370000000001</v>
      </c>
      <c r="H3264">
        <v>50126</v>
      </c>
      <c r="I3264">
        <v>75.995800000000003</v>
      </c>
      <c r="J3264">
        <v>1.22614E-2</v>
      </c>
      <c r="N3264" s="1"/>
    </row>
    <row r="3265" spans="1:14" x14ac:dyDescent="0.25">
      <c r="A3265" t="s">
        <v>52</v>
      </c>
      <c r="B3265">
        <v>21</v>
      </c>
      <c r="C3265" s="1" t="s">
        <v>3</v>
      </c>
      <c r="D3265" s="1">
        <v>41432</v>
      </c>
      <c r="E3265">
        <v>1</v>
      </c>
      <c r="F3265" t="str">
        <f t="shared" si="50"/>
        <v>Both21Greater Bay Area414321</v>
      </c>
      <c r="G3265" s="23">
        <v>1.2336872999999999</v>
      </c>
      <c r="H3265">
        <v>50126</v>
      </c>
      <c r="I3265">
        <v>75.995800000000003</v>
      </c>
      <c r="J3265">
        <v>1.22614E-2</v>
      </c>
      <c r="N3265" s="1"/>
    </row>
    <row r="3266" spans="1:14" x14ac:dyDescent="0.25">
      <c r="A3266" t="s">
        <v>52</v>
      </c>
      <c r="B3266">
        <v>21</v>
      </c>
      <c r="C3266" s="1" t="s">
        <v>3</v>
      </c>
      <c r="D3266" s="1">
        <v>41526</v>
      </c>
      <c r="E3266">
        <v>0</v>
      </c>
      <c r="F3266" t="str">
        <f t="shared" si="50"/>
        <v>Both21Greater Bay Area415260</v>
      </c>
      <c r="G3266" s="23">
        <v>1.3265534999999999</v>
      </c>
      <c r="H3266">
        <v>52756</v>
      </c>
      <c r="I3266">
        <v>70.679130000000001</v>
      </c>
      <c r="J3266">
        <v>1.12803E-2</v>
      </c>
      <c r="N3266" s="1"/>
    </row>
    <row r="3267" spans="1:14" x14ac:dyDescent="0.25">
      <c r="A3267" t="s">
        <v>52</v>
      </c>
      <c r="B3267">
        <v>21</v>
      </c>
      <c r="C3267" s="1" t="s">
        <v>3</v>
      </c>
      <c r="D3267" s="1">
        <v>41526</v>
      </c>
      <c r="E3267">
        <v>1</v>
      </c>
      <c r="F3267" t="str">
        <f t="shared" ref="F3267:F3330" si="51">CONCATENATE(A3267,B3267,C3267,D3267,E3267)</f>
        <v>Both21Greater Bay Area415261</v>
      </c>
      <c r="G3267" s="23">
        <v>1.3748425</v>
      </c>
      <c r="H3267">
        <v>52756</v>
      </c>
      <c r="I3267">
        <v>70.679130000000001</v>
      </c>
      <c r="J3267">
        <v>1.12803E-2</v>
      </c>
      <c r="N3267" s="1"/>
    </row>
    <row r="3268" spans="1:14" x14ac:dyDescent="0.25">
      <c r="A3268" t="s">
        <v>52</v>
      </c>
      <c r="B3268">
        <v>21</v>
      </c>
      <c r="C3268" s="1" t="s">
        <v>3</v>
      </c>
      <c r="D3268" s="1">
        <v>41527</v>
      </c>
      <c r="E3268">
        <v>0</v>
      </c>
      <c r="F3268" t="str">
        <f t="shared" si="51"/>
        <v>Both21Greater Bay Area415270</v>
      </c>
      <c r="G3268" s="23">
        <v>1.025906</v>
      </c>
      <c r="H3268">
        <v>52743</v>
      </c>
      <c r="I3268">
        <v>66.711590000000001</v>
      </c>
      <c r="J3268">
        <v>7.8145999999999997E-3</v>
      </c>
      <c r="N3268" s="1"/>
    </row>
    <row r="3269" spans="1:14" x14ac:dyDescent="0.25">
      <c r="A3269" t="s">
        <v>52</v>
      </c>
      <c r="B3269">
        <v>21</v>
      </c>
      <c r="C3269" s="1" t="s">
        <v>3</v>
      </c>
      <c r="D3269" s="1">
        <v>41527</v>
      </c>
      <c r="E3269">
        <v>1</v>
      </c>
      <c r="F3269" t="str">
        <f t="shared" si="51"/>
        <v>Both21Greater Bay Area415271</v>
      </c>
      <c r="G3269" s="23">
        <v>1.0535758</v>
      </c>
      <c r="H3269">
        <v>52743</v>
      </c>
      <c r="I3269">
        <v>66.711590000000001</v>
      </c>
      <c r="J3269">
        <v>7.8145999999999997E-3</v>
      </c>
      <c r="N3269" s="1"/>
    </row>
    <row r="3270" spans="1:14" x14ac:dyDescent="0.25">
      <c r="A3270" t="s">
        <v>52</v>
      </c>
      <c r="B3270">
        <v>21</v>
      </c>
      <c r="C3270" s="1" t="s">
        <v>3</v>
      </c>
      <c r="D3270" s="1">
        <v>41505</v>
      </c>
      <c r="E3270">
        <v>0</v>
      </c>
      <c r="F3270" t="str">
        <f t="shared" si="51"/>
        <v>Both21Greater Bay Area415050</v>
      </c>
      <c r="G3270" s="23">
        <v>1.2963822</v>
      </c>
      <c r="H3270">
        <v>52687</v>
      </c>
      <c r="I3270">
        <v>70.97099</v>
      </c>
      <c r="J3270">
        <v>1.1266999999999999E-2</v>
      </c>
      <c r="N3270" s="1"/>
    </row>
    <row r="3271" spans="1:14" x14ac:dyDescent="0.25">
      <c r="A3271" t="s">
        <v>52</v>
      </c>
      <c r="B3271">
        <v>21</v>
      </c>
      <c r="C3271" s="1" t="s">
        <v>3</v>
      </c>
      <c r="D3271" s="1">
        <v>41505</v>
      </c>
      <c r="E3271">
        <v>1</v>
      </c>
      <c r="F3271" t="str">
        <f t="shared" si="51"/>
        <v>Both21Greater Bay Area415051</v>
      </c>
      <c r="G3271" s="23">
        <v>1.3434341000000001</v>
      </c>
      <c r="H3271">
        <v>52687</v>
      </c>
      <c r="I3271">
        <v>70.97099</v>
      </c>
      <c r="J3271">
        <v>1.1266999999999999E-2</v>
      </c>
      <c r="N3271" s="1"/>
    </row>
    <row r="3272" spans="1:14" x14ac:dyDescent="0.25">
      <c r="A3272" t="s">
        <v>52</v>
      </c>
      <c r="B3272">
        <v>21</v>
      </c>
      <c r="C3272" s="1" t="s">
        <v>3</v>
      </c>
      <c r="D3272" s="1">
        <v>41474</v>
      </c>
      <c r="E3272">
        <v>0</v>
      </c>
      <c r="F3272" t="str">
        <f t="shared" si="51"/>
        <v>Both21Greater Bay Area414740</v>
      </c>
      <c r="G3272" s="23">
        <v>0.99691682000000004</v>
      </c>
      <c r="H3272">
        <v>52392</v>
      </c>
      <c r="I3272">
        <v>65.165710000000004</v>
      </c>
      <c r="J3272">
        <v>9.2715999999999996E-3</v>
      </c>
      <c r="N3272" s="1"/>
    </row>
    <row r="3273" spans="1:14" x14ac:dyDescent="0.25">
      <c r="A3273" t="s">
        <v>52</v>
      </c>
      <c r="B3273">
        <v>21</v>
      </c>
      <c r="C3273" s="1" t="s">
        <v>3</v>
      </c>
      <c r="D3273" s="1">
        <v>41474</v>
      </c>
      <c r="E3273">
        <v>1</v>
      </c>
      <c r="F3273" t="str">
        <f t="shared" si="51"/>
        <v>Both21Greater Bay Area414741</v>
      </c>
      <c r="G3273" s="23">
        <v>1.0264192000000001</v>
      </c>
      <c r="H3273">
        <v>52392</v>
      </c>
      <c r="I3273">
        <v>65.165710000000004</v>
      </c>
      <c r="J3273">
        <v>9.2715999999999996E-3</v>
      </c>
      <c r="N3273" s="1"/>
    </row>
    <row r="3274" spans="1:14" x14ac:dyDescent="0.25">
      <c r="A3274" t="s">
        <v>52</v>
      </c>
      <c r="B3274">
        <v>21</v>
      </c>
      <c r="C3274" s="1" t="s">
        <v>3</v>
      </c>
      <c r="D3274" s="1">
        <v>41453</v>
      </c>
      <c r="E3274">
        <v>0</v>
      </c>
      <c r="F3274" t="str">
        <f t="shared" si="51"/>
        <v>Both21Greater Bay Area414530</v>
      </c>
      <c r="G3274" s="23">
        <v>1.4744978</v>
      </c>
      <c r="H3274">
        <v>51785</v>
      </c>
      <c r="I3274">
        <v>79.261759999999995</v>
      </c>
      <c r="J3274">
        <v>1.44505E-2</v>
      </c>
      <c r="N3274" s="1"/>
    </row>
    <row r="3275" spans="1:14" x14ac:dyDescent="0.25">
      <c r="A3275" t="s">
        <v>52</v>
      </c>
      <c r="B3275">
        <v>21</v>
      </c>
      <c r="C3275" s="1" t="s">
        <v>3</v>
      </c>
      <c r="D3275" s="1">
        <v>41453</v>
      </c>
      <c r="E3275">
        <v>1</v>
      </c>
      <c r="F3275" t="str">
        <f t="shared" si="51"/>
        <v>Both21Greater Bay Area414531</v>
      </c>
      <c r="G3275" s="23">
        <v>1.5459433</v>
      </c>
      <c r="H3275">
        <v>51785</v>
      </c>
      <c r="I3275">
        <v>79.261759999999995</v>
      </c>
      <c r="J3275">
        <v>1.44505E-2</v>
      </c>
      <c r="N3275" s="1"/>
    </row>
    <row r="3276" spans="1:14" x14ac:dyDescent="0.25">
      <c r="A3276" t="s">
        <v>52</v>
      </c>
      <c r="B3276">
        <v>21</v>
      </c>
      <c r="C3276" s="1" t="s">
        <v>3</v>
      </c>
      <c r="D3276" s="1" t="s">
        <v>36</v>
      </c>
      <c r="E3276">
        <v>0</v>
      </c>
      <c r="F3276" t="str">
        <f t="shared" si="51"/>
        <v>Both21Greater Bay AreaAverage Event Day0</v>
      </c>
      <c r="G3276" s="23">
        <v>1.2786732999999999</v>
      </c>
      <c r="H3276">
        <v>52034</v>
      </c>
      <c r="I3276">
        <v>71.662289999999999</v>
      </c>
      <c r="J3276">
        <v>4.2366000000000001E-3</v>
      </c>
      <c r="N3276" s="1"/>
    </row>
    <row r="3277" spans="1:14" x14ac:dyDescent="0.25">
      <c r="A3277" t="s">
        <v>52</v>
      </c>
      <c r="B3277">
        <v>21</v>
      </c>
      <c r="C3277" s="1" t="s">
        <v>3</v>
      </c>
      <c r="D3277" s="1" t="s">
        <v>36</v>
      </c>
      <c r="E3277">
        <v>1</v>
      </c>
      <c r="F3277" t="str">
        <f t="shared" si="51"/>
        <v>Both21Greater Bay AreaAverage Event Day1</v>
      </c>
      <c r="G3277" s="23">
        <v>1.325631</v>
      </c>
      <c r="H3277">
        <v>52034</v>
      </c>
      <c r="I3277">
        <v>71.662289999999999</v>
      </c>
      <c r="J3277">
        <v>4.2366000000000001E-3</v>
      </c>
      <c r="N3277" s="1"/>
    </row>
    <row r="3278" spans="1:14" x14ac:dyDescent="0.25">
      <c r="A3278" t="s">
        <v>52</v>
      </c>
      <c r="B3278">
        <v>21</v>
      </c>
      <c r="C3278" s="1" t="s">
        <v>44</v>
      </c>
      <c r="D3278" s="1">
        <v>41456</v>
      </c>
      <c r="E3278">
        <v>0</v>
      </c>
      <c r="F3278" t="str">
        <f t="shared" si="51"/>
        <v>Both21Greater Fresno Area414560</v>
      </c>
      <c r="G3278" s="23">
        <v>2.9248661999999999</v>
      </c>
      <c r="H3278">
        <v>9577</v>
      </c>
      <c r="I3278">
        <v>97.5</v>
      </c>
      <c r="J3278">
        <v>4.1075E-2</v>
      </c>
      <c r="N3278" s="1"/>
    </row>
    <row r="3279" spans="1:14" x14ac:dyDescent="0.25">
      <c r="A3279" t="s">
        <v>52</v>
      </c>
      <c r="B3279">
        <v>21</v>
      </c>
      <c r="C3279" s="1" t="s">
        <v>44</v>
      </c>
      <c r="D3279" s="1">
        <v>41456</v>
      </c>
      <c r="E3279">
        <v>1</v>
      </c>
      <c r="F3279" t="str">
        <f t="shared" si="51"/>
        <v>Both21Greater Fresno Area414561</v>
      </c>
      <c r="G3279" s="23">
        <v>3.2594820000000002</v>
      </c>
      <c r="H3279">
        <v>9577</v>
      </c>
      <c r="I3279">
        <v>97.5</v>
      </c>
      <c r="J3279">
        <v>4.1075E-2</v>
      </c>
      <c r="N3279" s="1"/>
    </row>
    <row r="3280" spans="1:14" x14ac:dyDescent="0.25">
      <c r="A3280" t="s">
        <v>52</v>
      </c>
      <c r="B3280">
        <v>21</v>
      </c>
      <c r="C3280" s="1" t="s">
        <v>44</v>
      </c>
      <c r="D3280" s="1">
        <v>41457</v>
      </c>
      <c r="E3280">
        <v>0</v>
      </c>
      <c r="F3280" t="str">
        <f t="shared" si="51"/>
        <v>Both21Greater Fresno Area414570</v>
      </c>
      <c r="G3280" s="23">
        <v>3.0762499999999999</v>
      </c>
      <c r="H3280">
        <v>9566</v>
      </c>
      <c r="I3280">
        <v>102.5</v>
      </c>
      <c r="J3280">
        <v>4.2273100000000001E-2</v>
      </c>
      <c r="N3280" s="1"/>
    </row>
    <row r="3281" spans="1:14" x14ac:dyDescent="0.25">
      <c r="A3281" t="s">
        <v>52</v>
      </c>
      <c r="B3281">
        <v>21</v>
      </c>
      <c r="C3281" s="1" t="s">
        <v>44</v>
      </c>
      <c r="D3281" s="1">
        <v>41457</v>
      </c>
      <c r="E3281">
        <v>1</v>
      </c>
      <c r="F3281" t="str">
        <f t="shared" si="51"/>
        <v>Both21Greater Fresno Area414571</v>
      </c>
      <c r="G3281" s="23">
        <v>3.4247504000000002</v>
      </c>
      <c r="H3281">
        <v>9566</v>
      </c>
      <c r="I3281">
        <v>102.5</v>
      </c>
      <c r="J3281">
        <v>4.2273100000000001E-2</v>
      </c>
      <c r="N3281" s="1"/>
    </row>
    <row r="3282" spans="1:14" x14ac:dyDescent="0.25">
      <c r="A3282" t="s">
        <v>52</v>
      </c>
      <c r="B3282">
        <v>21</v>
      </c>
      <c r="C3282" s="1" t="s">
        <v>44</v>
      </c>
      <c r="D3282" s="1">
        <v>41432</v>
      </c>
      <c r="E3282">
        <v>0</v>
      </c>
      <c r="F3282" t="str">
        <f t="shared" si="51"/>
        <v>Both21Greater Fresno Area414320</v>
      </c>
      <c r="G3282" s="23">
        <v>2.5331709999999998</v>
      </c>
      <c r="H3282">
        <v>9461</v>
      </c>
      <c r="I3282">
        <v>95.5</v>
      </c>
      <c r="J3282">
        <v>3.9472E-2</v>
      </c>
      <c r="N3282" s="1"/>
    </row>
    <row r="3283" spans="1:14" x14ac:dyDescent="0.25">
      <c r="A3283" t="s">
        <v>52</v>
      </c>
      <c r="B3283">
        <v>21</v>
      </c>
      <c r="C3283" s="1" t="s">
        <v>44</v>
      </c>
      <c r="D3283" s="1">
        <v>41432</v>
      </c>
      <c r="E3283">
        <v>1</v>
      </c>
      <c r="F3283" t="str">
        <f t="shared" si="51"/>
        <v>Both21Greater Fresno Area414321</v>
      </c>
      <c r="G3283" s="23">
        <v>2.7287721</v>
      </c>
      <c r="H3283">
        <v>9461</v>
      </c>
      <c r="I3283">
        <v>95.5</v>
      </c>
      <c r="J3283">
        <v>3.9472E-2</v>
      </c>
      <c r="N3283" s="1"/>
    </row>
    <row r="3284" spans="1:14" x14ac:dyDescent="0.25">
      <c r="A3284" t="s">
        <v>52</v>
      </c>
      <c r="B3284">
        <v>21</v>
      </c>
      <c r="C3284" s="1" t="s">
        <v>44</v>
      </c>
      <c r="D3284" s="1">
        <v>41526</v>
      </c>
      <c r="E3284">
        <v>0</v>
      </c>
      <c r="F3284" t="str">
        <f t="shared" si="51"/>
        <v>Both21Greater Fresno Area415260</v>
      </c>
      <c r="G3284" s="23">
        <v>2.3287043999999999</v>
      </c>
      <c r="H3284">
        <v>9624</v>
      </c>
      <c r="I3284">
        <v>89.5</v>
      </c>
      <c r="J3284">
        <v>3.5172299999999997E-2</v>
      </c>
      <c r="N3284" s="1"/>
    </row>
    <row r="3285" spans="1:14" x14ac:dyDescent="0.25">
      <c r="A3285" t="s">
        <v>52</v>
      </c>
      <c r="B3285">
        <v>21</v>
      </c>
      <c r="C3285" s="1" t="s">
        <v>44</v>
      </c>
      <c r="D3285" s="1">
        <v>41526</v>
      </c>
      <c r="E3285">
        <v>1</v>
      </c>
      <c r="F3285" t="str">
        <f t="shared" si="51"/>
        <v>Both21Greater Fresno Area415261</v>
      </c>
      <c r="G3285" s="23">
        <v>2.4956898999999999</v>
      </c>
      <c r="H3285">
        <v>9624</v>
      </c>
      <c r="I3285">
        <v>89.5</v>
      </c>
      <c r="J3285">
        <v>3.5172299999999997E-2</v>
      </c>
      <c r="N3285" s="1"/>
    </row>
    <row r="3286" spans="1:14" x14ac:dyDescent="0.25">
      <c r="A3286" t="s">
        <v>52</v>
      </c>
      <c r="B3286">
        <v>21</v>
      </c>
      <c r="C3286" s="1" t="s">
        <v>44</v>
      </c>
      <c r="D3286" s="1">
        <v>41527</v>
      </c>
      <c r="E3286">
        <v>0</v>
      </c>
      <c r="F3286" t="str">
        <f t="shared" si="51"/>
        <v>Both21Greater Fresno Area415270</v>
      </c>
      <c r="G3286" s="23">
        <v>2.2339935</v>
      </c>
      <c r="H3286">
        <v>9619</v>
      </c>
      <c r="I3286">
        <v>87</v>
      </c>
      <c r="J3286">
        <v>3.4349699999999997E-2</v>
      </c>
      <c r="N3286" s="1"/>
    </row>
    <row r="3287" spans="1:14" x14ac:dyDescent="0.25">
      <c r="A3287" t="s">
        <v>52</v>
      </c>
      <c r="B3287">
        <v>21</v>
      </c>
      <c r="C3287" s="1" t="s">
        <v>44</v>
      </c>
      <c r="D3287" s="1">
        <v>41527</v>
      </c>
      <c r="E3287">
        <v>1</v>
      </c>
      <c r="F3287" t="str">
        <f t="shared" si="51"/>
        <v>Both21Greater Fresno Area415271</v>
      </c>
      <c r="G3287" s="23">
        <v>2.4119495</v>
      </c>
      <c r="H3287">
        <v>9619</v>
      </c>
      <c r="I3287">
        <v>87</v>
      </c>
      <c r="J3287">
        <v>3.4349699999999997E-2</v>
      </c>
      <c r="N3287" s="1"/>
    </row>
    <row r="3288" spans="1:14" x14ac:dyDescent="0.25">
      <c r="A3288" t="s">
        <v>52</v>
      </c>
      <c r="B3288">
        <v>21</v>
      </c>
      <c r="C3288" s="1" t="s">
        <v>44</v>
      </c>
      <c r="D3288" s="1">
        <v>41505</v>
      </c>
      <c r="E3288">
        <v>0</v>
      </c>
      <c r="F3288" t="str">
        <f t="shared" si="51"/>
        <v>Both21Greater Fresno Area415050</v>
      </c>
      <c r="G3288" s="23">
        <v>2.8018974999999999</v>
      </c>
      <c r="H3288">
        <v>9628</v>
      </c>
      <c r="I3288">
        <v>87</v>
      </c>
      <c r="J3288">
        <v>4.0027100000000003E-2</v>
      </c>
      <c r="N3288" s="1"/>
    </row>
    <row r="3289" spans="1:14" x14ac:dyDescent="0.25">
      <c r="A3289" t="s">
        <v>52</v>
      </c>
      <c r="B3289">
        <v>21</v>
      </c>
      <c r="C3289" s="1" t="s">
        <v>44</v>
      </c>
      <c r="D3289" s="1">
        <v>41505</v>
      </c>
      <c r="E3289">
        <v>1</v>
      </c>
      <c r="F3289" t="str">
        <f t="shared" si="51"/>
        <v>Both21Greater Fresno Area415051</v>
      </c>
      <c r="G3289" s="23">
        <v>3.0842135000000002</v>
      </c>
      <c r="H3289">
        <v>9628</v>
      </c>
      <c r="I3289">
        <v>87</v>
      </c>
      <c r="J3289">
        <v>4.0027100000000003E-2</v>
      </c>
      <c r="N3289" s="1"/>
    </row>
    <row r="3290" spans="1:14" x14ac:dyDescent="0.25">
      <c r="A3290" t="s">
        <v>52</v>
      </c>
      <c r="B3290">
        <v>21</v>
      </c>
      <c r="C3290" s="1" t="s">
        <v>44</v>
      </c>
      <c r="D3290" s="1">
        <v>41474</v>
      </c>
      <c r="E3290">
        <v>0</v>
      </c>
      <c r="F3290" t="str">
        <f t="shared" si="51"/>
        <v>Both21Greater Fresno Area414740</v>
      </c>
      <c r="G3290" s="23">
        <v>2.3300789000000002</v>
      </c>
      <c r="H3290">
        <v>9595</v>
      </c>
      <c r="I3290">
        <v>94</v>
      </c>
      <c r="J3290">
        <v>3.6472400000000002E-2</v>
      </c>
      <c r="N3290" s="1"/>
    </row>
    <row r="3291" spans="1:14" x14ac:dyDescent="0.25">
      <c r="A3291" t="s">
        <v>52</v>
      </c>
      <c r="B3291">
        <v>21</v>
      </c>
      <c r="C3291" s="1" t="s">
        <v>44</v>
      </c>
      <c r="D3291" s="1">
        <v>41474</v>
      </c>
      <c r="E3291">
        <v>1</v>
      </c>
      <c r="F3291" t="str">
        <f t="shared" si="51"/>
        <v>Both21Greater Fresno Area414741</v>
      </c>
      <c r="G3291" s="23">
        <v>2.5496202000000001</v>
      </c>
      <c r="H3291">
        <v>9595</v>
      </c>
      <c r="I3291">
        <v>94</v>
      </c>
      <c r="J3291">
        <v>3.6472400000000002E-2</v>
      </c>
      <c r="N3291" s="1"/>
    </row>
    <row r="3292" spans="1:14" x14ac:dyDescent="0.25">
      <c r="A3292" t="s">
        <v>52</v>
      </c>
      <c r="B3292">
        <v>21</v>
      </c>
      <c r="C3292" s="1" t="s">
        <v>44</v>
      </c>
      <c r="D3292" s="1">
        <v>41453</v>
      </c>
      <c r="E3292">
        <v>0</v>
      </c>
      <c r="F3292" t="str">
        <f t="shared" si="51"/>
        <v>Both21Greater Fresno Area414530</v>
      </c>
      <c r="G3292" s="23">
        <v>2.7188517999999999</v>
      </c>
      <c r="H3292">
        <v>9587</v>
      </c>
      <c r="I3292">
        <v>98.5</v>
      </c>
      <c r="J3292">
        <v>4.0599700000000002E-2</v>
      </c>
      <c r="N3292" s="1"/>
    </row>
    <row r="3293" spans="1:14" x14ac:dyDescent="0.25">
      <c r="A3293" t="s">
        <v>52</v>
      </c>
      <c r="B3293">
        <v>21</v>
      </c>
      <c r="C3293" s="1" t="s">
        <v>44</v>
      </c>
      <c r="D3293" s="1">
        <v>41453</v>
      </c>
      <c r="E3293">
        <v>1</v>
      </c>
      <c r="F3293" t="str">
        <f t="shared" si="51"/>
        <v>Both21Greater Fresno Area414531</v>
      </c>
      <c r="G3293" s="23">
        <v>2.9796455000000002</v>
      </c>
      <c r="H3293">
        <v>9587</v>
      </c>
      <c r="I3293">
        <v>98.5</v>
      </c>
      <c r="J3293">
        <v>4.0599700000000002E-2</v>
      </c>
      <c r="N3293" s="1"/>
    </row>
    <row r="3294" spans="1:14" x14ac:dyDescent="0.25">
      <c r="A3294" t="s">
        <v>52</v>
      </c>
      <c r="B3294">
        <v>21</v>
      </c>
      <c r="C3294" s="1" t="s">
        <v>44</v>
      </c>
      <c r="D3294" s="1" t="s">
        <v>36</v>
      </c>
      <c r="E3294">
        <v>0</v>
      </c>
      <c r="F3294" t="str">
        <f t="shared" si="51"/>
        <v>Both21Greater Fresno AreaAverage Event Day0</v>
      </c>
      <c r="G3294" s="23">
        <v>2.6201127999999998</v>
      </c>
      <c r="H3294">
        <v>9582.125</v>
      </c>
      <c r="I3294">
        <v>93.937079999999995</v>
      </c>
      <c r="J3294">
        <v>1.3920800000000001E-2</v>
      </c>
      <c r="N3294" s="1"/>
    </row>
    <row r="3295" spans="1:14" x14ac:dyDescent="0.25">
      <c r="A3295" t="s">
        <v>52</v>
      </c>
      <c r="B3295">
        <v>21</v>
      </c>
      <c r="C3295" s="1" t="s">
        <v>44</v>
      </c>
      <c r="D3295" s="1" t="s">
        <v>36</v>
      </c>
      <c r="E3295">
        <v>1</v>
      </c>
      <c r="F3295" t="str">
        <f t="shared" si="51"/>
        <v>Both21Greater Fresno AreaAverage Event Day1</v>
      </c>
      <c r="G3295" s="23">
        <v>2.8673213999999998</v>
      </c>
      <c r="H3295">
        <v>9582.125</v>
      </c>
      <c r="I3295">
        <v>93.937079999999995</v>
      </c>
      <c r="J3295">
        <v>1.3920800000000001E-2</v>
      </c>
      <c r="N3295" s="1"/>
    </row>
    <row r="3296" spans="1:14" x14ac:dyDescent="0.25">
      <c r="A3296" t="s">
        <v>52</v>
      </c>
      <c r="B3296">
        <v>21</v>
      </c>
      <c r="C3296" s="1" t="s">
        <v>45</v>
      </c>
      <c r="D3296" s="1">
        <v>41456</v>
      </c>
      <c r="E3296">
        <v>0</v>
      </c>
      <c r="F3296" t="str">
        <f t="shared" si="51"/>
        <v>Both21Humboldt414560</v>
      </c>
      <c r="G3296" s="23">
        <v>1.7073297999999999</v>
      </c>
      <c r="H3296">
        <v>1123</v>
      </c>
      <c r="I3296">
        <v>80.410809999999998</v>
      </c>
      <c r="J3296">
        <v>9.8067100000000004E-2</v>
      </c>
      <c r="N3296" s="1"/>
    </row>
    <row r="3297" spans="1:14" x14ac:dyDescent="0.25">
      <c r="A3297" t="s">
        <v>52</v>
      </c>
      <c r="B3297">
        <v>21</v>
      </c>
      <c r="C3297" s="1" t="s">
        <v>45</v>
      </c>
      <c r="D3297" s="1">
        <v>41456</v>
      </c>
      <c r="E3297">
        <v>1</v>
      </c>
      <c r="F3297" t="str">
        <f t="shared" si="51"/>
        <v>Both21Humboldt414561</v>
      </c>
      <c r="G3297" s="23">
        <v>1.9954384000000001</v>
      </c>
      <c r="H3297">
        <v>1123</v>
      </c>
      <c r="I3297">
        <v>80.410809999999998</v>
      </c>
      <c r="J3297">
        <v>9.8067100000000004E-2</v>
      </c>
      <c r="N3297" s="1"/>
    </row>
    <row r="3298" spans="1:14" x14ac:dyDescent="0.25">
      <c r="A3298" t="s">
        <v>52</v>
      </c>
      <c r="B3298">
        <v>21</v>
      </c>
      <c r="C3298" s="1" t="s">
        <v>45</v>
      </c>
      <c r="D3298" s="1">
        <v>41457</v>
      </c>
      <c r="E3298">
        <v>0</v>
      </c>
      <c r="F3298" t="str">
        <f t="shared" si="51"/>
        <v>Both21Humboldt414570</v>
      </c>
      <c r="G3298" s="23">
        <v>1.9273499000000001</v>
      </c>
      <c r="H3298">
        <v>1130</v>
      </c>
      <c r="I3298">
        <v>79.433949999999996</v>
      </c>
      <c r="J3298">
        <v>0.1068872</v>
      </c>
      <c r="N3298" s="1"/>
    </row>
    <row r="3299" spans="1:14" x14ac:dyDescent="0.25">
      <c r="A3299" t="s">
        <v>52</v>
      </c>
      <c r="B3299">
        <v>21</v>
      </c>
      <c r="C3299" s="1" t="s">
        <v>45</v>
      </c>
      <c r="D3299" s="1">
        <v>41457</v>
      </c>
      <c r="E3299">
        <v>1</v>
      </c>
      <c r="F3299" t="str">
        <f t="shared" si="51"/>
        <v>Both21Humboldt414571</v>
      </c>
      <c r="G3299" s="23">
        <v>2.1867698</v>
      </c>
      <c r="H3299">
        <v>1130</v>
      </c>
      <c r="I3299">
        <v>79.433949999999996</v>
      </c>
      <c r="J3299">
        <v>0.1068872</v>
      </c>
      <c r="N3299" s="1"/>
    </row>
    <row r="3300" spans="1:14" x14ac:dyDescent="0.25">
      <c r="A3300" t="s">
        <v>52</v>
      </c>
      <c r="B3300">
        <v>21</v>
      </c>
      <c r="C3300" s="1" t="s">
        <v>45</v>
      </c>
      <c r="D3300" s="1">
        <v>41432</v>
      </c>
      <c r="E3300">
        <v>0</v>
      </c>
      <c r="F3300" t="str">
        <f t="shared" si="51"/>
        <v>Both21Humboldt414320</v>
      </c>
      <c r="G3300" s="23">
        <v>1.5887926000000001</v>
      </c>
      <c r="H3300">
        <v>1077</v>
      </c>
      <c r="I3300">
        <v>81.097830000000002</v>
      </c>
      <c r="J3300">
        <v>9.9008600000000002E-2</v>
      </c>
      <c r="N3300" s="1"/>
    </row>
    <row r="3301" spans="1:14" x14ac:dyDescent="0.25">
      <c r="A3301" t="s">
        <v>52</v>
      </c>
      <c r="B3301">
        <v>21</v>
      </c>
      <c r="C3301" s="1" t="s">
        <v>45</v>
      </c>
      <c r="D3301" s="1">
        <v>41432</v>
      </c>
      <c r="E3301">
        <v>1</v>
      </c>
      <c r="F3301" t="str">
        <f t="shared" si="51"/>
        <v>Both21Humboldt414321</v>
      </c>
      <c r="G3301" s="23">
        <v>1.7454939</v>
      </c>
      <c r="H3301">
        <v>1077</v>
      </c>
      <c r="I3301">
        <v>81.097830000000002</v>
      </c>
      <c r="J3301">
        <v>9.9008600000000002E-2</v>
      </c>
      <c r="N3301" s="1"/>
    </row>
    <row r="3302" spans="1:14" x14ac:dyDescent="0.25">
      <c r="A3302" t="s">
        <v>52</v>
      </c>
      <c r="B3302">
        <v>21</v>
      </c>
      <c r="C3302" s="1" t="s">
        <v>45</v>
      </c>
      <c r="D3302" s="1">
        <v>41526</v>
      </c>
      <c r="E3302">
        <v>0</v>
      </c>
      <c r="F3302" t="str">
        <f t="shared" si="51"/>
        <v>Both21Humboldt415260</v>
      </c>
      <c r="G3302" s="23">
        <v>1.5176704000000001</v>
      </c>
      <c r="H3302">
        <v>1146</v>
      </c>
      <c r="I3302">
        <v>75.697289999999995</v>
      </c>
      <c r="J3302">
        <v>8.7858599999999995E-2</v>
      </c>
      <c r="N3302" s="1"/>
    </row>
    <row r="3303" spans="1:14" x14ac:dyDescent="0.25">
      <c r="A3303" t="s">
        <v>52</v>
      </c>
      <c r="B3303">
        <v>21</v>
      </c>
      <c r="C3303" s="1" t="s">
        <v>45</v>
      </c>
      <c r="D3303" s="1">
        <v>41526</v>
      </c>
      <c r="E3303">
        <v>1</v>
      </c>
      <c r="F3303" t="str">
        <f t="shared" si="51"/>
        <v>Both21Humboldt415261</v>
      </c>
      <c r="G3303" s="23">
        <v>1.6548092999999999</v>
      </c>
      <c r="H3303">
        <v>1146</v>
      </c>
      <c r="I3303">
        <v>75.697289999999995</v>
      </c>
      <c r="J3303">
        <v>8.7858599999999995E-2</v>
      </c>
      <c r="N3303" s="1"/>
    </row>
    <row r="3304" spans="1:14" x14ac:dyDescent="0.25">
      <c r="A3304" t="s">
        <v>52</v>
      </c>
      <c r="B3304">
        <v>21</v>
      </c>
      <c r="C3304" s="1" t="s">
        <v>45</v>
      </c>
      <c r="D3304" s="1">
        <v>41527</v>
      </c>
      <c r="E3304">
        <v>0</v>
      </c>
      <c r="F3304" t="str">
        <f t="shared" si="51"/>
        <v>Both21Humboldt415270</v>
      </c>
      <c r="G3304" s="23">
        <v>1.3872298999999999</v>
      </c>
      <c r="H3304">
        <v>1145</v>
      </c>
      <c r="I3304">
        <v>66.077200000000005</v>
      </c>
      <c r="J3304">
        <v>7.7310100000000007E-2</v>
      </c>
      <c r="N3304" s="1"/>
    </row>
    <row r="3305" spans="1:14" x14ac:dyDescent="0.25">
      <c r="A3305" t="s">
        <v>52</v>
      </c>
      <c r="B3305">
        <v>21</v>
      </c>
      <c r="C3305" s="1" t="s">
        <v>45</v>
      </c>
      <c r="D3305" s="1">
        <v>41527</v>
      </c>
      <c r="E3305">
        <v>1</v>
      </c>
      <c r="F3305" t="str">
        <f t="shared" si="51"/>
        <v>Both21Humboldt415271</v>
      </c>
      <c r="G3305" s="23">
        <v>1.3737307999999999</v>
      </c>
      <c r="H3305">
        <v>1145</v>
      </c>
      <c r="I3305">
        <v>66.077200000000005</v>
      </c>
      <c r="J3305">
        <v>7.7310100000000007E-2</v>
      </c>
      <c r="N3305" s="1"/>
    </row>
    <row r="3306" spans="1:14" x14ac:dyDescent="0.25">
      <c r="A3306" t="s">
        <v>52</v>
      </c>
      <c r="B3306">
        <v>21</v>
      </c>
      <c r="C3306" s="1" t="s">
        <v>45</v>
      </c>
      <c r="D3306" s="1">
        <v>41505</v>
      </c>
      <c r="E3306">
        <v>0</v>
      </c>
      <c r="F3306" t="str">
        <f t="shared" si="51"/>
        <v>Both21Humboldt415050</v>
      </c>
      <c r="G3306" s="23">
        <v>1.5261956999999999</v>
      </c>
      <c r="H3306">
        <v>1142</v>
      </c>
      <c r="I3306">
        <v>78.960909999999998</v>
      </c>
      <c r="J3306">
        <v>8.7002999999999997E-2</v>
      </c>
      <c r="N3306" s="1"/>
    </row>
    <row r="3307" spans="1:14" x14ac:dyDescent="0.25">
      <c r="A3307" t="s">
        <v>52</v>
      </c>
      <c r="B3307">
        <v>21</v>
      </c>
      <c r="C3307" s="1" t="s">
        <v>45</v>
      </c>
      <c r="D3307" s="1">
        <v>41505</v>
      </c>
      <c r="E3307">
        <v>1</v>
      </c>
      <c r="F3307" t="str">
        <f t="shared" si="51"/>
        <v>Both21Humboldt415051</v>
      </c>
      <c r="G3307" s="23">
        <v>1.6698550999999999</v>
      </c>
      <c r="H3307">
        <v>1142</v>
      </c>
      <c r="I3307">
        <v>78.960909999999998</v>
      </c>
      <c r="J3307">
        <v>8.7002999999999997E-2</v>
      </c>
      <c r="N3307" s="1"/>
    </row>
    <row r="3308" spans="1:14" x14ac:dyDescent="0.25">
      <c r="A3308" t="s">
        <v>52</v>
      </c>
      <c r="B3308">
        <v>21</v>
      </c>
      <c r="C3308" s="1" t="s">
        <v>45</v>
      </c>
      <c r="D3308" s="1">
        <v>41474</v>
      </c>
      <c r="E3308">
        <v>0</v>
      </c>
      <c r="F3308" t="str">
        <f t="shared" si="51"/>
        <v>Both21Humboldt414740</v>
      </c>
      <c r="G3308" s="23">
        <v>1.5786471</v>
      </c>
      <c r="H3308">
        <v>1136</v>
      </c>
      <c r="I3308">
        <v>78.100089999999994</v>
      </c>
      <c r="J3308">
        <v>8.9878299999999994E-2</v>
      </c>
      <c r="N3308" s="1"/>
    </row>
    <row r="3309" spans="1:14" x14ac:dyDescent="0.25">
      <c r="A3309" t="s">
        <v>52</v>
      </c>
      <c r="B3309">
        <v>21</v>
      </c>
      <c r="C3309" s="1" t="s">
        <v>45</v>
      </c>
      <c r="D3309" s="1">
        <v>41474</v>
      </c>
      <c r="E3309">
        <v>1</v>
      </c>
      <c r="F3309" t="str">
        <f t="shared" si="51"/>
        <v>Both21Humboldt414741</v>
      </c>
      <c r="G3309" s="23">
        <v>1.6903006</v>
      </c>
      <c r="H3309">
        <v>1136</v>
      </c>
      <c r="I3309">
        <v>78.100089999999994</v>
      </c>
      <c r="J3309">
        <v>8.9878299999999994E-2</v>
      </c>
      <c r="N3309" s="1"/>
    </row>
    <row r="3310" spans="1:14" x14ac:dyDescent="0.25">
      <c r="A3310" t="s">
        <v>52</v>
      </c>
      <c r="B3310">
        <v>21</v>
      </c>
      <c r="C3310" s="1" t="s">
        <v>45</v>
      </c>
      <c r="D3310" s="1">
        <v>41453</v>
      </c>
      <c r="E3310">
        <v>0</v>
      </c>
      <c r="F3310" t="str">
        <f t="shared" si="51"/>
        <v>Both21Humboldt414530</v>
      </c>
      <c r="G3310" s="23">
        <v>1.5511885000000001</v>
      </c>
      <c r="H3310">
        <v>1121</v>
      </c>
      <c r="I3310">
        <v>80.307789999999997</v>
      </c>
      <c r="J3310">
        <v>9.0962699999999994E-2</v>
      </c>
      <c r="N3310" s="1"/>
    </row>
    <row r="3311" spans="1:14" x14ac:dyDescent="0.25">
      <c r="A3311" t="s">
        <v>52</v>
      </c>
      <c r="B3311">
        <v>21</v>
      </c>
      <c r="C3311" s="1" t="s">
        <v>45</v>
      </c>
      <c r="D3311" s="1">
        <v>41453</v>
      </c>
      <c r="E3311">
        <v>1</v>
      </c>
      <c r="F3311" t="str">
        <f t="shared" si="51"/>
        <v>Both21Humboldt414531</v>
      </c>
      <c r="G3311" s="23">
        <v>1.6539870000000001</v>
      </c>
      <c r="H3311">
        <v>1121</v>
      </c>
      <c r="I3311">
        <v>80.307789999999997</v>
      </c>
      <c r="J3311">
        <v>9.0962699999999994E-2</v>
      </c>
      <c r="N3311" s="1"/>
    </row>
    <row r="3312" spans="1:14" x14ac:dyDescent="0.25">
      <c r="A3312" t="s">
        <v>52</v>
      </c>
      <c r="B3312">
        <v>21</v>
      </c>
      <c r="C3312" s="1" t="s">
        <v>45</v>
      </c>
      <c r="D3312" s="1" t="s">
        <v>36</v>
      </c>
      <c r="E3312">
        <v>0</v>
      </c>
      <c r="F3312" t="str">
        <f t="shared" si="51"/>
        <v>Both21HumboldtAverage Event Day0</v>
      </c>
      <c r="G3312" s="23">
        <v>1.5981519</v>
      </c>
      <c r="H3312">
        <v>1127.5</v>
      </c>
      <c r="I3312">
        <v>77.471649999999997</v>
      </c>
      <c r="J3312">
        <v>3.30919E-2</v>
      </c>
      <c r="N3312" s="1"/>
    </row>
    <row r="3313" spans="1:14" x14ac:dyDescent="0.25">
      <c r="A3313" t="s">
        <v>52</v>
      </c>
      <c r="B3313">
        <v>21</v>
      </c>
      <c r="C3313" s="1" t="s">
        <v>45</v>
      </c>
      <c r="D3313" s="1" t="s">
        <v>36</v>
      </c>
      <c r="E3313">
        <v>1</v>
      </c>
      <c r="F3313" t="str">
        <f t="shared" si="51"/>
        <v>Both21HumboldtAverage Event Day1</v>
      </c>
      <c r="G3313" s="23">
        <v>1.7452908</v>
      </c>
      <c r="H3313">
        <v>1127.5</v>
      </c>
      <c r="I3313">
        <v>77.471649999999997</v>
      </c>
      <c r="J3313">
        <v>3.30919E-2</v>
      </c>
      <c r="N3313" s="1"/>
    </row>
    <row r="3314" spans="1:14" x14ac:dyDescent="0.25">
      <c r="A3314" t="s">
        <v>52</v>
      </c>
      <c r="B3314">
        <v>21</v>
      </c>
      <c r="C3314" s="1" t="s">
        <v>4</v>
      </c>
      <c r="D3314" s="1">
        <v>41456</v>
      </c>
      <c r="E3314">
        <v>0</v>
      </c>
      <c r="F3314" t="str">
        <f t="shared" si="51"/>
        <v>Both21Kern414560</v>
      </c>
      <c r="G3314" s="23">
        <v>2.7947609</v>
      </c>
      <c r="H3314">
        <v>8713</v>
      </c>
      <c r="I3314">
        <v>99</v>
      </c>
      <c r="J3314">
        <v>3.7180299999999999E-2</v>
      </c>
      <c r="N3314" s="1"/>
    </row>
    <row r="3315" spans="1:14" x14ac:dyDescent="0.25">
      <c r="A3315" t="s">
        <v>52</v>
      </c>
      <c r="B3315">
        <v>21</v>
      </c>
      <c r="C3315" s="1" t="s">
        <v>4</v>
      </c>
      <c r="D3315" s="1">
        <v>41456</v>
      </c>
      <c r="E3315">
        <v>1</v>
      </c>
      <c r="F3315" t="str">
        <f t="shared" si="51"/>
        <v>Both21Kern414561</v>
      </c>
      <c r="G3315" s="23">
        <v>2.9490029</v>
      </c>
      <c r="H3315">
        <v>8713</v>
      </c>
      <c r="I3315">
        <v>99</v>
      </c>
      <c r="J3315">
        <v>3.7180299999999999E-2</v>
      </c>
      <c r="N3315" s="1"/>
    </row>
    <row r="3316" spans="1:14" x14ac:dyDescent="0.25">
      <c r="A3316" t="s">
        <v>52</v>
      </c>
      <c r="B3316">
        <v>21</v>
      </c>
      <c r="C3316" s="1" t="s">
        <v>4</v>
      </c>
      <c r="D3316" s="1">
        <v>41457</v>
      </c>
      <c r="E3316">
        <v>0</v>
      </c>
      <c r="F3316" t="str">
        <f t="shared" si="51"/>
        <v>Both21Kern414570</v>
      </c>
      <c r="G3316" s="23">
        <v>3.0148625</v>
      </c>
      <c r="H3316">
        <v>8714</v>
      </c>
      <c r="I3316">
        <v>100</v>
      </c>
      <c r="J3316">
        <v>3.9824199999999997E-2</v>
      </c>
      <c r="N3316" s="1"/>
    </row>
    <row r="3317" spans="1:14" x14ac:dyDescent="0.25">
      <c r="A3317" t="s">
        <v>52</v>
      </c>
      <c r="B3317">
        <v>21</v>
      </c>
      <c r="C3317" s="1" t="s">
        <v>4</v>
      </c>
      <c r="D3317" s="1">
        <v>41457</v>
      </c>
      <c r="E3317">
        <v>1</v>
      </c>
      <c r="F3317" t="str">
        <f t="shared" si="51"/>
        <v>Both21Kern414571</v>
      </c>
      <c r="G3317" s="23">
        <v>3.2113953</v>
      </c>
      <c r="H3317">
        <v>8714</v>
      </c>
      <c r="I3317">
        <v>100</v>
      </c>
      <c r="J3317">
        <v>3.9824199999999997E-2</v>
      </c>
      <c r="N3317" s="1"/>
    </row>
    <row r="3318" spans="1:14" x14ac:dyDescent="0.25">
      <c r="A3318" t="s">
        <v>52</v>
      </c>
      <c r="B3318">
        <v>21</v>
      </c>
      <c r="C3318" s="1" t="s">
        <v>4</v>
      </c>
      <c r="D3318" s="1">
        <v>41432</v>
      </c>
      <c r="E3318">
        <v>0</v>
      </c>
      <c r="F3318" t="str">
        <f t="shared" si="51"/>
        <v>Both21Kern414320</v>
      </c>
      <c r="G3318" s="23">
        <v>2.4583848000000001</v>
      </c>
      <c r="H3318">
        <v>8671</v>
      </c>
      <c r="I3318">
        <v>94.5</v>
      </c>
      <c r="J3318">
        <v>3.6334699999999998E-2</v>
      </c>
      <c r="N3318" s="1"/>
    </row>
    <row r="3319" spans="1:14" x14ac:dyDescent="0.25">
      <c r="A3319" t="s">
        <v>52</v>
      </c>
      <c r="B3319">
        <v>21</v>
      </c>
      <c r="C3319" s="1" t="s">
        <v>4</v>
      </c>
      <c r="D3319" s="1">
        <v>41432</v>
      </c>
      <c r="E3319">
        <v>1</v>
      </c>
      <c r="F3319" t="str">
        <f t="shared" si="51"/>
        <v>Both21Kern414321</v>
      </c>
      <c r="G3319" s="23">
        <v>2.6050442</v>
      </c>
      <c r="H3319">
        <v>8671</v>
      </c>
      <c r="I3319">
        <v>94.5</v>
      </c>
      <c r="J3319">
        <v>3.6334699999999998E-2</v>
      </c>
      <c r="N3319" s="1"/>
    </row>
    <row r="3320" spans="1:14" x14ac:dyDescent="0.25">
      <c r="A3320" t="s">
        <v>52</v>
      </c>
      <c r="B3320">
        <v>21</v>
      </c>
      <c r="C3320" s="1" t="s">
        <v>4</v>
      </c>
      <c r="D3320" s="1">
        <v>41526</v>
      </c>
      <c r="E3320">
        <v>0</v>
      </c>
      <c r="F3320" t="str">
        <f t="shared" si="51"/>
        <v>Both21Kern415260</v>
      </c>
      <c r="G3320" s="23">
        <v>2.3585883000000001</v>
      </c>
      <c r="H3320">
        <v>8704</v>
      </c>
      <c r="I3320">
        <v>89.5</v>
      </c>
      <c r="J3320">
        <v>3.33414E-2</v>
      </c>
      <c r="N3320" s="1"/>
    </row>
    <row r="3321" spans="1:14" x14ac:dyDescent="0.25">
      <c r="A3321" t="s">
        <v>52</v>
      </c>
      <c r="B3321">
        <v>21</v>
      </c>
      <c r="C3321" s="1" t="s">
        <v>4</v>
      </c>
      <c r="D3321" s="1">
        <v>41526</v>
      </c>
      <c r="E3321">
        <v>1</v>
      </c>
      <c r="F3321" t="str">
        <f t="shared" si="51"/>
        <v>Both21Kern415261</v>
      </c>
      <c r="G3321" s="23">
        <v>2.5335983</v>
      </c>
      <c r="H3321">
        <v>8704</v>
      </c>
      <c r="I3321">
        <v>89.5</v>
      </c>
      <c r="J3321">
        <v>3.33414E-2</v>
      </c>
      <c r="N3321" s="1"/>
    </row>
    <row r="3322" spans="1:14" x14ac:dyDescent="0.25">
      <c r="A3322" t="s">
        <v>52</v>
      </c>
      <c r="B3322">
        <v>21</v>
      </c>
      <c r="C3322" s="1" t="s">
        <v>4</v>
      </c>
      <c r="D3322" s="1">
        <v>41527</v>
      </c>
      <c r="E3322">
        <v>0</v>
      </c>
      <c r="F3322" t="str">
        <f t="shared" si="51"/>
        <v>Both21Kern415270</v>
      </c>
      <c r="G3322" s="23">
        <v>2.2407487000000001</v>
      </c>
      <c r="H3322">
        <v>8703</v>
      </c>
      <c r="I3322">
        <v>87.5</v>
      </c>
      <c r="J3322">
        <v>3.2198200000000003E-2</v>
      </c>
      <c r="N3322" s="1"/>
    </row>
    <row r="3323" spans="1:14" x14ac:dyDescent="0.25">
      <c r="A3323" t="s">
        <v>52</v>
      </c>
      <c r="B3323">
        <v>21</v>
      </c>
      <c r="C3323" s="1" t="s">
        <v>4</v>
      </c>
      <c r="D3323" s="1">
        <v>41527</v>
      </c>
      <c r="E3323">
        <v>1</v>
      </c>
      <c r="F3323" t="str">
        <f t="shared" si="51"/>
        <v>Both21Kern415271</v>
      </c>
      <c r="G3323" s="23">
        <v>2.4168788000000001</v>
      </c>
      <c r="H3323">
        <v>8703</v>
      </c>
      <c r="I3323">
        <v>87.5</v>
      </c>
      <c r="J3323">
        <v>3.2198200000000003E-2</v>
      </c>
      <c r="N3323" s="1"/>
    </row>
    <row r="3324" spans="1:14" x14ac:dyDescent="0.25">
      <c r="A3324" t="s">
        <v>52</v>
      </c>
      <c r="B3324">
        <v>21</v>
      </c>
      <c r="C3324" s="1" t="s">
        <v>4</v>
      </c>
      <c r="D3324" s="1">
        <v>41505</v>
      </c>
      <c r="E3324">
        <v>0</v>
      </c>
      <c r="F3324" t="str">
        <f t="shared" si="51"/>
        <v>Both21Kern415050</v>
      </c>
      <c r="G3324" s="23">
        <v>2.7504659999999999</v>
      </c>
      <c r="H3324">
        <v>8701</v>
      </c>
      <c r="I3324">
        <v>90</v>
      </c>
      <c r="J3324">
        <v>3.6983599999999998E-2</v>
      </c>
      <c r="N3324" s="1"/>
    </row>
    <row r="3325" spans="1:14" x14ac:dyDescent="0.25">
      <c r="A3325" t="s">
        <v>52</v>
      </c>
      <c r="B3325">
        <v>21</v>
      </c>
      <c r="C3325" s="1" t="s">
        <v>4</v>
      </c>
      <c r="D3325" s="1">
        <v>41505</v>
      </c>
      <c r="E3325">
        <v>1</v>
      </c>
      <c r="F3325" t="str">
        <f t="shared" si="51"/>
        <v>Both21Kern415051</v>
      </c>
      <c r="G3325" s="23">
        <v>2.9732585999999999</v>
      </c>
      <c r="H3325">
        <v>8701</v>
      </c>
      <c r="I3325">
        <v>90</v>
      </c>
      <c r="J3325">
        <v>3.6983599999999998E-2</v>
      </c>
      <c r="N3325" s="1"/>
    </row>
    <row r="3326" spans="1:14" x14ac:dyDescent="0.25">
      <c r="A3326" t="s">
        <v>52</v>
      </c>
      <c r="B3326">
        <v>21</v>
      </c>
      <c r="C3326" s="1" t="s">
        <v>4</v>
      </c>
      <c r="D3326" s="1">
        <v>41474</v>
      </c>
      <c r="E3326">
        <v>0</v>
      </c>
      <c r="F3326" t="str">
        <f t="shared" si="51"/>
        <v>Both21Kern414740</v>
      </c>
      <c r="G3326" s="23">
        <v>2.3258534000000002</v>
      </c>
      <c r="H3326">
        <v>8697</v>
      </c>
      <c r="I3326">
        <v>95</v>
      </c>
      <c r="J3326">
        <v>3.3974499999999998E-2</v>
      </c>
      <c r="N3326" s="1"/>
    </row>
    <row r="3327" spans="1:14" x14ac:dyDescent="0.25">
      <c r="A3327" t="s">
        <v>52</v>
      </c>
      <c r="B3327">
        <v>21</v>
      </c>
      <c r="C3327" s="1" t="s">
        <v>4</v>
      </c>
      <c r="D3327" s="1">
        <v>41474</v>
      </c>
      <c r="E3327">
        <v>1</v>
      </c>
      <c r="F3327" t="str">
        <f t="shared" si="51"/>
        <v>Both21Kern414741</v>
      </c>
      <c r="G3327" s="23">
        <v>2.5356181000000002</v>
      </c>
      <c r="H3327">
        <v>8697</v>
      </c>
      <c r="I3327">
        <v>95</v>
      </c>
      <c r="J3327">
        <v>3.3974499999999998E-2</v>
      </c>
      <c r="N3327" s="1"/>
    </row>
    <row r="3328" spans="1:14" x14ac:dyDescent="0.25">
      <c r="A3328" t="s">
        <v>52</v>
      </c>
      <c r="B3328">
        <v>21</v>
      </c>
      <c r="C3328" s="1" t="s">
        <v>4</v>
      </c>
      <c r="D3328" s="1">
        <v>41453</v>
      </c>
      <c r="E3328">
        <v>0</v>
      </c>
      <c r="F3328" t="str">
        <f t="shared" si="51"/>
        <v>Both21Kern414530</v>
      </c>
      <c r="G3328" s="23">
        <v>2.6932849999999999</v>
      </c>
      <c r="H3328">
        <v>8706</v>
      </c>
      <c r="I3328">
        <v>98.5</v>
      </c>
      <c r="J3328">
        <v>3.8158499999999998E-2</v>
      </c>
      <c r="N3328" s="1"/>
    </row>
    <row r="3329" spans="1:14" x14ac:dyDescent="0.25">
      <c r="A3329" t="s">
        <v>52</v>
      </c>
      <c r="B3329">
        <v>21</v>
      </c>
      <c r="C3329" s="1" t="s">
        <v>4</v>
      </c>
      <c r="D3329" s="1">
        <v>41453</v>
      </c>
      <c r="E3329">
        <v>1</v>
      </c>
      <c r="F3329" t="str">
        <f t="shared" si="51"/>
        <v>Both21Kern414531</v>
      </c>
      <c r="G3329" s="23">
        <v>2.8721100000000002</v>
      </c>
      <c r="H3329">
        <v>8706</v>
      </c>
      <c r="I3329">
        <v>98.5</v>
      </c>
      <c r="J3329">
        <v>3.8158499999999998E-2</v>
      </c>
      <c r="N3329" s="1"/>
    </row>
    <row r="3330" spans="1:14" x14ac:dyDescent="0.25">
      <c r="A3330" t="s">
        <v>52</v>
      </c>
      <c r="B3330">
        <v>21</v>
      </c>
      <c r="C3330" s="1" t="s">
        <v>4</v>
      </c>
      <c r="D3330" s="1" t="s">
        <v>36</v>
      </c>
      <c r="E3330">
        <v>0</v>
      </c>
      <c r="F3330" t="str">
        <f t="shared" si="51"/>
        <v>Both21KernAverage Event Day0</v>
      </c>
      <c r="G3330" s="23">
        <v>2.5812564</v>
      </c>
      <c r="H3330">
        <v>8701.125</v>
      </c>
      <c r="I3330">
        <v>94.26276</v>
      </c>
      <c r="J3330">
        <v>1.2912099999999999E-2</v>
      </c>
      <c r="N3330" s="1"/>
    </row>
    <row r="3331" spans="1:14" x14ac:dyDescent="0.25">
      <c r="A3331" t="s">
        <v>52</v>
      </c>
      <c r="B3331">
        <v>21</v>
      </c>
      <c r="C3331" s="1" t="s">
        <v>4</v>
      </c>
      <c r="D3331" s="1" t="s">
        <v>36</v>
      </c>
      <c r="E3331">
        <v>1</v>
      </c>
      <c r="F3331" t="str">
        <f t="shared" ref="F3331:F3394" si="52">CONCATENATE(A3331,B3331,C3331,D3331,E3331)</f>
        <v>Both21KernAverage Event Day1</v>
      </c>
      <c r="G3331" s="23">
        <v>2.7627278</v>
      </c>
      <c r="H3331">
        <v>8701.125</v>
      </c>
      <c r="I3331">
        <v>94.26276</v>
      </c>
      <c r="J3331">
        <v>1.2912099999999999E-2</v>
      </c>
      <c r="N3331" s="1"/>
    </row>
    <row r="3332" spans="1:14" x14ac:dyDescent="0.25">
      <c r="A3332" t="s">
        <v>52</v>
      </c>
      <c r="B3332">
        <v>21</v>
      </c>
      <c r="C3332" s="1" t="s">
        <v>46</v>
      </c>
      <c r="D3332" s="1">
        <v>41456</v>
      </c>
      <c r="E3332">
        <v>0</v>
      </c>
      <c r="F3332" t="str">
        <f t="shared" si="52"/>
        <v>Both21North Coast and North Bay414560</v>
      </c>
      <c r="G3332" s="23">
        <v>1.4627218</v>
      </c>
      <c r="H3332">
        <v>5241</v>
      </c>
      <c r="I3332">
        <v>76.159890000000004</v>
      </c>
      <c r="J3332">
        <v>4.2743900000000001E-2</v>
      </c>
      <c r="N3332" s="1"/>
    </row>
    <row r="3333" spans="1:14" x14ac:dyDescent="0.25">
      <c r="A3333" t="s">
        <v>52</v>
      </c>
      <c r="B3333">
        <v>21</v>
      </c>
      <c r="C3333" s="1" t="s">
        <v>46</v>
      </c>
      <c r="D3333" s="1">
        <v>41456</v>
      </c>
      <c r="E3333">
        <v>1</v>
      </c>
      <c r="F3333" t="str">
        <f t="shared" si="52"/>
        <v>Both21North Coast and North Bay414561</v>
      </c>
      <c r="G3333" s="23">
        <v>1.6488847</v>
      </c>
      <c r="H3333">
        <v>5241</v>
      </c>
      <c r="I3333">
        <v>76.159890000000004</v>
      </c>
      <c r="J3333">
        <v>4.2743900000000001E-2</v>
      </c>
      <c r="N3333" s="1"/>
    </row>
    <row r="3334" spans="1:14" x14ac:dyDescent="0.25">
      <c r="A3334" t="s">
        <v>52</v>
      </c>
      <c r="B3334">
        <v>21</v>
      </c>
      <c r="C3334" s="1" t="s">
        <v>46</v>
      </c>
      <c r="D3334" s="1">
        <v>41457</v>
      </c>
      <c r="E3334">
        <v>0</v>
      </c>
      <c r="F3334" t="str">
        <f t="shared" si="52"/>
        <v>Both21North Coast and North Bay414570</v>
      </c>
      <c r="G3334" s="23">
        <v>1.1386769999999999</v>
      </c>
      <c r="H3334">
        <v>5245</v>
      </c>
      <c r="I3334">
        <v>66.552890000000005</v>
      </c>
      <c r="J3334">
        <v>3.1858299999999999E-2</v>
      </c>
      <c r="N3334" s="1"/>
    </row>
    <row r="3335" spans="1:14" x14ac:dyDescent="0.25">
      <c r="A3335" t="s">
        <v>52</v>
      </c>
      <c r="B3335">
        <v>21</v>
      </c>
      <c r="C3335" s="1" t="s">
        <v>46</v>
      </c>
      <c r="D3335" s="1">
        <v>41457</v>
      </c>
      <c r="E3335">
        <v>1</v>
      </c>
      <c r="F3335" t="str">
        <f t="shared" si="52"/>
        <v>Both21North Coast and North Bay414571</v>
      </c>
      <c r="G3335" s="23">
        <v>1.1646848999999999</v>
      </c>
      <c r="H3335">
        <v>5245</v>
      </c>
      <c r="I3335">
        <v>66.552890000000005</v>
      </c>
      <c r="J3335">
        <v>3.1858299999999999E-2</v>
      </c>
      <c r="N3335" s="1"/>
    </row>
    <row r="3336" spans="1:14" x14ac:dyDescent="0.25">
      <c r="A3336" t="s">
        <v>52</v>
      </c>
      <c r="B3336">
        <v>21</v>
      </c>
      <c r="C3336" s="1" t="s">
        <v>46</v>
      </c>
      <c r="D3336" s="1">
        <v>41432</v>
      </c>
      <c r="E3336">
        <v>0</v>
      </c>
      <c r="F3336" t="str">
        <f t="shared" si="52"/>
        <v>Both21North Coast and North Bay414320</v>
      </c>
      <c r="G3336" s="23">
        <v>1.1937788</v>
      </c>
      <c r="H3336">
        <v>5129</v>
      </c>
      <c r="I3336">
        <v>76.474789999999999</v>
      </c>
      <c r="J3336">
        <v>3.6197600000000003E-2</v>
      </c>
      <c r="N3336" s="1"/>
    </row>
    <row r="3337" spans="1:14" x14ac:dyDescent="0.25">
      <c r="A3337" t="s">
        <v>52</v>
      </c>
      <c r="B3337">
        <v>21</v>
      </c>
      <c r="C3337" s="1" t="s">
        <v>46</v>
      </c>
      <c r="D3337" s="1">
        <v>41432</v>
      </c>
      <c r="E3337">
        <v>1</v>
      </c>
      <c r="F3337" t="str">
        <f t="shared" si="52"/>
        <v>Both21North Coast and North Bay414321</v>
      </c>
      <c r="G3337" s="23">
        <v>1.2176916</v>
      </c>
      <c r="H3337">
        <v>5129</v>
      </c>
      <c r="I3337">
        <v>76.474789999999999</v>
      </c>
      <c r="J3337">
        <v>3.6197600000000003E-2</v>
      </c>
      <c r="N3337" s="1"/>
    </row>
    <row r="3338" spans="1:14" x14ac:dyDescent="0.25">
      <c r="A3338" t="s">
        <v>52</v>
      </c>
      <c r="B3338">
        <v>21</v>
      </c>
      <c r="C3338" s="1" t="s">
        <v>46</v>
      </c>
      <c r="D3338" s="1">
        <v>41526</v>
      </c>
      <c r="E3338">
        <v>0</v>
      </c>
      <c r="F3338" t="str">
        <f t="shared" si="52"/>
        <v>Both21North Coast and North Bay415260</v>
      </c>
      <c r="G3338" s="23">
        <v>1.2363592000000001</v>
      </c>
      <c r="H3338">
        <v>5291</v>
      </c>
      <c r="I3338">
        <v>67.150999999999996</v>
      </c>
      <c r="J3338">
        <v>3.2033600000000002E-2</v>
      </c>
      <c r="N3338" s="1"/>
    </row>
    <row r="3339" spans="1:14" x14ac:dyDescent="0.25">
      <c r="A3339" t="s">
        <v>52</v>
      </c>
      <c r="B3339">
        <v>21</v>
      </c>
      <c r="C3339" s="1" t="s">
        <v>46</v>
      </c>
      <c r="D3339" s="1">
        <v>41526</v>
      </c>
      <c r="E3339">
        <v>1</v>
      </c>
      <c r="F3339" t="str">
        <f t="shared" si="52"/>
        <v>Both21North Coast and North Bay415261</v>
      </c>
      <c r="G3339" s="23">
        <v>1.2739828</v>
      </c>
      <c r="H3339">
        <v>5291</v>
      </c>
      <c r="I3339">
        <v>67.150999999999996</v>
      </c>
      <c r="J3339">
        <v>3.2033600000000002E-2</v>
      </c>
      <c r="N3339" s="1"/>
    </row>
    <row r="3340" spans="1:14" x14ac:dyDescent="0.25">
      <c r="A3340" t="s">
        <v>52</v>
      </c>
      <c r="B3340">
        <v>21</v>
      </c>
      <c r="C3340" s="1" t="s">
        <v>46</v>
      </c>
      <c r="D3340" s="1">
        <v>41527</v>
      </c>
      <c r="E3340">
        <v>0</v>
      </c>
      <c r="F3340" t="str">
        <f t="shared" si="52"/>
        <v>Both21North Coast and North Bay415270</v>
      </c>
      <c r="G3340" s="23">
        <v>1.0252706</v>
      </c>
      <c r="H3340">
        <v>5287</v>
      </c>
      <c r="I3340">
        <v>64.20505</v>
      </c>
      <c r="J3340">
        <v>2.5200899999999998E-2</v>
      </c>
      <c r="N3340" s="1"/>
    </row>
    <row r="3341" spans="1:14" x14ac:dyDescent="0.25">
      <c r="A3341" t="s">
        <v>52</v>
      </c>
      <c r="B3341">
        <v>21</v>
      </c>
      <c r="C3341" s="1" t="s">
        <v>46</v>
      </c>
      <c r="D3341" s="1">
        <v>41527</v>
      </c>
      <c r="E3341">
        <v>1</v>
      </c>
      <c r="F3341" t="str">
        <f t="shared" si="52"/>
        <v>Both21North Coast and North Bay415271</v>
      </c>
      <c r="G3341" s="23">
        <v>1.0343093999999999</v>
      </c>
      <c r="H3341">
        <v>5287</v>
      </c>
      <c r="I3341">
        <v>64.20505</v>
      </c>
      <c r="J3341">
        <v>2.5200899999999998E-2</v>
      </c>
      <c r="N3341" s="1"/>
    </row>
    <row r="3342" spans="1:14" x14ac:dyDescent="0.25">
      <c r="A3342" t="s">
        <v>52</v>
      </c>
      <c r="B3342">
        <v>21</v>
      </c>
      <c r="C3342" s="1" t="s">
        <v>46</v>
      </c>
      <c r="D3342" s="1">
        <v>41505</v>
      </c>
      <c r="E3342">
        <v>0</v>
      </c>
      <c r="F3342" t="str">
        <f t="shared" si="52"/>
        <v>Both21North Coast and North Bay415050</v>
      </c>
      <c r="G3342" s="23">
        <v>1.2271162</v>
      </c>
      <c r="H3342">
        <v>5283</v>
      </c>
      <c r="I3342">
        <v>68.255579999999995</v>
      </c>
      <c r="J3342">
        <v>3.2194899999999999E-2</v>
      </c>
      <c r="N3342" s="1"/>
    </row>
    <row r="3343" spans="1:14" x14ac:dyDescent="0.25">
      <c r="A3343" t="s">
        <v>52</v>
      </c>
      <c r="B3343">
        <v>21</v>
      </c>
      <c r="C3343" s="1" t="s">
        <v>46</v>
      </c>
      <c r="D3343" s="1">
        <v>41505</v>
      </c>
      <c r="E3343">
        <v>1</v>
      </c>
      <c r="F3343" t="str">
        <f t="shared" si="52"/>
        <v>Both21North Coast and North Bay415051</v>
      </c>
      <c r="G3343" s="23">
        <v>1.2777182</v>
      </c>
      <c r="H3343">
        <v>5283</v>
      </c>
      <c r="I3343">
        <v>68.255579999999995</v>
      </c>
      <c r="J3343">
        <v>3.2194899999999999E-2</v>
      </c>
      <c r="N3343" s="1"/>
    </row>
    <row r="3344" spans="1:14" x14ac:dyDescent="0.25">
      <c r="A3344" t="s">
        <v>52</v>
      </c>
      <c r="B3344">
        <v>21</v>
      </c>
      <c r="C3344" s="1" t="s">
        <v>46</v>
      </c>
      <c r="D3344" s="1">
        <v>41474</v>
      </c>
      <c r="E3344">
        <v>0</v>
      </c>
      <c r="F3344" t="str">
        <f t="shared" si="52"/>
        <v>Both21North Coast and North Bay414740</v>
      </c>
      <c r="G3344" s="23">
        <v>0.92477538000000004</v>
      </c>
      <c r="H3344">
        <v>5274</v>
      </c>
      <c r="I3344">
        <v>64.762209999999996</v>
      </c>
      <c r="J3344">
        <v>2.56995E-2</v>
      </c>
      <c r="N3344" s="1"/>
    </row>
    <row r="3345" spans="1:14" x14ac:dyDescent="0.25">
      <c r="A3345" t="s">
        <v>52</v>
      </c>
      <c r="B3345">
        <v>21</v>
      </c>
      <c r="C3345" s="1" t="s">
        <v>46</v>
      </c>
      <c r="D3345" s="1">
        <v>41474</v>
      </c>
      <c r="E3345">
        <v>1</v>
      </c>
      <c r="F3345" t="str">
        <f t="shared" si="52"/>
        <v>Both21North Coast and North Bay414741</v>
      </c>
      <c r="G3345" s="23">
        <v>0.96674072</v>
      </c>
      <c r="H3345">
        <v>5274</v>
      </c>
      <c r="I3345">
        <v>64.762209999999996</v>
      </c>
      <c r="J3345">
        <v>2.56995E-2</v>
      </c>
      <c r="N3345" s="1"/>
    </row>
    <row r="3346" spans="1:14" x14ac:dyDescent="0.25">
      <c r="A3346" t="s">
        <v>52</v>
      </c>
      <c r="B3346">
        <v>21</v>
      </c>
      <c r="C3346" s="1" t="s">
        <v>46</v>
      </c>
      <c r="D3346" s="1">
        <v>41453</v>
      </c>
      <c r="E3346">
        <v>0</v>
      </c>
      <c r="F3346" t="str">
        <f t="shared" si="52"/>
        <v>Both21North Coast and North Bay414530</v>
      </c>
      <c r="G3346" s="23">
        <v>1.5978025</v>
      </c>
      <c r="H3346">
        <v>5232</v>
      </c>
      <c r="I3346">
        <v>87.909949999999995</v>
      </c>
      <c r="J3346">
        <v>4.8497600000000002E-2</v>
      </c>
      <c r="N3346" s="1"/>
    </row>
    <row r="3347" spans="1:14" x14ac:dyDescent="0.25">
      <c r="A3347" t="s">
        <v>52</v>
      </c>
      <c r="B3347">
        <v>21</v>
      </c>
      <c r="C3347" s="1" t="s">
        <v>46</v>
      </c>
      <c r="D3347" s="1">
        <v>41453</v>
      </c>
      <c r="E3347">
        <v>1</v>
      </c>
      <c r="F3347" t="str">
        <f t="shared" si="52"/>
        <v>Both21North Coast and North Bay414531</v>
      </c>
      <c r="G3347" s="23">
        <v>1.8252531999999999</v>
      </c>
      <c r="H3347">
        <v>5232</v>
      </c>
      <c r="I3347">
        <v>87.909949999999995</v>
      </c>
      <c r="J3347">
        <v>4.8497600000000002E-2</v>
      </c>
      <c r="N3347" s="1"/>
    </row>
    <row r="3348" spans="1:14" x14ac:dyDescent="0.25">
      <c r="A3348" t="s">
        <v>52</v>
      </c>
      <c r="B3348">
        <v>21</v>
      </c>
      <c r="C3348" s="1" t="s">
        <v>46</v>
      </c>
      <c r="D3348" s="1" t="s">
        <v>36</v>
      </c>
      <c r="E3348">
        <v>0</v>
      </c>
      <c r="F3348" t="str">
        <f t="shared" si="52"/>
        <v>Both21North Coast and North BayAverage Event Day0</v>
      </c>
      <c r="G3348" s="23">
        <v>1.2254136</v>
      </c>
      <c r="H3348">
        <v>5247.75</v>
      </c>
      <c r="I3348">
        <v>71.395889999999994</v>
      </c>
      <c r="J3348">
        <v>1.27349E-2</v>
      </c>
      <c r="N3348" s="1"/>
    </row>
    <row r="3349" spans="1:14" x14ac:dyDescent="0.25">
      <c r="A3349" t="s">
        <v>52</v>
      </c>
      <c r="B3349">
        <v>21</v>
      </c>
      <c r="C3349" s="1" t="s">
        <v>46</v>
      </c>
      <c r="D3349" s="1" t="s">
        <v>36</v>
      </c>
      <c r="E3349">
        <v>1</v>
      </c>
      <c r="F3349" t="str">
        <f t="shared" si="52"/>
        <v>Both21North Coast and North BayAverage Event Day1</v>
      </c>
      <c r="G3349" s="23">
        <v>1.3006841</v>
      </c>
      <c r="H3349">
        <v>5247.75</v>
      </c>
      <c r="I3349">
        <v>71.395889999999994</v>
      </c>
      <c r="J3349">
        <v>1.27349E-2</v>
      </c>
      <c r="N3349" s="1"/>
    </row>
    <row r="3350" spans="1:14" x14ac:dyDescent="0.25">
      <c r="A3350" t="s">
        <v>52</v>
      </c>
      <c r="B3350">
        <v>21</v>
      </c>
      <c r="C3350" s="1" t="s">
        <v>5</v>
      </c>
      <c r="D3350" s="1">
        <v>41456</v>
      </c>
      <c r="E3350">
        <v>0</v>
      </c>
      <c r="F3350" t="str">
        <f t="shared" si="52"/>
        <v>Both21Other414560</v>
      </c>
      <c r="G3350" s="23">
        <v>2.1211728000000001</v>
      </c>
      <c r="H3350">
        <v>22373</v>
      </c>
      <c r="I3350">
        <v>87.57629</v>
      </c>
      <c r="J3350">
        <v>2.4957699999999999E-2</v>
      </c>
      <c r="N3350" s="1"/>
    </row>
    <row r="3351" spans="1:14" x14ac:dyDescent="0.25">
      <c r="A3351" t="s">
        <v>52</v>
      </c>
      <c r="B3351">
        <v>21</v>
      </c>
      <c r="C3351" s="1" t="s">
        <v>5</v>
      </c>
      <c r="D3351" s="1">
        <v>41456</v>
      </c>
      <c r="E3351">
        <v>1</v>
      </c>
      <c r="F3351" t="str">
        <f t="shared" si="52"/>
        <v>Both21Other414561</v>
      </c>
      <c r="G3351" s="23">
        <v>2.4158824999999999</v>
      </c>
      <c r="H3351">
        <v>22373</v>
      </c>
      <c r="I3351">
        <v>87.57629</v>
      </c>
      <c r="J3351">
        <v>2.4957699999999999E-2</v>
      </c>
      <c r="N3351" s="1"/>
    </row>
    <row r="3352" spans="1:14" x14ac:dyDescent="0.25">
      <c r="A3352" t="s">
        <v>52</v>
      </c>
      <c r="B3352">
        <v>21</v>
      </c>
      <c r="C3352" s="1" t="s">
        <v>5</v>
      </c>
      <c r="D3352" s="1">
        <v>41457</v>
      </c>
      <c r="E3352">
        <v>0</v>
      </c>
      <c r="F3352" t="str">
        <f t="shared" si="52"/>
        <v>Both21Other414570</v>
      </c>
      <c r="G3352" s="23">
        <v>1.9561128999999999</v>
      </c>
      <c r="H3352">
        <v>22392</v>
      </c>
      <c r="I3352">
        <v>83.811539999999994</v>
      </c>
      <c r="J3352">
        <v>2.4098600000000001E-2</v>
      </c>
      <c r="N3352" s="1"/>
    </row>
    <row r="3353" spans="1:14" x14ac:dyDescent="0.25">
      <c r="A3353" t="s">
        <v>52</v>
      </c>
      <c r="B3353">
        <v>21</v>
      </c>
      <c r="C3353" s="1" t="s">
        <v>5</v>
      </c>
      <c r="D3353" s="1">
        <v>41457</v>
      </c>
      <c r="E3353">
        <v>1</v>
      </c>
      <c r="F3353" t="str">
        <f t="shared" si="52"/>
        <v>Both21Other414571</v>
      </c>
      <c r="G3353" s="23">
        <v>2.1913109</v>
      </c>
      <c r="H3353">
        <v>22392</v>
      </c>
      <c r="I3353">
        <v>83.811539999999994</v>
      </c>
      <c r="J3353">
        <v>2.4098600000000001E-2</v>
      </c>
      <c r="N3353" s="1"/>
    </row>
    <row r="3354" spans="1:14" x14ac:dyDescent="0.25">
      <c r="A3354" t="s">
        <v>52</v>
      </c>
      <c r="B3354">
        <v>21</v>
      </c>
      <c r="C3354" s="1" t="s">
        <v>5</v>
      </c>
      <c r="D3354" s="1">
        <v>41432</v>
      </c>
      <c r="E3354">
        <v>0</v>
      </c>
      <c r="F3354" t="str">
        <f t="shared" si="52"/>
        <v>Both21Other414320</v>
      </c>
      <c r="G3354" s="23">
        <v>1.8404585</v>
      </c>
      <c r="H3354">
        <v>21460</v>
      </c>
      <c r="I3354">
        <v>86.386049999999997</v>
      </c>
      <c r="J3354">
        <v>2.3855899999999999E-2</v>
      </c>
      <c r="N3354" s="1"/>
    </row>
    <row r="3355" spans="1:14" x14ac:dyDescent="0.25">
      <c r="A3355" t="s">
        <v>52</v>
      </c>
      <c r="B3355">
        <v>21</v>
      </c>
      <c r="C3355" s="1" t="s">
        <v>5</v>
      </c>
      <c r="D3355" s="1">
        <v>41432</v>
      </c>
      <c r="E3355">
        <v>1</v>
      </c>
      <c r="F3355" t="str">
        <f t="shared" si="52"/>
        <v>Both21Other414321</v>
      </c>
      <c r="G3355" s="23">
        <v>2.0065949999999999</v>
      </c>
      <c r="H3355">
        <v>21460</v>
      </c>
      <c r="I3355">
        <v>86.386049999999997</v>
      </c>
      <c r="J3355">
        <v>2.3855899999999999E-2</v>
      </c>
      <c r="N3355" s="1"/>
    </row>
    <row r="3356" spans="1:14" x14ac:dyDescent="0.25">
      <c r="A3356" t="s">
        <v>52</v>
      </c>
      <c r="B3356">
        <v>21</v>
      </c>
      <c r="C3356" s="1" t="s">
        <v>5</v>
      </c>
      <c r="D3356" s="1">
        <v>41526</v>
      </c>
      <c r="E3356">
        <v>0</v>
      </c>
      <c r="F3356" t="str">
        <f t="shared" si="52"/>
        <v>Both21Other415260</v>
      </c>
      <c r="G3356" s="23">
        <v>1.7512064000000001</v>
      </c>
      <c r="H3356">
        <v>22818</v>
      </c>
      <c r="I3356">
        <v>78.909279999999995</v>
      </c>
      <c r="J3356">
        <v>2.08425E-2</v>
      </c>
      <c r="N3356" s="1"/>
    </row>
    <row r="3357" spans="1:14" x14ac:dyDescent="0.25">
      <c r="A3357" t="s">
        <v>52</v>
      </c>
      <c r="B3357">
        <v>21</v>
      </c>
      <c r="C3357" s="1" t="s">
        <v>5</v>
      </c>
      <c r="D3357" s="1">
        <v>41526</v>
      </c>
      <c r="E3357">
        <v>1</v>
      </c>
      <c r="F3357" t="str">
        <f t="shared" si="52"/>
        <v>Both21Other415261</v>
      </c>
      <c r="G3357" s="23">
        <v>1.9175123999999999</v>
      </c>
      <c r="H3357">
        <v>22818</v>
      </c>
      <c r="I3357">
        <v>78.909279999999995</v>
      </c>
      <c r="J3357">
        <v>2.08425E-2</v>
      </c>
      <c r="N3357" s="1"/>
    </row>
    <row r="3358" spans="1:14" x14ac:dyDescent="0.25">
      <c r="A3358" t="s">
        <v>52</v>
      </c>
      <c r="B3358">
        <v>21</v>
      </c>
      <c r="C3358" s="1" t="s">
        <v>5</v>
      </c>
      <c r="D3358" s="1">
        <v>41527</v>
      </c>
      <c r="E3358">
        <v>0</v>
      </c>
      <c r="F3358" t="str">
        <f t="shared" si="52"/>
        <v>Both21Other415270</v>
      </c>
      <c r="G3358" s="23">
        <v>1.4150327</v>
      </c>
      <c r="H3358">
        <v>22817</v>
      </c>
      <c r="I3358">
        <v>71.702939999999998</v>
      </c>
      <c r="J3358">
        <v>1.7376900000000001E-2</v>
      </c>
      <c r="N3358" s="1"/>
    </row>
    <row r="3359" spans="1:14" x14ac:dyDescent="0.25">
      <c r="A3359" t="s">
        <v>52</v>
      </c>
      <c r="B3359">
        <v>21</v>
      </c>
      <c r="C3359" s="1" t="s">
        <v>5</v>
      </c>
      <c r="D3359" s="1">
        <v>41527</v>
      </c>
      <c r="E3359">
        <v>1</v>
      </c>
      <c r="F3359" t="str">
        <f t="shared" si="52"/>
        <v>Both21Other415271</v>
      </c>
      <c r="G3359" s="23">
        <v>1.4786258000000001</v>
      </c>
      <c r="H3359">
        <v>22817</v>
      </c>
      <c r="I3359">
        <v>71.702939999999998</v>
      </c>
      <c r="J3359">
        <v>1.7376900000000001E-2</v>
      </c>
      <c r="N3359" s="1"/>
    </row>
    <row r="3360" spans="1:14" x14ac:dyDescent="0.25">
      <c r="A3360" t="s">
        <v>52</v>
      </c>
      <c r="B3360">
        <v>21</v>
      </c>
      <c r="C3360" s="1" t="s">
        <v>5</v>
      </c>
      <c r="D3360" s="1">
        <v>41505</v>
      </c>
      <c r="E3360">
        <v>0</v>
      </c>
      <c r="F3360" t="str">
        <f t="shared" si="52"/>
        <v>Both21Other415050</v>
      </c>
      <c r="G3360" s="23">
        <v>1.9056525</v>
      </c>
      <c r="H3360">
        <v>22846</v>
      </c>
      <c r="I3360">
        <v>80.559460000000001</v>
      </c>
      <c r="J3360">
        <v>2.2501400000000001E-2</v>
      </c>
      <c r="N3360" s="1"/>
    </row>
    <row r="3361" spans="1:14" x14ac:dyDescent="0.25">
      <c r="A3361" t="s">
        <v>52</v>
      </c>
      <c r="B3361">
        <v>21</v>
      </c>
      <c r="C3361" s="1" t="s">
        <v>5</v>
      </c>
      <c r="D3361" s="1">
        <v>41505</v>
      </c>
      <c r="E3361">
        <v>1</v>
      </c>
      <c r="F3361" t="str">
        <f t="shared" si="52"/>
        <v>Both21Other415051</v>
      </c>
      <c r="G3361" s="23">
        <v>2.1012696000000002</v>
      </c>
      <c r="H3361">
        <v>22846</v>
      </c>
      <c r="I3361">
        <v>80.559460000000001</v>
      </c>
      <c r="J3361">
        <v>2.2501400000000001E-2</v>
      </c>
      <c r="N3361" s="1"/>
    </row>
    <row r="3362" spans="1:14" x14ac:dyDescent="0.25">
      <c r="A3362" t="s">
        <v>52</v>
      </c>
      <c r="B3362">
        <v>21</v>
      </c>
      <c r="C3362" s="1" t="s">
        <v>5</v>
      </c>
      <c r="D3362" s="1">
        <v>41474</v>
      </c>
      <c r="E3362">
        <v>0</v>
      </c>
      <c r="F3362" t="str">
        <f t="shared" si="52"/>
        <v>Both21Other414740</v>
      </c>
      <c r="G3362" s="23">
        <v>1.6474021999999999</v>
      </c>
      <c r="H3362" s="23">
        <v>22721</v>
      </c>
      <c r="I3362">
        <v>79.426220000000001</v>
      </c>
      <c r="J3362">
        <v>2.07502E-2</v>
      </c>
      <c r="N3362" s="1"/>
    </row>
    <row r="3363" spans="1:14" x14ac:dyDescent="0.25">
      <c r="A3363" t="s">
        <v>52</v>
      </c>
      <c r="B3363">
        <v>21</v>
      </c>
      <c r="C3363" s="1" t="s">
        <v>5</v>
      </c>
      <c r="D3363" s="1">
        <v>41474</v>
      </c>
      <c r="E3363">
        <v>1</v>
      </c>
      <c r="F3363" t="str">
        <f t="shared" si="52"/>
        <v>Both21Other414741</v>
      </c>
      <c r="G3363" s="23">
        <v>1.7737944000000001</v>
      </c>
      <c r="H3363" s="23">
        <v>22721</v>
      </c>
      <c r="I3363">
        <v>79.426220000000001</v>
      </c>
      <c r="J3363">
        <v>2.07502E-2</v>
      </c>
      <c r="N3363" s="1"/>
    </row>
    <row r="3364" spans="1:14" x14ac:dyDescent="0.25">
      <c r="A3364" t="s">
        <v>52</v>
      </c>
      <c r="B3364">
        <v>21</v>
      </c>
      <c r="C3364" s="1" t="s">
        <v>5</v>
      </c>
      <c r="D3364" s="1">
        <v>41453</v>
      </c>
      <c r="E3364">
        <v>0</v>
      </c>
      <c r="F3364" t="str">
        <f t="shared" si="52"/>
        <v>Both21Other414530</v>
      </c>
      <c r="G3364" s="23">
        <v>2.0417060999999999</v>
      </c>
      <c r="H3364" s="23">
        <v>22332</v>
      </c>
      <c r="I3364">
        <v>87.840969999999999</v>
      </c>
      <c r="J3364">
        <v>2.4946200000000002E-2</v>
      </c>
      <c r="N3364" s="1"/>
    </row>
    <row r="3365" spans="1:14" x14ac:dyDescent="0.25">
      <c r="A3365" t="s">
        <v>52</v>
      </c>
      <c r="B3365">
        <v>21</v>
      </c>
      <c r="C3365" s="1" t="s">
        <v>5</v>
      </c>
      <c r="D3365" s="1">
        <v>41453</v>
      </c>
      <c r="E3365">
        <v>1</v>
      </c>
      <c r="F3365" t="str">
        <f t="shared" si="52"/>
        <v>Both21Other414531</v>
      </c>
      <c r="G3365" s="23">
        <v>2.2769705</v>
      </c>
      <c r="H3365" s="23">
        <v>22332</v>
      </c>
      <c r="I3365">
        <v>87.840969999999999</v>
      </c>
      <c r="J3365">
        <v>2.4946200000000002E-2</v>
      </c>
      <c r="N3365" s="1"/>
    </row>
    <row r="3366" spans="1:14" x14ac:dyDescent="0.25">
      <c r="A3366" t="s">
        <v>52</v>
      </c>
      <c r="B3366">
        <v>21</v>
      </c>
      <c r="C3366" s="1" t="s">
        <v>5</v>
      </c>
      <c r="D3366" s="1" t="s">
        <v>36</v>
      </c>
      <c r="E3366">
        <v>0</v>
      </c>
      <c r="F3366" t="str">
        <f t="shared" si="52"/>
        <v>Both21OtherAverage Event Day0</v>
      </c>
      <c r="G3366" s="23">
        <v>1.8354717</v>
      </c>
      <c r="H3366" s="23">
        <v>22469.88</v>
      </c>
      <c r="I3366">
        <v>81.96414</v>
      </c>
      <c r="J3366">
        <v>8.0698000000000002E-3</v>
      </c>
      <c r="N3366" s="1"/>
    </row>
    <row r="3367" spans="1:14" x14ac:dyDescent="0.25">
      <c r="A3367" t="s">
        <v>52</v>
      </c>
      <c r="B3367">
        <v>21</v>
      </c>
      <c r="C3367" s="1" t="s">
        <v>5</v>
      </c>
      <c r="D3367" s="1" t="s">
        <v>36</v>
      </c>
      <c r="E3367">
        <v>1</v>
      </c>
      <c r="F3367" t="str">
        <f t="shared" si="52"/>
        <v>Both21OtherAverage Event Day1</v>
      </c>
      <c r="G3367" s="23">
        <v>2.0185620000000002</v>
      </c>
      <c r="H3367" s="23">
        <v>22469.88</v>
      </c>
      <c r="I3367">
        <v>81.96414</v>
      </c>
      <c r="J3367">
        <v>8.0698000000000002E-3</v>
      </c>
      <c r="N3367" s="1"/>
    </row>
    <row r="3368" spans="1:14" x14ac:dyDescent="0.25">
      <c r="A3368" t="s">
        <v>52</v>
      </c>
      <c r="B3368">
        <v>21</v>
      </c>
      <c r="C3368" s="1" t="s">
        <v>6</v>
      </c>
      <c r="D3368" s="1">
        <v>41456</v>
      </c>
      <c r="E3368">
        <v>0</v>
      </c>
      <c r="F3368" t="str">
        <f t="shared" si="52"/>
        <v>Both21Sierra414560</v>
      </c>
      <c r="G3368" s="23">
        <v>2.9183173</v>
      </c>
      <c r="H3368" s="23">
        <v>9739</v>
      </c>
      <c r="I3368">
        <v>88.121189999999999</v>
      </c>
      <c r="J3368">
        <v>4.4983700000000001E-2</v>
      </c>
      <c r="N3368" s="1"/>
    </row>
    <row r="3369" spans="1:14" x14ac:dyDescent="0.25">
      <c r="A3369" t="s">
        <v>52</v>
      </c>
      <c r="B3369">
        <v>21</v>
      </c>
      <c r="C3369" s="1" t="s">
        <v>6</v>
      </c>
      <c r="D3369" s="1">
        <v>41456</v>
      </c>
      <c r="E3369">
        <v>1</v>
      </c>
      <c r="F3369" t="str">
        <f t="shared" si="52"/>
        <v>Both21Sierra414561</v>
      </c>
      <c r="G3369" s="23">
        <v>3.3052999000000001</v>
      </c>
      <c r="H3369" s="23">
        <v>9739</v>
      </c>
      <c r="I3369">
        <v>88.121189999999999</v>
      </c>
      <c r="J3369">
        <v>4.4983700000000001E-2</v>
      </c>
      <c r="N3369" s="1"/>
    </row>
    <row r="3370" spans="1:14" x14ac:dyDescent="0.25">
      <c r="A3370" t="s">
        <v>52</v>
      </c>
      <c r="B3370">
        <v>21</v>
      </c>
      <c r="C3370" s="1" t="s">
        <v>6</v>
      </c>
      <c r="D3370" s="1">
        <v>41457</v>
      </c>
      <c r="E3370">
        <v>0</v>
      </c>
      <c r="F3370" t="str">
        <f t="shared" si="52"/>
        <v>Both21Sierra414570</v>
      </c>
      <c r="G3370" s="23">
        <v>2.7145272999999999</v>
      </c>
      <c r="H3370" s="23">
        <v>9738</v>
      </c>
      <c r="I3370">
        <v>86.453699999999998</v>
      </c>
      <c r="J3370">
        <v>4.3199099999999997E-2</v>
      </c>
      <c r="N3370" s="1"/>
    </row>
    <row r="3371" spans="1:14" x14ac:dyDescent="0.25">
      <c r="A3371" t="s">
        <v>52</v>
      </c>
      <c r="B3371">
        <v>21</v>
      </c>
      <c r="C3371" s="1" t="s">
        <v>6</v>
      </c>
      <c r="D3371" s="1">
        <v>41457</v>
      </c>
      <c r="E3371">
        <v>1</v>
      </c>
      <c r="F3371" t="str">
        <f t="shared" si="52"/>
        <v>Both21Sierra414571</v>
      </c>
      <c r="G3371" s="23">
        <v>3.1929816999999998</v>
      </c>
      <c r="H3371" s="23">
        <v>9738</v>
      </c>
      <c r="I3371">
        <v>86.453699999999998</v>
      </c>
      <c r="J3371">
        <v>4.3199099999999997E-2</v>
      </c>
      <c r="N3371" s="1"/>
    </row>
    <row r="3372" spans="1:14" x14ac:dyDescent="0.25">
      <c r="A3372" t="s">
        <v>52</v>
      </c>
      <c r="B3372">
        <v>21</v>
      </c>
      <c r="C3372" s="1" t="s">
        <v>6</v>
      </c>
      <c r="D3372" s="1">
        <v>41432</v>
      </c>
      <c r="E3372">
        <v>0</v>
      </c>
      <c r="F3372" t="str">
        <f t="shared" si="52"/>
        <v>Both21Sierra414320</v>
      </c>
      <c r="G3372" s="23">
        <v>2.3142543</v>
      </c>
      <c r="H3372" s="23">
        <v>9602</v>
      </c>
      <c r="I3372">
        <v>83.884600000000006</v>
      </c>
      <c r="J3372">
        <v>4.0894600000000003E-2</v>
      </c>
      <c r="N3372" s="1"/>
    </row>
    <row r="3373" spans="1:14" x14ac:dyDescent="0.25">
      <c r="A3373" t="s">
        <v>52</v>
      </c>
      <c r="B3373">
        <v>21</v>
      </c>
      <c r="C3373" s="1" t="s">
        <v>6</v>
      </c>
      <c r="D3373" s="1">
        <v>41432</v>
      </c>
      <c r="E3373">
        <v>1</v>
      </c>
      <c r="F3373" t="str">
        <f t="shared" si="52"/>
        <v>Both21Sierra414321</v>
      </c>
      <c r="G3373" s="23">
        <v>2.4656467000000002</v>
      </c>
      <c r="H3373" s="23">
        <v>9602</v>
      </c>
      <c r="I3373">
        <v>83.884600000000006</v>
      </c>
      <c r="J3373">
        <v>4.0894600000000003E-2</v>
      </c>
      <c r="N3373" s="1"/>
    </row>
    <row r="3374" spans="1:14" x14ac:dyDescent="0.25">
      <c r="A3374" t="s">
        <v>52</v>
      </c>
      <c r="B3374">
        <v>21</v>
      </c>
      <c r="C3374" s="1" t="s">
        <v>6</v>
      </c>
      <c r="D3374" s="1">
        <v>41526</v>
      </c>
      <c r="E3374">
        <v>0</v>
      </c>
      <c r="F3374" t="str">
        <f t="shared" si="52"/>
        <v>Both21Sierra415260</v>
      </c>
      <c r="G3374" s="23">
        <v>2.1376759999999999</v>
      </c>
      <c r="H3374" s="23">
        <v>9730</v>
      </c>
      <c r="I3374">
        <v>77.607010000000002</v>
      </c>
      <c r="J3374">
        <v>3.7592899999999999E-2</v>
      </c>
      <c r="N3374" s="1"/>
    </row>
    <row r="3375" spans="1:14" x14ac:dyDescent="0.25">
      <c r="A3375" t="s">
        <v>52</v>
      </c>
      <c r="B3375">
        <v>21</v>
      </c>
      <c r="C3375" s="1" t="s">
        <v>6</v>
      </c>
      <c r="D3375" s="1">
        <v>41526</v>
      </c>
      <c r="E3375">
        <v>1</v>
      </c>
      <c r="F3375" t="str">
        <f t="shared" si="52"/>
        <v>Both21Sierra415261</v>
      </c>
      <c r="G3375" s="23">
        <v>2.3597852000000001</v>
      </c>
      <c r="H3375" s="23">
        <v>9730</v>
      </c>
      <c r="I3375">
        <v>77.607010000000002</v>
      </c>
      <c r="J3375">
        <v>3.7592899999999999E-2</v>
      </c>
      <c r="N3375" s="1"/>
    </row>
    <row r="3376" spans="1:14" x14ac:dyDescent="0.25">
      <c r="A3376" t="s">
        <v>52</v>
      </c>
      <c r="B3376">
        <v>21</v>
      </c>
      <c r="C3376" s="1" t="s">
        <v>6</v>
      </c>
      <c r="D3376" s="1">
        <v>41527</v>
      </c>
      <c r="E3376">
        <v>0</v>
      </c>
      <c r="F3376" t="str">
        <f t="shared" si="52"/>
        <v>Both21Sierra415270</v>
      </c>
      <c r="G3376" s="23">
        <v>1.6367275999999999</v>
      </c>
      <c r="H3376" s="23">
        <v>9724</v>
      </c>
      <c r="I3376">
        <v>73.970510000000004</v>
      </c>
      <c r="J3376">
        <v>2.8510000000000001E-2</v>
      </c>
      <c r="N3376" s="1"/>
    </row>
    <row r="3377" spans="1:14" x14ac:dyDescent="0.25">
      <c r="A3377" t="s">
        <v>52</v>
      </c>
      <c r="B3377">
        <v>21</v>
      </c>
      <c r="C3377" s="1" t="s">
        <v>6</v>
      </c>
      <c r="D3377" s="1">
        <v>41527</v>
      </c>
      <c r="E3377">
        <v>1</v>
      </c>
      <c r="F3377" t="str">
        <f t="shared" si="52"/>
        <v>Both21Sierra415271</v>
      </c>
      <c r="G3377" s="23">
        <v>1.6624003999999999</v>
      </c>
      <c r="H3377" s="23">
        <v>9724</v>
      </c>
      <c r="I3377">
        <v>73.970510000000004</v>
      </c>
      <c r="J3377">
        <v>2.8510000000000001E-2</v>
      </c>
      <c r="N3377" s="1"/>
    </row>
    <row r="3378" spans="1:14" x14ac:dyDescent="0.25">
      <c r="A3378" t="s">
        <v>52</v>
      </c>
      <c r="B3378">
        <v>21</v>
      </c>
      <c r="C3378" s="1" t="s">
        <v>6</v>
      </c>
      <c r="D3378" s="1">
        <v>41505</v>
      </c>
      <c r="E3378">
        <v>0</v>
      </c>
      <c r="F3378" t="str">
        <f t="shared" si="52"/>
        <v>Both21Sierra415050</v>
      </c>
      <c r="G3378" s="23">
        <v>2.3274197000000001</v>
      </c>
      <c r="H3378" s="23">
        <v>9730</v>
      </c>
      <c r="I3378">
        <v>88.204819999999998</v>
      </c>
      <c r="J3378">
        <v>4.0197799999999999E-2</v>
      </c>
      <c r="N3378" s="1"/>
    </row>
    <row r="3379" spans="1:14" x14ac:dyDescent="0.25">
      <c r="A3379" t="s">
        <v>52</v>
      </c>
      <c r="B3379">
        <v>21</v>
      </c>
      <c r="C3379" s="1" t="s">
        <v>6</v>
      </c>
      <c r="D3379" s="1">
        <v>41505</v>
      </c>
      <c r="E3379">
        <v>1</v>
      </c>
      <c r="F3379" t="str">
        <f t="shared" si="52"/>
        <v>Both21Sierra415051</v>
      </c>
      <c r="G3379" s="23">
        <v>2.6618921000000002</v>
      </c>
      <c r="H3379" s="23">
        <v>9730</v>
      </c>
      <c r="I3379">
        <v>88.204819999999998</v>
      </c>
      <c r="J3379">
        <v>4.0197799999999999E-2</v>
      </c>
      <c r="N3379" s="1"/>
    </row>
    <row r="3380" spans="1:14" x14ac:dyDescent="0.25">
      <c r="A3380" t="s">
        <v>52</v>
      </c>
      <c r="B3380">
        <v>21</v>
      </c>
      <c r="C3380" s="1" t="s">
        <v>6</v>
      </c>
      <c r="D3380" s="1">
        <v>41474</v>
      </c>
      <c r="E3380">
        <v>0</v>
      </c>
      <c r="F3380" t="str">
        <f t="shared" si="52"/>
        <v>Both21Sierra414740</v>
      </c>
      <c r="G3380" s="23">
        <v>2.2133227</v>
      </c>
      <c r="H3380" s="23">
        <v>9734</v>
      </c>
      <c r="I3380">
        <v>81.553190000000001</v>
      </c>
      <c r="J3380">
        <v>3.8593500000000003E-2</v>
      </c>
      <c r="N3380" s="1"/>
    </row>
    <row r="3381" spans="1:14" x14ac:dyDescent="0.25">
      <c r="A3381" t="s">
        <v>52</v>
      </c>
      <c r="B3381">
        <v>21</v>
      </c>
      <c r="C3381" s="1" t="s">
        <v>6</v>
      </c>
      <c r="D3381" s="1">
        <v>41474</v>
      </c>
      <c r="E3381">
        <v>1</v>
      </c>
      <c r="F3381" t="str">
        <f t="shared" si="52"/>
        <v>Both21Sierra414741</v>
      </c>
      <c r="G3381" s="23">
        <v>2.4238477999999999</v>
      </c>
      <c r="H3381" s="23">
        <v>9734</v>
      </c>
      <c r="I3381">
        <v>81.553190000000001</v>
      </c>
      <c r="J3381">
        <v>3.8593500000000003E-2</v>
      </c>
      <c r="N3381" s="1"/>
    </row>
    <row r="3382" spans="1:14" x14ac:dyDescent="0.25">
      <c r="A3382" t="s">
        <v>52</v>
      </c>
      <c r="B3382">
        <v>21</v>
      </c>
      <c r="C3382" s="1" t="s">
        <v>6</v>
      </c>
      <c r="D3382" s="1">
        <v>41453</v>
      </c>
      <c r="E3382">
        <v>0</v>
      </c>
      <c r="F3382" t="str">
        <f t="shared" si="52"/>
        <v>Both21Sierra414530</v>
      </c>
      <c r="G3382" s="23">
        <v>2.4530371</v>
      </c>
      <c r="H3382" s="23">
        <v>9746</v>
      </c>
      <c r="I3382">
        <v>83.593059999999994</v>
      </c>
      <c r="J3382">
        <v>4.24859E-2</v>
      </c>
      <c r="N3382" s="1"/>
    </row>
    <row r="3383" spans="1:14" x14ac:dyDescent="0.25">
      <c r="A3383" t="s">
        <v>52</v>
      </c>
      <c r="B3383">
        <v>21</v>
      </c>
      <c r="C3383" s="1" t="s">
        <v>6</v>
      </c>
      <c r="D3383" s="1">
        <v>41453</v>
      </c>
      <c r="E3383">
        <v>1</v>
      </c>
      <c r="F3383" t="str">
        <f t="shared" si="52"/>
        <v>Both21Sierra414531</v>
      </c>
      <c r="G3383" s="23">
        <v>2.6951445000000001</v>
      </c>
      <c r="H3383" s="23">
        <v>9746</v>
      </c>
      <c r="I3383">
        <v>83.593059999999994</v>
      </c>
      <c r="J3383">
        <v>4.24859E-2</v>
      </c>
      <c r="N3383" s="1"/>
    </row>
    <row r="3384" spans="1:14" x14ac:dyDescent="0.25">
      <c r="A3384" t="s">
        <v>52</v>
      </c>
      <c r="B3384">
        <v>21</v>
      </c>
      <c r="C3384" s="1" t="s">
        <v>6</v>
      </c>
      <c r="D3384" s="1" t="s">
        <v>36</v>
      </c>
      <c r="E3384">
        <v>0</v>
      </c>
      <c r="F3384" t="str">
        <f t="shared" si="52"/>
        <v>Both21SierraAverage Event Day0</v>
      </c>
      <c r="G3384" s="23">
        <v>2.3411121000000001</v>
      </c>
      <c r="H3384" s="23">
        <v>9717.875</v>
      </c>
      <c r="I3384">
        <v>82.934700000000007</v>
      </c>
      <c r="J3384">
        <v>1.4435099999999999E-2</v>
      </c>
      <c r="N3384" s="1"/>
    </row>
    <row r="3385" spans="1:14" x14ac:dyDescent="0.25">
      <c r="A3385" t="s">
        <v>52</v>
      </c>
      <c r="B3385">
        <v>21</v>
      </c>
      <c r="C3385" s="1" t="s">
        <v>6</v>
      </c>
      <c r="D3385" s="1" t="s">
        <v>36</v>
      </c>
      <c r="E3385">
        <v>1</v>
      </c>
      <c r="F3385" t="str">
        <f t="shared" si="52"/>
        <v>Both21SierraAverage Event Day1</v>
      </c>
      <c r="G3385" s="23">
        <v>2.5969096</v>
      </c>
      <c r="H3385" s="23">
        <v>9717.875</v>
      </c>
      <c r="I3385">
        <v>82.934700000000007</v>
      </c>
      <c r="J3385">
        <v>1.4435099999999999E-2</v>
      </c>
      <c r="N3385" s="1"/>
    </row>
    <row r="3386" spans="1:14" x14ac:dyDescent="0.25">
      <c r="A3386" t="s">
        <v>52</v>
      </c>
      <c r="B3386">
        <v>21</v>
      </c>
      <c r="C3386" s="1" t="s">
        <v>7</v>
      </c>
      <c r="D3386" s="1">
        <v>41456</v>
      </c>
      <c r="E3386">
        <v>0</v>
      </c>
      <c r="F3386" t="str">
        <f t="shared" si="52"/>
        <v>Both21Stockton414560</v>
      </c>
      <c r="G3386" s="23">
        <v>2.6719141</v>
      </c>
      <c r="H3386" s="23">
        <v>9283</v>
      </c>
      <c r="I3386">
        <v>93.223849999999999</v>
      </c>
      <c r="J3386">
        <v>4.2108899999999998E-2</v>
      </c>
      <c r="N3386" s="1"/>
    </row>
    <row r="3387" spans="1:14" x14ac:dyDescent="0.25">
      <c r="A3387" t="s">
        <v>52</v>
      </c>
      <c r="B3387">
        <v>21</v>
      </c>
      <c r="C3387" s="1" t="s">
        <v>7</v>
      </c>
      <c r="D3387" s="1">
        <v>41456</v>
      </c>
      <c r="E3387">
        <v>1</v>
      </c>
      <c r="F3387" t="str">
        <f t="shared" si="52"/>
        <v>Both21Stockton414561</v>
      </c>
      <c r="G3387" s="23">
        <v>2.9820592000000001</v>
      </c>
      <c r="H3387" s="23">
        <v>9283</v>
      </c>
      <c r="I3387">
        <v>93.223849999999999</v>
      </c>
      <c r="J3387">
        <v>4.2108899999999998E-2</v>
      </c>
      <c r="N3387" s="1"/>
    </row>
    <row r="3388" spans="1:14" x14ac:dyDescent="0.25">
      <c r="A3388" t="s">
        <v>52</v>
      </c>
      <c r="B3388">
        <v>21</v>
      </c>
      <c r="C3388" s="1" t="s">
        <v>7</v>
      </c>
      <c r="D3388" s="1">
        <v>41457</v>
      </c>
      <c r="E3388">
        <v>0</v>
      </c>
      <c r="F3388" t="str">
        <f t="shared" si="52"/>
        <v>Both21Stockton414570</v>
      </c>
      <c r="G3388" s="23">
        <v>2.6117124999999999</v>
      </c>
      <c r="H3388" s="23">
        <v>9279</v>
      </c>
      <c r="I3388">
        <v>87.97654</v>
      </c>
      <c r="J3388">
        <v>4.1374899999999999E-2</v>
      </c>
      <c r="N3388" s="1"/>
    </row>
    <row r="3389" spans="1:14" x14ac:dyDescent="0.25">
      <c r="A3389" t="s">
        <v>52</v>
      </c>
      <c r="B3389">
        <v>21</v>
      </c>
      <c r="C3389" s="1" t="s">
        <v>7</v>
      </c>
      <c r="D3389" s="1">
        <v>41457</v>
      </c>
      <c r="E3389">
        <v>1</v>
      </c>
      <c r="F3389" t="str">
        <f t="shared" si="52"/>
        <v>Both21Stockton414571</v>
      </c>
      <c r="G3389" s="23">
        <v>2.9617526999999999</v>
      </c>
      <c r="H3389" s="23">
        <v>9279</v>
      </c>
      <c r="I3389">
        <v>87.97654</v>
      </c>
      <c r="J3389">
        <v>4.1374899999999999E-2</v>
      </c>
      <c r="N3389" s="1"/>
    </row>
    <row r="3390" spans="1:14" x14ac:dyDescent="0.25">
      <c r="A3390" t="s">
        <v>52</v>
      </c>
      <c r="B3390">
        <v>21</v>
      </c>
      <c r="C3390" s="1" t="s">
        <v>7</v>
      </c>
      <c r="D3390" s="1">
        <v>41432</v>
      </c>
      <c r="E3390">
        <v>0</v>
      </c>
      <c r="F3390" t="str">
        <f t="shared" si="52"/>
        <v>Both21Stockton414320</v>
      </c>
      <c r="G3390" s="23">
        <v>2.1775988000000002</v>
      </c>
      <c r="H3390" s="23">
        <v>9238</v>
      </c>
      <c r="I3390">
        <v>91.148210000000006</v>
      </c>
      <c r="J3390">
        <v>3.9654599999999998E-2</v>
      </c>
      <c r="N3390" s="1"/>
    </row>
    <row r="3391" spans="1:14" x14ac:dyDescent="0.25">
      <c r="A3391" t="s">
        <v>52</v>
      </c>
      <c r="B3391">
        <v>21</v>
      </c>
      <c r="C3391" s="1" t="s">
        <v>7</v>
      </c>
      <c r="D3391" s="1">
        <v>41432</v>
      </c>
      <c r="E3391">
        <v>1</v>
      </c>
      <c r="F3391" t="str">
        <f t="shared" si="52"/>
        <v>Both21Stockton414321</v>
      </c>
      <c r="G3391" s="23">
        <v>2.2778044</v>
      </c>
      <c r="H3391" s="23">
        <v>9238</v>
      </c>
      <c r="I3391">
        <v>91.148210000000006</v>
      </c>
      <c r="J3391">
        <v>3.9654599999999998E-2</v>
      </c>
      <c r="N3391" s="1"/>
    </row>
    <row r="3392" spans="1:14" x14ac:dyDescent="0.25">
      <c r="A3392" t="s">
        <v>52</v>
      </c>
      <c r="B3392">
        <v>21</v>
      </c>
      <c r="C3392" s="1" t="s">
        <v>7</v>
      </c>
      <c r="D3392" s="1">
        <v>41526</v>
      </c>
      <c r="E3392">
        <v>0</v>
      </c>
      <c r="F3392" t="str">
        <f t="shared" si="52"/>
        <v>Both21Stockton415260</v>
      </c>
      <c r="G3392" s="23">
        <v>2.0249571</v>
      </c>
      <c r="H3392" s="23">
        <v>9251</v>
      </c>
      <c r="I3392">
        <v>85.046840000000003</v>
      </c>
      <c r="J3392">
        <v>3.61637E-2</v>
      </c>
      <c r="N3392" s="1"/>
    </row>
    <row r="3393" spans="1:14" x14ac:dyDescent="0.25">
      <c r="A3393" t="s">
        <v>52</v>
      </c>
      <c r="B3393">
        <v>21</v>
      </c>
      <c r="C3393" s="1" t="s">
        <v>7</v>
      </c>
      <c r="D3393" s="1">
        <v>41526</v>
      </c>
      <c r="E3393">
        <v>1</v>
      </c>
      <c r="F3393" t="str">
        <f t="shared" si="52"/>
        <v>Both21Stockton415261</v>
      </c>
      <c r="G3393" s="23">
        <v>2.2193668</v>
      </c>
      <c r="H3393" s="23">
        <v>9251</v>
      </c>
      <c r="I3393">
        <v>85.046840000000003</v>
      </c>
      <c r="J3393">
        <v>3.61637E-2</v>
      </c>
      <c r="N3393" s="1"/>
    </row>
    <row r="3394" spans="1:14" x14ac:dyDescent="0.25">
      <c r="A3394" t="s">
        <v>52</v>
      </c>
      <c r="B3394">
        <v>21</v>
      </c>
      <c r="C3394" s="1" t="s">
        <v>7</v>
      </c>
      <c r="D3394" s="1">
        <v>41527</v>
      </c>
      <c r="E3394">
        <v>0</v>
      </c>
      <c r="F3394" t="str">
        <f t="shared" si="52"/>
        <v>Both21Stockton415270</v>
      </c>
      <c r="G3394" s="23">
        <v>1.4760829</v>
      </c>
      <c r="H3394" s="23">
        <v>9250</v>
      </c>
      <c r="I3394">
        <v>70.752409999999998</v>
      </c>
      <c r="J3394">
        <v>2.77209E-2</v>
      </c>
      <c r="N3394" s="1"/>
    </row>
    <row r="3395" spans="1:14" x14ac:dyDescent="0.25">
      <c r="A3395" t="s">
        <v>52</v>
      </c>
      <c r="B3395">
        <v>21</v>
      </c>
      <c r="C3395" s="1" t="s">
        <v>7</v>
      </c>
      <c r="D3395" s="1">
        <v>41527</v>
      </c>
      <c r="E3395">
        <v>1</v>
      </c>
      <c r="F3395" t="str">
        <f t="shared" ref="F3395:F3458" si="53">CONCATENATE(A3395,B3395,C3395,D3395,E3395)</f>
        <v>Both21Stockton415271</v>
      </c>
      <c r="G3395" s="23">
        <v>1.5257482</v>
      </c>
      <c r="H3395" s="23">
        <v>9250</v>
      </c>
      <c r="I3395">
        <v>70.752409999999998</v>
      </c>
      <c r="J3395">
        <v>2.77209E-2</v>
      </c>
      <c r="N3395" s="1"/>
    </row>
    <row r="3396" spans="1:14" x14ac:dyDescent="0.25">
      <c r="A3396" t="s">
        <v>52</v>
      </c>
      <c r="B3396">
        <v>21</v>
      </c>
      <c r="C3396" s="1" t="s">
        <v>7</v>
      </c>
      <c r="D3396" s="1">
        <v>41505</v>
      </c>
      <c r="E3396">
        <v>0</v>
      </c>
      <c r="F3396" t="str">
        <f t="shared" si="53"/>
        <v>Both21Stockton415050</v>
      </c>
      <c r="G3396" s="23">
        <v>2.3628176000000001</v>
      </c>
      <c r="H3396" s="23">
        <v>9261</v>
      </c>
      <c r="I3396">
        <v>86.325280000000006</v>
      </c>
      <c r="J3396">
        <v>3.9868199999999999E-2</v>
      </c>
      <c r="N3396" s="1"/>
    </row>
    <row r="3397" spans="1:14" x14ac:dyDescent="0.25">
      <c r="A3397" t="s">
        <v>52</v>
      </c>
      <c r="B3397">
        <v>21</v>
      </c>
      <c r="C3397" s="1" t="s">
        <v>7</v>
      </c>
      <c r="D3397" s="1">
        <v>41505</v>
      </c>
      <c r="E3397">
        <v>1</v>
      </c>
      <c r="F3397" t="str">
        <f t="shared" si="53"/>
        <v>Both21Stockton415051</v>
      </c>
      <c r="G3397" s="23">
        <v>2.6246356</v>
      </c>
      <c r="H3397" s="23">
        <v>9261</v>
      </c>
      <c r="I3397">
        <v>86.325280000000006</v>
      </c>
      <c r="J3397">
        <v>3.9868199999999999E-2</v>
      </c>
      <c r="N3397" s="1"/>
    </row>
    <row r="3398" spans="1:14" x14ac:dyDescent="0.25">
      <c r="A3398" t="s">
        <v>52</v>
      </c>
      <c r="B3398">
        <v>21</v>
      </c>
      <c r="C3398" s="1" t="s">
        <v>7</v>
      </c>
      <c r="D3398" s="1">
        <v>41474</v>
      </c>
      <c r="E3398">
        <v>0</v>
      </c>
      <c r="F3398" t="str">
        <f t="shared" si="53"/>
        <v>Both21Stockton414740</v>
      </c>
      <c r="G3398" s="23">
        <v>1.9192898</v>
      </c>
      <c r="H3398" s="23">
        <v>9261</v>
      </c>
      <c r="I3398">
        <v>83.318809999999999</v>
      </c>
      <c r="J3398">
        <v>3.55737E-2</v>
      </c>
      <c r="N3398" s="1"/>
    </row>
    <row r="3399" spans="1:14" x14ac:dyDescent="0.25">
      <c r="A3399" t="s">
        <v>52</v>
      </c>
      <c r="B3399">
        <v>21</v>
      </c>
      <c r="C3399" s="1" t="s">
        <v>7</v>
      </c>
      <c r="D3399" s="1">
        <v>41474</v>
      </c>
      <c r="E3399">
        <v>1</v>
      </c>
      <c r="F3399" t="str">
        <f t="shared" si="53"/>
        <v>Both21Stockton414741</v>
      </c>
      <c r="G3399" s="23">
        <v>2.0660926000000002</v>
      </c>
      <c r="H3399" s="23">
        <v>9261</v>
      </c>
      <c r="I3399">
        <v>83.318809999999999</v>
      </c>
      <c r="J3399">
        <v>3.55737E-2</v>
      </c>
      <c r="N3399" s="1"/>
    </row>
    <row r="3400" spans="1:14" x14ac:dyDescent="0.25">
      <c r="A3400" t="s">
        <v>52</v>
      </c>
      <c r="B3400">
        <v>21</v>
      </c>
      <c r="C3400" s="1" t="s">
        <v>7</v>
      </c>
      <c r="D3400" s="1">
        <v>41453</v>
      </c>
      <c r="E3400">
        <v>0</v>
      </c>
      <c r="F3400" t="str">
        <f t="shared" si="53"/>
        <v>Both21Stockton414530</v>
      </c>
      <c r="G3400" s="23">
        <v>2.4974637</v>
      </c>
      <c r="H3400" s="23">
        <v>9287</v>
      </c>
      <c r="I3400">
        <v>93.469939999999994</v>
      </c>
      <c r="J3400">
        <v>4.2377900000000003E-2</v>
      </c>
      <c r="N3400" s="1"/>
    </row>
    <row r="3401" spans="1:14" x14ac:dyDescent="0.25">
      <c r="A3401" t="s">
        <v>52</v>
      </c>
      <c r="B3401">
        <v>21</v>
      </c>
      <c r="C3401" s="1" t="s">
        <v>7</v>
      </c>
      <c r="D3401" s="1">
        <v>41453</v>
      </c>
      <c r="E3401">
        <v>1</v>
      </c>
      <c r="F3401" t="str">
        <f t="shared" si="53"/>
        <v>Both21Stockton414531</v>
      </c>
      <c r="G3401" s="23">
        <v>2.7274067999999998</v>
      </c>
      <c r="H3401" s="23">
        <v>9287</v>
      </c>
      <c r="I3401">
        <v>93.469939999999994</v>
      </c>
      <c r="J3401">
        <v>4.2377900000000003E-2</v>
      </c>
      <c r="N3401" s="1"/>
    </row>
    <row r="3402" spans="1:14" x14ac:dyDescent="0.25">
      <c r="A3402" t="s">
        <v>52</v>
      </c>
      <c r="B3402">
        <v>21</v>
      </c>
      <c r="C3402" s="1" t="s">
        <v>7</v>
      </c>
      <c r="D3402" s="1" t="s">
        <v>36</v>
      </c>
      <c r="E3402">
        <v>0</v>
      </c>
      <c r="F3402" t="str">
        <f t="shared" si="53"/>
        <v>Both21StocktonAverage Event Day0</v>
      </c>
      <c r="G3402" s="23">
        <v>2.2198422</v>
      </c>
      <c r="H3402" s="23">
        <v>9263.75</v>
      </c>
      <c r="I3402">
        <v>86.421909999999997</v>
      </c>
      <c r="J3402">
        <v>1.39498E-2</v>
      </c>
      <c r="N3402" s="1"/>
    </row>
    <row r="3403" spans="1:14" x14ac:dyDescent="0.25">
      <c r="A3403" t="s">
        <v>52</v>
      </c>
      <c r="B3403">
        <v>21</v>
      </c>
      <c r="C3403" s="1" t="s">
        <v>7</v>
      </c>
      <c r="D3403" s="1" t="s">
        <v>36</v>
      </c>
      <c r="E3403">
        <v>1</v>
      </c>
      <c r="F3403" t="str">
        <f t="shared" si="53"/>
        <v>Both21StocktonAverage Event Day1</v>
      </c>
      <c r="G3403" s="23">
        <v>2.4243510000000001</v>
      </c>
      <c r="H3403" s="23">
        <v>9263.75</v>
      </c>
      <c r="I3403">
        <v>86.421909999999997</v>
      </c>
      <c r="J3403">
        <v>1.39498E-2</v>
      </c>
      <c r="N3403" s="1"/>
    </row>
    <row r="3404" spans="1:14" x14ac:dyDescent="0.25">
      <c r="A3404" t="s">
        <v>52</v>
      </c>
      <c r="B3404">
        <v>22</v>
      </c>
      <c r="C3404" s="1" t="s">
        <v>17</v>
      </c>
      <c r="D3404" s="1">
        <v>41456</v>
      </c>
      <c r="E3404">
        <v>0</v>
      </c>
      <c r="F3404" t="str">
        <f t="shared" si="53"/>
        <v>Both22All414560</v>
      </c>
      <c r="G3404" s="23">
        <v>1.9312590999999999</v>
      </c>
      <c r="H3404" s="23">
        <v>117919</v>
      </c>
      <c r="I3404">
        <v>80.537540000000007</v>
      </c>
      <c r="J3404">
        <v>1.02925E-2</v>
      </c>
      <c r="N3404" s="1"/>
    </row>
    <row r="3405" spans="1:14" x14ac:dyDescent="0.25">
      <c r="A3405" t="s">
        <v>52</v>
      </c>
      <c r="B3405">
        <v>22</v>
      </c>
      <c r="C3405" s="1" t="s">
        <v>17</v>
      </c>
      <c r="D3405" s="1">
        <v>41456</v>
      </c>
      <c r="E3405">
        <v>1</v>
      </c>
      <c r="F3405" t="str">
        <f t="shared" si="53"/>
        <v>Both22All414561</v>
      </c>
      <c r="G3405" s="23">
        <v>2.0836418999999999</v>
      </c>
      <c r="H3405" s="23">
        <v>117919</v>
      </c>
      <c r="I3405">
        <v>80.537540000000007</v>
      </c>
      <c r="J3405">
        <v>1.02925E-2</v>
      </c>
      <c r="N3405" s="1"/>
    </row>
    <row r="3406" spans="1:14" x14ac:dyDescent="0.25">
      <c r="A3406" t="s">
        <v>52</v>
      </c>
      <c r="B3406">
        <v>22</v>
      </c>
      <c r="C3406" s="1" t="s">
        <v>17</v>
      </c>
      <c r="D3406" s="1">
        <v>41457</v>
      </c>
      <c r="E3406">
        <v>0</v>
      </c>
      <c r="F3406" t="str">
        <f t="shared" si="53"/>
        <v>Both22All414570</v>
      </c>
      <c r="G3406" s="23">
        <v>1.7999617999999999</v>
      </c>
      <c r="H3406" s="23">
        <v>117977</v>
      </c>
      <c r="I3406">
        <v>76.960849999999994</v>
      </c>
      <c r="J3406">
        <v>9.9853000000000008E-3</v>
      </c>
      <c r="N3406" s="1"/>
    </row>
    <row r="3407" spans="1:14" x14ac:dyDescent="0.25">
      <c r="A3407" t="s">
        <v>52</v>
      </c>
      <c r="B3407">
        <v>22</v>
      </c>
      <c r="C3407" s="1" t="s">
        <v>17</v>
      </c>
      <c r="D3407" s="1">
        <v>41457</v>
      </c>
      <c r="E3407">
        <v>1</v>
      </c>
      <c r="F3407" t="str">
        <f t="shared" si="53"/>
        <v>Both22All414571</v>
      </c>
      <c r="G3407" s="23">
        <v>1.9506190000000001</v>
      </c>
      <c r="H3407" s="23">
        <v>117977</v>
      </c>
      <c r="I3407">
        <v>76.960849999999994</v>
      </c>
      <c r="J3407">
        <v>9.9853000000000008E-3</v>
      </c>
      <c r="N3407" s="1"/>
    </row>
    <row r="3408" spans="1:14" x14ac:dyDescent="0.25">
      <c r="A3408" t="s">
        <v>52</v>
      </c>
      <c r="B3408">
        <v>22</v>
      </c>
      <c r="C3408" s="1" t="s">
        <v>17</v>
      </c>
      <c r="D3408" s="1">
        <v>41432</v>
      </c>
      <c r="E3408">
        <v>0</v>
      </c>
      <c r="F3408" t="str">
        <f t="shared" si="53"/>
        <v>Both22All414320</v>
      </c>
      <c r="G3408" s="23">
        <v>1.6321161</v>
      </c>
      <c r="H3408" s="23">
        <v>114764</v>
      </c>
      <c r="I3408">
        <v>79.453270000000003</v>
      </c>
      <c r="J3408">
        <v>9.3953000000000005E-3</v>
      </c>
      <c r="N3408" s="1"/>
    </row>
    <row r="3409" spans="1:14" x14ac:dyDescent="0.25">
      <c r="A3409" t="s">
        <v>52</v>
      </c>
      <c r="B3409">
        <v>22</v>
      </c>
      <c r="C3409" s="1" t="s">
        <v>17</v>
      </c>
      <c r="D3409" s="1">
        <v>41432</v>
      </c>
      <c r="E3409">
        <v>1</v>
      </c>
      <c r="F3409" t="str">
        <f t="shared" si="53"/>
        <v>Both22All414321</v>
      </c>
      <c r="G3409" s="23">
        <v>1.7026395000000001</v>
      </c>
      <c r="H3409" s="23">
        <v>114764</v>
      </c>
      <c r="I3409">
        <v>79.453270000000003</v>
      </c>
      <c r="J3409">
        <v>9.3953000000000005E-3</v>
      </c>
      <c r="N3409" s="1"/>
    </row>
    <row r="3410" spans="1:14" x14ac:dyDescent="0.25">
      <c r="A3410" t="s">
        <v>52</v>
      </c>
      <c r="B3410">
        <v>22</v>
      </c>
      <c r="C3410" s="1" t="s">
        <v>17</v>
      </c>
      <c r="D3410" s="1">
        <v>41526</v>
      </c>
      <c r="E3410">
        <v>0</v>
      </c>
      <c r="F3410" t="str">
        <f t="shared" si="53"/>
        <v>Both22All415260</v>
      </c>
      <c r="G3410" s="23">
        <v>1.4731208</v>
      </c>
      <c r="H3410" s="23">
        <v>119320</v>
      </c>
      <c r="I3410">
        <v>74.37773</v>
      </c>
      <c r="J3410">
        <v>7.9822999999999995E-3</v>
      </c>
      <c r="N3410" s="1"/>
    </row>
    <row r="3411" spans="1:14" x14ac:dyDescent="0.25">
      <c r="A3411" t="s">
        <v>52</v>
      </c>
      <c r="B3411">
        <v>22</v>
      </c>
      <c r="C3411" s="1" t="s">
        <v>17</v>
      </c>
      <c r="D3411" s="1">
        <v>41526</v>
      </c>
      <c r="E3411">
        <v>1</v>
      </c>
      <c r="F3411" t="str">
        <f t="shared" si="53"/>
        <v>Both22All415261</v>
      </c>
      <c r="G3411" s="23">
        <v>1.5529398000000001</v>
      </c>
      <c r="H3411" s="23">
        <v>119320</v>
      </c>
      <c r="I3411">
        <v>74.37773</v>
      </c>
      <c r="J3411">
        <v>7.9822999999999995E-3</v>
      </c>
      <c r="N3411" s="1"/>
    </row>
    <row r="3412" spans="1:14" x14ac:dyDescent="0.25">
      <c r="A3412" t="s">
        <v>52</v>
      </c>
      <c r="B3412">
        <v>22</v>
      </c>
      <c r="C3412" s="1" t="s">
        <v>17</v>
      </c>
      <c r="D3412" s="1">
        <v>41527</v>
      </c>
      <c r="E3412">
        <v>0</v>
      </c>
      <c r="F3412" t="str">
        <f t="shared" si="53"/>
        <v>Both22All415270</v>
      </c>
      <c r="G3412" s="23">
        <v>1.2256225999999999</v>
      </c>
      <c r="H3412" s="23">
        <v>119288</v>
      </c>
      <c r="I3412">
        <v>69.64676</v>
      </c>
      <c r="J3412">
        <v>6.5830999999999997E-3</v>
      </c>
      <c r="N3412" s="1"/>
    </row>
    <row r="3413" spans="1:14" x14ac:dyDescent="0.25">
      <c r="A3413" t="s">
        <v>52</v>
      </c>
      <c r="B3413">
        <v>22</v>
      </c>
      <c r="C3413" s="1" t="s">
        <v>17</v>
      </c>
      <c r="D3413" s="1">
        <v>41527</v>
      </c>
      <c r="E3413">
        <v>1</v>
      </c>
      <c r="F3413" t="str">
        <f t="shared" si="53"/>
        <v>Both22All415271</v>
      </c>
      <c r="G3413" s="23">
        <v>1.2609728</v>
      </c>
      <c r="H3413" s="23">
        <v>119288</v>
      </c>
      <c r="I3413">
        <v>69.64676</v>
      </c>
      <c r="J3413">
        <v>6.5830999999999997E-3</v>
      </c>
      <c r="N3413" s="1"/>
    </row>
    <row r="3414" spans="1:14" x14ac:dyDescent="0.25">
      <c r="A3414" t="s">
        <v>52</v>
      </c>
      <c r="B3414">
        <v>22</v>
      </c>
      <c r="C3414" s="1" t="s">
        <v>17</v>
      </c>
      <c r="D3414" s="1">
        <v>41505</v>
      </c>
      <c r="E3414">
        <v>0</v>
      </c>
      <c r="F3414" t="str">
        <f t="shared" si="53"/>
        <v>Both22All415050</v>
      </c>
      <c r="G3414" s="23">
        <v>1.641562</v>
      </c>
      <c r="H3414" s="23">
        <v>119278</v>
      </c>
      <c r="I3414">
        <v>76.625529999999998</v>
      </c>
      <c r="J3414">
        <v>9.0057000000000002E-3</v>
      </c>
      <c r="N3414" s="1"/>
    </row>
    <row r="3415" spans="1:14" x14ac:dyDescent="0.25">
      <c r="A3415" t="s">
        <v>52</v>
      </c>
      <c r="B3415">
        <v>22</v>
      </c>
      <c r="C3415" s="1" t="s">
        <v>17</v>
      </c>
      <c r="D3415" s="1">
        <v>41505</v>
      </c>
      <c r="E3415">
        <v>1</v>
      </c>
      <c r="F3415" t="str">
        <f t="shared" si="53"/>
        <v>Both22All415051</v>
      </c>
      <c r="G3415" s="23">
        <v>1.7537847</v>
      </c>
      <c r="H3415" s="23">
        <v>119278</v>
      </c>
      <c r="I3415">
        <v>76.625529999999998</v>
      </c>
      <c r="J3415">
        <v>9.0057000000000002E-3</v>
      </c>
      <c r="N3415" s="1"/>
    </row>
    <row r="3416" spans="1:14" x14ac:dyDescent="0.25">
      <c r="A3416" t="s">
        <v>52</v>
      </c>
      <c r="B3416">
        <v>22</v>
      </c>
      <c r="C3416" s="1" t="s">
        <v>17</v>
      </c>
      <c r="D3416" s="1">
        <v>41474</v>
      </c>
      <c r="E3416">
        <v>0</v>
      </c>
      <c r="F3416" t="str">
        <f t="shared" si="53"/>
        <v>Both22All414740</v>
      </c>
      <c r="G3416" s="23">
        <v>1.4137903000000001</v>
      </c>
      <c r="H3416" s="23">
        <v>118810</v>
      </c>
      <c r="I3416">
        <v>71.909409999999994</v>
      </c>
      <c r="J3416">
        <v>8.0765000000000003E-3</v>
      </c>
      <c r="N3416" s="1"/>
    </row>
    <row r="3417" spans="1:14" x14ac:dyDescent="0.25">
      <c r="A3417" t="s">
        <v>52</v>
      </c>
      <c r="B3417">
        <v>22</v>
      </c>
      <c r="C3417" s="1" t="s">
        <v>17</v>
      </c>
      <c r="D3417" s="1">
        <v>41474</v>
      </c>
      <c r="E3417">
        <v>1</v>
      </c>
      <c r="F3417" t="str">
        <f t="shared" si="53"/>
        <v>Both22All414741</v>
      </c>
      <c r="G3417" s="23">
        <v>1.4842034</v>
      </c>
      <c r="H3417" s="23">
        <v>118810</v>
      </c>
      <c r="I3417">
        <v>71.909409999999994</v>
      </c>
      <c r="J3417">
        <v>8.0765000000000003E-3</v>
      </c>
      <c r="N3417" s="1"/>
    </row>
    <row r="3418" spans="1:14" x14ac:dyDescent="0.25">
      <c r="A3418" t="s">
        <v>52</v>
      </c>
      <c r="B3418">
        <v>22</v>
      </c>
      <c r="C3418" s="1" t="s">
        <v>17</v>
      </c>
      <c r="D3418" s="1">
        <v>41453</v>
      </c>
      <c r="E3418">
        <v>0</v>
      </c>
      <c r="F3418" t="str">
        <f t="shared" si="53"/>
        <v>Both22All414530</v>
      </c>
      <c r="G3418" s="23">
        <v>1.837844</v>
      </c>
      <c r="H3418" s="23">
        <v>117796</v>
      </c>
      <c r="I3418">
        <v>82.131299999999996</v>
      </c>
      <c r="J3418">
        <v>1.02691E-2</v>
      </c>
      <c r="N3418" s="1"/>
    </row>
    <row r="3419" spans="1:14" x14ac:dyDescent="0.25">
      <c r="A3419" t="s">
        <v>52</v>
      </c>
      <c r="B3419">
        <v>22</v>
      </c>
      <c r="C3419" s="1" t="s">
        <v>17</v>
      </c>
      <c r="D3419" s="1">
        <v>41453</v>
      </c>
      <c r="E3419">
        <v>1</v>
      </c>
      <c r="F3419" t="str">
        <f t="shared" si="53"/>
        <v>Both22All414531</v>
      </c>
      <c r="G3419" s="23">
        <v>1.9846682</v>
      </c>
      <c r="H3419" s="23">
        <v>117796</v>
      </c>
      <c r="I3419">
        <v>82.131299999999996</v>
      </c>
      <c r="J3419">
        <v>1.02691E-2</v>
      </c>
      <c r="N3419" s="1"/>
    </row>
    <row r="3420" spans="1:14" x14ac:dyDescent="0.25">
      <c r="A3420" t="s">
        <v>52</v>
      </c>
      <c r="B3420">
        <v>22</v>
      </c>
      <c r="C3420" s="1" t="s">
        <v>17</v>
      </c>
      <c r="D3420" s="1" t="s">
        <v>36</v>
      </c>
      <c r="E3420">
        <v>0</v>
      </c>
      <c r="F3420" t="str">
        <f t="shared" si="53"/>
        <v>Both22AllAverage Event Day0</v>
      </c>
      <c r="G3420" s="23">
        <v>1.6201821000000001</v>
      </c>
      <c r="H3420" s="23">
        <v>118144</v>
      </c>
      <c r="I3420">
        <v>76.428970000000007</v>
      </c>
      <c r="J3420">
        <v>3.2401000000000001E-3</v>
      </c>
      <c r="N3420" s="1"/>
    </row>
    <row r="3421" spans="1:14" x14ac:dyDescent="0.25">
      <c r="A3421" t="s">
        <v>52</v>
      </c>
      <c r="B3421">
        <v>22</v>
      </c>
      <c r="C3421" s="1" t="s">
        <v>17</v>
      </c>
      <c r="D3421" s="1" t="s">
        <v>36</v>
      </c>
      <c r="E3421">
        <v>1</v>
      </c>
      <c r="F3421" t="str">
        <f t="shared" si="53"/>
        <v>Both22AllAverage Event Day1</v>
      </c>
      <c r="G3421" s="23">
        <v>1.7208760999999999</v>
      </c>
      <c r="H3421" s="23">
        <v>118144</v>
      </c>
      <c r="I3421">
        <v>76.428970000000007</v>
      </c>
      <c r="J3421">
        <v>3.2401000000000001E-3</v>
      </c>
      <c r="N3421" s="1"/>
    </row>
    <row r="3422" spans="1:14" x14ac:dyDescent="0.25">
      <c r="A3422" t="s">
        <v>52</v>
      </c>
      <c r="B3422">
        <v>22</v>
      </c>
      <c r="C3422" s="1" t="s">
        <v>3</v>
      </c>
      <c r="D3422" s="1">
        <v>41456</v>
      </c>
      <c r="E3422">
        <v>0</v>
      </c>
      <c r="F3422" t="str">
        <f t="shared" si="53"/>
        <v>Both22Greater Bay Area414560</v>
      </c>
      <c r="G3422" s="23">
        <v>1.4933544999999999</v>
      </c>
      <c r="H3422" s="23">
        <v>51870</v>
      </c>
      <c r="I3422">
        <v>73.240300000000005</v>
      </c>
      <c r="J3422">
        <v>1.3245399999999999E-2</v>
      </c>
      <c r="N3422" s="1"/>
    </row>
    <row r="3423" spans="1:14" x14ac:dyDescent="0.25">
      <c r="A3423" t="s">
        <v>52</v>
      </c>
      <c r="B3423">
        <v>22</v>
      </c>
      <c r="C3423" s="1" t="s">
        <v>3</v>
      </c>
      <c r="D3423" s="1">
        <v>41456</v>
      </c>
      <c r="E3423">
        <v>1</v>
      </c>
      <c r="F3423" t="str">
        <f t="shared" si="53"/>
        <v>Both22Greater Bay Area414561</v>
      </c>
      <c r="G3423" s="23">
        <v>1.5615124</v>
      </c>
      <c r="H3423" s="23">
        <v>51870</v>
      </c>
      <c r="I3423">
        <v>73.240300000000005</v>
      </c>
      <c r="J3423">
        <v>1.3245399999999999E-2</v>
      </c>
      <c r="N3423" s="1"/>
    </row>
    <row r="3424" spans="1:14" x14ac:dyDescent="0.25">
      <c r="A3424" t="s">
        <v>52</v>
      </c>
      <c r="B3424">
        <v>22</v>
      </c>
      <c r="C3424" s="1" t="s">
        <v>3</v>
      </c>
      <c r="D3424" s="1">
        <v>41457</v>
      </c>
      <c r="E3424">
        <v>0</v>
      </c>
      <c r="F3424" t="str">
        <f t="shared" si="53"/>
        <v>Both22Greater Bay Area414570</v>
      </c>
      <c r="G3424" s="23">
        <v>1.2706283</v>
      </c>
      <c r="H3424" s="23">
        <v>51913</v>
      </c>
      <c r="I3424">
        <v>67.342410000000001</v>
      </c>
      <c r="J3424">
        <v>1.1450800000000001E-2</v>
      </c>
      <c r="N3424" s="1"/>
    </row>
    <row r="3425" spans="1:14" x14ac:dyDescent="0.25">
      <c r="A3425" t="s">
        <v>52</v>
      </c>
      <c r="B3425">
        <v>22</v>
      </c>
      <c r="C3425" s="1" t="s">
        <v>3</v>
      </c>
      <c r="D3425" s="1">
        <v>41457</v>
      </c>
      <c r="E3425">
        <v>1</v>
      </c>
      <c r="F3425" t="str">
        <f t="shared" si="53"/>
        <v>Both22Greater Bay Area414571</v>
      </c>
      <c r="G3425" s="23">
        <v>1.3404787</v>
      </c>
      <c r="H3425" s="23">
        <v>51913</v>
      </c>
      <c r="I3425">
        <v>67.342410000000001</v>
      </c>
      <c r="J3425">
        <v>1.1450800000000001E-2</v>
      </c>
      <c r="N3425" s="1"/>
    </row>
    <row r="3426" spans="1:14" x14ac:dyDescent="0.25">
      <c r="A3426" t="s">
        <v>52</v>
      </c>
      <c r="B3426">
        <v>22</v>
      </c>
      <c r="C3426" s="1" t="s">
        <v>3</v>
      </c>
      <c r="D3426" s="1">
        <v>41432</v>
      </c>
      <c r="E3426">
        <v>0</v>
      </c>
      <c r="F3426" t="str">
        <f t="shared" si="53"/>
        <v>Both22Greater Bay Area414320</v>
      </c>
      <c r="G3426" s="23">
        <v>1.2387558000000001</v>
      </c>
      <c r="H3426" s="23">
        <v>50126</v>
      </c>
      <c r="I3426">
        <v>73.154529999999994</v>
      </c>
      <c r="J3426">
        <v>1.1639099999999999E-2</v>
      </c>
      <c r="N3426" s="1"/>
    </row>
    <row r="3427" spans="1:14" x14ac:dyDescent="0.25">
      <c r="A3427" t="s">
        <v>52</v>
      </c>
      <c r="B3427">
        <v>22</v>
      </c>
      <c r="C3427" s="1" t="s">
        <v>3</v>
      </c>
      <c r="D3427" s="1">
        <v>41432</v>
      </c>
      <c r="E3427">
        <v>1</v>
      </c>
      <c r="F3427" t="str">
        <f t="shared" si="53"/>
        <v>Both22Greater Bay Area414321</v>
      </c>
      <c r="G3427" s="23">
        <v>1.2469547999999999</v>
      </c>
      <c r="H3427" s="23">
        <v>50126</v>
      </c>
      <c r="I3427">
        <v>73.154529999999994</v>
      </c>
      <c r="J3427">
        <v>1.1639099999999999E-2</v>
      </c>
      <c r="N3427" s="1"/>
    </row>
    <row r="3428" spans="1:14" x14ac:dyDescent="0.25">
      <c r="A3428" t="s">
        <v>52</v>
      </c>
      <c r="B3428">
        <v>22</v>
      </c>
      <c r="C3428" s="1" t="s">
        <v>3</v>
      </c>
      <c r="D3428" s="1">
        <v>41526</v>
      </c>
      <c r="E3428">
        <v>0</v>
      </c>
      <c r="F3428" t="str">
        <f t="shared" si="53"/>
        <v>Both22Greater Bay Area415260</v>
      </c>
      <c r="G3428" s="23">
        <v>1.1945646000000001</v>
      </c>
      <c r="H3428" s="23">
        <v>52756</v>
      </c>
      <c r="I3428">
        <v>68.709530000000001</v>
      </c>
      <c r="J3428">
        <v>1.0124299999999999E-2</v>
      </c>
      <c r="N3428" s="1"/>
    </row>
    <row r="3429" spans="1:14" x14ac:dyDescent="0.25">
      <c r="A3429" t="s">
        <v>52</v>
      </c>
      <c r="B3429">
        <v>22</v>
      </c>
      <c r="C3429" s="1" t="s">
        <v>3</v>
      </c>
      <c r="D3429" s="1">
        <v>41526</v>
      </c>
      <c r="E3429">
        <v>1</v>
      </c>
      <c r="F3429" t="str">
        <f t="shared" si="53"/>
        <v>Both22Greater Bay Area415261</v>
      </c>
      <c r="G3429" s="23">
        <v>1.2390858</v>
      </c>
      <c r="H3429" s="23">
        <v>52756</v>
      </c>
      <c r="I3429">
        <v>68.709530000000001</v>
      </c>
      <c r="J3429">
        <v>1.0124299999999999E-2</v>
      </c>
      <c r="N3429" s="1"/>
    </row>
    <row r="3430" spans="1:14" x14ac:dyDescent="0.25">
      <c r="A3430" t="s">
        <v>52</v>
      </c>
      <c r="B3430">
        <v>22</v>
      </c>
      <c r="C3430" s="1" t="s">
        <v>3</v>
      </c>
      <c r="D3430" s="1">
        <v>41527</v>
      </c>
      <c r="E3430">
        <v>0</v>
      </c>
      <c r="F3430" t="str">
        <f t="shared" si="53"/>
        <v>Both22Greater Bay Area415270</v>
      </c>
      <c r="G3430" s="23">
        <v>0.95871490999999998</v>
      </c>
      <c r="H3430" s="23">
        <v>52743</v>
      </c>
      <c r="I3430">
        <v>65.670760000000001</v>
      </c>
      <c r="J3430">
        <v>7.3549000000000002E-3</v>
      </c>
      <c r="N3430" s="1"/>
    </row>
    <row r="3431" spans="1:14" x14ac:dyDescent="0.25">
      <c r="A3431" t="s">
        <v>52</v>
      </c>
      <c r="B3431">
        <v>22</v>
      </c>
      <c r="C3431" s="1" t="s">
        <v>3</v>
      </c>
      <c r="D3431" s="1">
        <v>41527</v>
      </c>
      <c r="E3431">
        <v>1</v>
      </c>
      <c r="F3431" t="str">
        <f t="shared" si="53"/>
        <v>Both22Greater Bay Area415271</v>
      </c>
      <c r="G3431" s="23">
        <v>0.98991660000000004</v>
      </c>
      <c r="H3431" s="23">
        <v>52743</v>
      </c>
      <c r="I3431">
        <v>65.670760000000001</v>
      </c>
      <c r="J3431">
        <v>7.3549000000000002E-3</v>
      </c>
      <c r="N3431" s="1"/>
    </row>
    <row r="3432" spans="1:14" x14ac:dyDescent="0.25">
      <c r="A3432" t="s">
        <v>52</v>
      </c>
      <c r="B3432">
        <v>22</v>
      </c>
      <c r="C3432" s="1" t="s">
        <v>3</v>
      </c>
      <c r="D3432" s="1">
        <v>41505</v>
      </c>
      <c r="E3432">
        <v>0</v>
      </c>
      <c r="F3432" t="str">
        <f t="shared" si="53"/>
        <v>Both22Greater Bay Area415050</v>
      </c>
      <c r="G3432" s="23">
        <v>1.2126507</v>
      </c>
      <c r="H3432" s="23">
        <v>52687</v>
      </c>
      <c r="I3432">
        <v>69.562259999999995</v>
      </c>
      <c r="J3432">
        <v>1.04162E-2</v>
      </c>
      <c r="N3432" s="1"/>
    </row>
    <row r="3433" spans="1:14" x14ac:dyDescent="0.25">
      <c r="A3433" t="s">
        <v>52</v>
      </c>
      <c r="B3433">
        <v>22</v>
      </c>
      <c r="C3433" s="1" t="s">
        <v>3</v>
      </c>
      <c r="D3433" s="1">
        <v>41505</v>
      </c>
      <c r="E3433">
        <v>1</v>
      </c>
      <c r="F3433" t="str">
        <f t="shared" si="53"/>
        <v>Both22Greater Bay Area415051</v>
      </c>
      <c r="G3433" s="23">
        <v>1.2525759999999999</v>
      </c>
      <c r="H3433" s="23">
        <v>52687</v>
      </c>
      <c r="I3433">
        <v>69.562259999999995</v>
      </c>
      <c r="J3433">
        <v>1.04162E-2</v>
      </c>
      <c r="N3433" s="1"/>
    </row>
    <row r="3434" spans="1:14" x14ac:dyDescent="0.25">
      <c r="A3434" t="s">
        <v>52</v>
      </c>
      <c r="B3434">
        <v>22</v>
      </c>
      <c r="C3434" s="1" t="s">
        <v>3</v>
      </c>
      <c r="D3434" s="1">
        <v>41474</v>
      </c>
      <c r="E3434">
        <v>0</v>
      </c>
      <c r="F3434" t="str">
        <f t="shared" si="53"/>
        <v>Both22Greater Bay Area414740</v>
      </c>
      <c r="G3434" s="23">
        <v>0.99432485000000004</v>
      </c>
      <c r="H3434" s="23">
        <v>52392</v>
      </c>
      <c r="I3434">
        <v>62.375149999999998</v>
      </c>
      <c r="J3434">
        <v>8.6475000000000007E-3</v>
      </c>
      <c r="N3434" s="1"/>
    </row>
    <row r="3435" spans="1:14" x14ac:dyDescent="0.25">
      <c r="A3435" t="s">
        <v>52</v>
      </c>
      <c r="B3435">
        <v>22</v>
      </c>
      <c r="C3435" s="1" t="s">
        <v>3</v>
      </c>
      <c r="D3435" s="1">
        <v>41474</v>
      </c>
      <c r="E3435">
        <v>1</v>
      </c>
      <c r="F3435" t="str">
        <f t="shared" si="53"/>
        <v>Both22Greater Bay Area414741</v>
      </c>
      <c r="G3435" s="23">
        <v>1.0187548</v>
      </c>
      <c r="H3435" s="23">
        <v>52392</v>
      </c>
      <c r="I3435">
        <v>62.375149999999998</v>
      </c>
      <c r="J3435">
        <v>8.6475000000000007E-3</v>
      </c>
      <c r="N3435" s="1"/>
    </row>
    <row r="3436" spans="1:14" x14ac:dyDescent="0.25">
      <c r="A3436" t="s">
        <v>52</v>
      </c>
      <c r="B3436">
        <v>22</v>
      </c>
      <c r="C3436" s="1" t="s">
        <v>3</v>
      </c>
      <c r="D3436" s="1">
        <v>41453</v>
      </c>
      <c r="E3436">
        <v>0</v>
      </c>
      <c r="F3436" t="str">
        <f t="shared" si="53"/>
        <v>Both22Greater Bay Area414530</v>
      </c>
      <c r="G3436" s="23">
        <v>1.4395537</v>
      </c>
      <c r="H3436" s="23">
        <v>51785</v>
      </c>
      <c r="I3436">
        <v>75.634399999999999</v>
      </c>
      <c r="J3436">
        <v>1.3564700000000001E-2</v>
      </c>
      <c r="N3436" s="1"/>
    </row>
    <row r="3437" spans="1:14" x14ac:dyDescent="0.25">
      <c r="A3437" t="s">
        <v>52</v>
      </c>
      <c r="B3437">
        <v>22</v>
      </c>
      <c r="C3437" s="1" t="s">
        <v>3</v>
      </c>
      <c r="D3437" s="1">
        <v>41453</v>
      </c>
      <c r="E3437">
        <v>1</v>
      </c>
      <c r="F3437" t="str">
        <f t="shared" si="53"/>
        <v>Both22Greater Bay Area414531</v>
      </c>
      <c r="G3437" s="23">
        <v>1.5174357999999999</v>
      </c>
      <c r="H3437" s="23">
        <v>51785</v>
      </c>
      <c r="I3437">
        <v>75.634399999999999</v>
      </c>
      <c r="J3437">
        <v>1.3564700000000001E-2</v>
      </c>
      <c r="N3437" s="1"/>
    </row>
    <row r="3438" spans="1:14" x14ac:dyDescent="0.25">
      <c r="A3438" t="s">
        <v>52</v>
      </c>
      <c r="B3438">
        <v>22</v>
      </c>
      <c r="C3438" s="1" t="s">
        <v>3</v>
      </c>
      <c r="D3438" s="1" t="s">
        <v>36</v>
      </c>
      <c r="E3438">
        <v>0</v>
      </c>
      <c r="F3438" t="str">
        <f t="shared" si="53"/>
        <v>Both22Greater Bay AreaAverage Event Day0</v>
      </c>
      <c r="G3438" s="23">
        <v>1.225282</v>
      </c>
      <c r="H3438" s="23">
        <v>52034</v>
      </c>
      <c r="I3438">
        <v>69.422089999999997</v>
      </c>
      <c r="J3438">
        <v>3.9433999999999997E-3</v>
      </c>
      <c r="N3438" s="1"/>
    </row>
    <row r="3439" spans="1:14" x14ac:dyDescent="0.25">
      <c r="A3439" t="s">
        <v>52</v>
      </c>
      <c r="B3439">
        <v>22</v>
      </c>
      <c r="C3439" s="1" t="s">
        <v>3</v>
      </c>
      <c r="D3439" s="1" t="s">
        <v>36</v>
      </c>
      <c r="E3439">
        <v>1</v>
      </c>
      <c r="F3439" t="str">
        <f t="shared" si="53"/>
        <v>Both22Greater Bay AreaAverage Event Day1</v>
      </c>
      <c r="G3439" s="23">
        <v>1.2699492999999999</v>
      </c>
      <c r="H3439" s="23">
        <v>52034</v>
      </c>
      <c r="I3439">
        <v>69.422089999999997</v>
      </c>
      <c r="J3439">
        <v>3.9433999999999997E-3</v>
      </c>
      <c r="N3439" s="1"/>
    </row>
    <row r="3440" spans="1:14" x14ac:dyDescent="0.25">
      <c r="A3440" t="s">
        <v>52</v>
      </c>
      <c r="B3440">
        <v>22</v>
      </c>
      <c r="C3440" s="1" t="s">
        <v>44</v>
      </c>
      <c r="D3440" s="1">
        <v>41456</v>
      </c>
      <c r="E3440">
        <v>0</v>
      </c>
      <c r="F3440" t="str">
        <f t="shared" si="53"/>
        <v>Both22Greater Fresno Area414560</v>
      </c>
      <c r="G3440" s="23">
        <v>2.7155509000000002</v>
      </c>
      <c r="H3440" s="23">
        <v>9577</v>
      </c>
      <c r="I3440">
        <v>92.5</v>
      </c>
      <c r="J3440">
        <v>3.8840300000000001E-2</v>
      </c>
      <c r="N3440" s="1"/>
    </row>
    <row r="3441" spans="1:14" x14ac:dyDescent="0.25">
      <c r="A3441" t="s">
        <v>52</v>
      </c>
      <c r="B3441">
        <v>22</v>
      </c>
      <c r="C3441" s="1" t="s">
        <v>44</v>
      </c>
      <c r="D3441" s="1">
        <v>41456</v>
      </c>
      <c r="E3441">
        <v>1</v>
      </c>
      <c r="F3441" t="str">
        <f t="shared" si="53"/>
        <v>Both22Greater Fresno Area414561</v>
      </c>
      <c r="G3441" s="23">
        <v>2.9563250999999999</v>
      </c>
      <c r="H3441" s="23">
        <v>9577</v>
      </c>
      <c r="I3441">
        <v>92.5</v>
      </c>
      <c r="J3441">
        <v>3.8840300000000001E-2</v>
      </c>
      <c r="N3441" s="1"/>
    </row>
    <row r="3442" spans="1:14" x14ac:dyDescent="0.25">
      <c r="A3442" t="s">
        <v>52</v>
      </c>
      <c r="B3442">
        <v>22</v>
      </c>
      <c r="C3442" s="1" t="s">
        <v>44</v>
      </c>
      <c r="D3442" s="1">
        <v>41457</v>
      </c>
      <c r="E3442">
        <v>0</v>
      </c>
      <c r="F3442" t="str">
        <f t="shared" si="53"/>
        <v>Both22Greater Fresno Area414570</v>
      </c>
      <c r="G3442" s="23">
        <v>2.9074388999999998</v>
      </c>
      <c r="H3442" s="23">
        <v>9566</v>
      </c>
      <c r="I3442">
        <v>99.5</v>
      </c>
      <c r="J3442">
        <v>4.0444300000000002E-2</v>
      </c>
      <c r="N3442" s="1"/>
    </row>
    <row r="3443" spans="1:14" x14ac:dyDescent="0.25">
      <c r="A3443" t="s">
        <v>52</v>
      </c>
      <c r="B3443">
        <v>22</v>
      </c>
      <c r="C3443" s="1" t="s">
        <v>44</v>
      </c>
      <c r="D3443" s="1">
        <v>41457</v>
      </c>
      <c r="E3443">
        <v>1</v>
      </c>
      <c r="F3443" t="str">
        <f t="shared" si="53"/>
        <v>Both22Greater Fresno Area414571</v>
      </c>
      <c r="G3443" s="23">
        <v>3.1768595999999998</v>
      </c>
      <c r="H3443" s="23">
        <v>9566</v>
      </c>
      <c r="I3443">
        <v>99.5</v>
      </c>
      <c r="J3443">
        <v>4.0444300000000002E-2</v>
      </c>
      <c r="N3443" s="1"/>
    </row>
    <row r="3444" spans="1:14" x14ac:dyDescent="0.25">
      <c r="A3444" t="s">
        <v>52</v>
      </c>
      <c r="B3444">
        <v>22</v>
      </c>
      <c r="C3444" s="1" t="s">
        <v>44</v>
      </c>
      <c r="D3444" s="1">
        <v>41432</v>
      </c>
      <c r="E3444">
        <v>0</v>
      </c>
      <c r="F3444" t="str">
        <f t="shared" si="53"/>
        <v>Both22Greater Fresno Area414320</v>
      </c>
      <c r="G3444" s="23">
        <v>2.369653</v>
      </c>
      <c r="H3444" s="23">
        <v>9461</v>
      </c>
      <c r="I3444">
        <v>92.5</v>
      </c>
      <c r="J3444">
        <v>3.7343099999999997E-2</v>
      </c>
      <c r="N3444" s="1"/>
    </row>
    <row r="3445" spans="1:14" x14ac:dyDescent="0.25">
      <c r="A3445" t="s">
        <v>52</v>
      </c>
      <c r="B3445">
        <v>22</v>
      </c>
      <c r="C3445" s="1" t="s">
        <v>44</v>
      </c>
      <c r="D3445" s="1">
        <v>41432</v>
      </c>
      <c r="E3445">
        <v>1</v>
      </c>
      <c r="F3445" t="str">
        <f t="shared" si="53"/>
        <v>Both22Greater Fresno Area414321</v>
      </c>
      <c r="G3445" s="23">
        <v>2.5178843</v>
      </c>
      <c r="H3445" s="23">
        <v>9461</v>
      </c>
      <c r="I3445">
        <v>92.5</v>
      </c>
      <c r="J3445">
        <v>3.7343099999999997E-2</v>
      </c>
      <c r="N3445" s="1"/>
    </row>
    <row r="3446" spans="1:14" x14ac:dyDescent="0.25">
      <c r="A3446" t="s">
        <v>52</v>
      </c>
      <c r="B3446">
        <v>22</v>
      </c>
      <c r="C3446" s="1" t="s">
        <v>44</v>
      </c>
      <c r="D3446" s="1">
        <v>41526</v>
      </c>
      <c r="E3446">
        <v>0</v>
      </c>
      <c r="F3446" t="str">
        <f t="shared" si="53"/>
        <v>Both22Greater Fresno Area415260</v>
      </c>
      <c r="G3446" s="23">
        <v>2.0255423000000001</v>
      </c>
      <c r="H3446" s="23">
        <v>9624</v>
      </c>
      <c r="I3446">
        <v>87.5</v>
      </c>
      <c r="J3446">
        <v>3.1464600000000002E-2</v>
      </c>
      <c r="N3446" s="1"/>
    </row>
    <row r="3447" spans="1:14" x14ac:dyDescent="0.25">
      <c r="A3447" t="s">
        <v>52</v>
      </c>
      <c r="B3447">
        <v>22</v>
      </c>
      <c r="C3447" s="1" t="s">
        <v>44</v>
      </c>
      <c r="D3447" s="1">
        <v>41526</v>
      </c>
      <c r="E3447">
        <v>1</v>
      </c>
      <c r="F3447" t="str">
        <f t="shared" si="53"/>
        <v>Both22Greater Fresno Area415261</v>
      </c>
      <c r="G3447" s="23">
        <v>2.0924070000000001</v>
      </c>
      <c r="H3447" s="23">
        <v>9624</v>
      </c>
      <c r="I3447">
        <v>87.5</v>
      </c>
      <c r="J3447">
        <v>3.1464600000000002E-2</v>
      </c>
      <c r="N3447" s="1"/>
    </row>
    <row r="3448" spans="1:14" x14ac:dyDescent="0.25">
      <c r="A3448" t="s">
        <v>52</v>
      </c>
      <c r="B3448">
        <v>22</v>
      </c>
      <c r="C3448" s="1" t="s">
        <v>44</v>
      </c>
      <c r="D3448" s="1">
        <v>41527</v>
      </c>
      <c r="E3448">
        <v>0</v>
      </c>
      <c r="F3448" t="str">
        <f t="shared" si="53"/>
        <v>Both22Greater Fresno Area415270</v>
      </c>
      <c r="G3448" s="23">
        <v>1.9730976</v>
      </c>
      <c r="H3448" s="23">
        <v>9619</v>
      </c>
      <c r="I3448">
        <v>83</v>
      </c>
      <c r="J3448">
        <v>3.1130700000000001E-2</v>
      </c>
      <c r="N3448" s="1"/>
    </row>
    <row r="3449" spans="1:14" x14ac:dyDescent="0.25">
      <c r="A3449" t="s">
        <v>52</v>
      </c>
      <c r="B3449">
        <v>22</v>
      </c>
      <c r="C3449" s="1" t="s">
        <v>44</v>
      </c>
      <c r="D3449" s="1">
        <v>41527</v>
      </c>
      <c r="E3449">
        <v>1</v>
      </c>
      <c r="F3449" t="str">
        <f t="shared" si="53"/>
        <v>Both22Greater Fresno Area415271</v>
      </c>
      <c r="G3449" s="23">
        <v>2.0196497999999998</v>
      </c>
      <c r="H3449" s="23">
        <v>9619</v>
      </c>
      <c r="I3449">
        <v>83</v>
      </c>
      <c r="J3449">
        <v>3.1130700000000001E-2</v>
      </c>
      <c r="N3449" s="1"/>
    </row>
    <row r="3450" spans="1:14" x14ac:dyDescent="0.25">
      <c r="A3450" t="s">
        <v>52</v>
      </c>
      <c r="B3450">
        <v>22</v>
      </c>
      <c r="C3450" s="1" t="s">
        <v>44</v>
      </c>
      <c r="D3450" s="1">
        <v>41505</v>
      </c>
      <c r="E3450">
        <v>0</v>
      </c>
      <c r="F3450" t="str">
        <f t="shared" si="53"/>
        <v>Both22Greater Fresno Area415050</v>
      </c>
      <c r="G3450" s="23">
        <v>2.5970393000000001</v>
      </c>
      <c r="H3450" s="23">
        <v>9628</v>
      </c>
      <c r="I3450">
        <v>89.5</v>
      </c>
      <c r="J3450">
        <v>3.8075999999999999E-2</v>
      </c>
      <c r="N3450" s="1"/>
    </row>
    <row r="3451" spans="1:14" x14ac:dyDescent="0.25">
      <c r="A3451" t="s">
        <v>52</v>
      </c>
      <c r="B3451">
        <v>22</v>
      </c>
      <c r="C3451" s="1" t="s">
        <v>44</v>
      </c>
      <c r="D3451" s="1">
        <v>41505</v>
      </c>
      <c r="E3451">
        <v>1</v>
      </c>
      <c r="F3451" t="str">
        <f t="shared" si="53"/>
        <v>Both22Greater Fresno Area415051</v>
      </c>
      <c r="G3451" s="23">
        <v>2.8044522000000001</v>
      </c>
      <c r="H3451" s="23">
        <v>9628</v>
      </c>
      <c r="I3451">
        <v>89.5</v>
      </c>
      <c r="J3451">
        <v>3.8075999999999999E-2</v>
      </c>
      <c r="N3451" s="1"/>
    </row>
    <row r="3452" spans="1:14" x14ac:dyDescent="0.25">
      <c r="A3452" t="s">
        <v>52</v>
      </c>
      <c r="B3452">
        <v>22</v>
      </c>
      <c r="C3452" s="1" t="s">
        <v>44</v>
      </c>
      <c r="D3452" s="1">
        <v>41474</v>
      </c>
      <c r="E3452">
        <v>0</v>
      </c>
      <c r="F3452" t="str">
        <f t="shared" si="53"/>
        <v>Both22Greater Fresno Area414740</v>
      </c>
      <c r="G3452" s="23">
        <v>2.1674342000000002</v>
      </c>
      <c r="H3452" s="23">
        <v>9595</v>
      </c>
      <c r="I3452">
        <v>91</v>
      </c>
      <c r="J3452">
        <v>3.4165000000000001E-2</v>
      </c>
      <c r="N3452" s="1"/>
    </row>
    <row r="3453" spans="1:14" x14ac:dyDescent="0.25">
      <c r="A3453" t="s">
        <v>52</v>
      </c>
      <c r="B3453">
        <v>22</v>
      </c>
      <c r="C3453" s="1" t="s">
        <v>44</v>
      </c>
      <c r="D3453" s="1">
        <v>41474</v>
      </c>
      <c r="E3453">
        <v>1</v>
      </c>
      <c r="F3453" t="str">
        <f t="shared" si="53"/>
        <v>Both22Greater Fresno Area414741</v>
      </c>
      <c r="G3453" s="23">
        <v>2.3202134000000001</v>
      </c>
      <c r="H3453" s="23">
        <v>9595</v>
      </c>
      <c r="I3453">
        <v>91</v>
      </c>
      <c r="J3453">
        <v>3.4165000000000001E-2</v>
      </c>
      <c r="N3453" s="1"/>
    </row>
    <row r="3454" spans="1:14" x14ac:dyDescent="0.25">
      <c r="A3454" t="s">
        <v>52</v>
      </c>
      <c r="B3454">
        <v>22</v>
      </c>
      <c r="C3454" s="1" t="s">
        <v>44</v>
      </c>
      <c r="D3454" s="1">
        <v>41453</v>
      </c>
      <c r="E3454">
        <v>0</v>
      </c>
      <c r="F3454" t="str">
        <f t="shared" si="53"/>
        <v>Both22Greater Fresno Area414530</v>
      </c>
      <c r="G3454" s="23">
        <v>2.5650176999999998</v>
      </c>
      <c r="H3454" s="23">
        <v>9587</v>
      </c>
      <c r="I3454">
        <v>96.5</v>
      </c>
      <c r="J3454">
        <v>3.8992899999999997E-2</v>
      </c>
      <c r="N3454" s="1"/>
    </row>
    <row r="3455" spans="1:14" x14ac:dyDescent="0.25">
      <c r="A3455" t="s">
        <v>52</v>
      </c>
      <c r="B3455">
        <v>22</v>
      </c>
      <c r="C3455" s="1" t="s">
        <v>44</v>
      </c>
      <c r="D3455" s="1">
        <v>41453</v>
      </c>
      <c r="E3455">
        <v>1</v>
      </c>
      <c r="F3455" t="str">
        <f t="shared" si="53"/>
        <v>Both22Greater Fresno Area414531</v>
      </c>
      <c r="G3455" s="23">
        <v>2.7740217999999999</v>
      </c>
      <c r="H3455" s="23">
        <v>9587</v>
      </c>
      <c r="I3455">
        <v>96.5</v>
      </c>
      <c r="J3455">
        <v>3.8992899999999997E-2</v>
      </c>
      <c r="N3455" s="1"/>
    </row>
    <row r="3456" spans="1:14" x14ac:dyDescent="0.25">
      <c r="A3456" t="s">
        <v>52</v>
      </c>
      <c r="B3456">
        <v>22</v>
      </c>
      <c r="C3456" s="1" t="s">
        <v>44</v>
      </c>
      <c r="D3456" s="1" t="s">
        <v>36</v>
      </c>
      <c r="E3456">
        <v>0</v>
      </c>
      <c r="F3456" t="str">
        <f t="shared" si="53"/>
        <v>Both22Greater Fresno AreaAverage Event Day0</v>
      </c>
      <c r="G3456" s="23">
        <v>2.4171301999999999</v>
      </c>
      <c r="H3456" s="23">
        <v>9582.125</v>
      </c>
      <c r="I3456">
        <v>91.504710000000003</v>
      </c>
      <c r="J3456">
        <v>1.3158599999999999E-2</v>
      </c>
      <c r="N3456" s="1"/>
    </row>
    <row r="3457" spans="1:14" x14ac:dyDescent="0.25">
      <c r="A3457" t="s">
        <v>52</v>
      </c>
      <c r="B3457">
        <v>22</v>
      </c>
      <c r="C3457" s="1" t="s">
        <v>44</v>
      </c>
      <c r="D3457" s="1" t="s">
        <v>36</v>
      </c>
      <c r="E3457">
        <v>1</v>
      </c>
      <c r="F3457" t="str">
        <f t="shared" si="53"/>
        <v>Both22Greater Fresno AreaAverage Event Day1</v>
      </c>
      <c r="G3457" s="23">
        <v>2.5832666</v>
      </c>
      <c r="H3457" s="23">
        <v>9582.125</v>
      </c>
      <c r="I3457">
        <v>91.504710000000003</v>
      </c>
      <c r="J3457">
        <v>1.3158599999999999E-2</v>
      </c>
      <c r="N3457" s="1"/>
    </row>
    <row r="3458" spans="1:14" x14ac:dyDescent="0.25">
      <c r="A3458" t="s">
        <v>52</v>
      </c>
      <c r="B3458">
        <v>22</v>
      </c>
      <c r="C3458" s="1" t="s">
        <v>45</v>
      </c>
      <c r="D3458" s="1">
        <v>41456</v>
      </c>
      <c r="E3458">
        <v>0</v>
      </c>
      <c r="F3458" t="str">
        <f t="shared" si="53"/>
        <v>Both22Humboldt414560</v>
      </c>
      <c r="G3458" s="23">
        <v>1.6031735</v>
      </c>
      <c r="H3458" s="23">
        <v>1123</v>
      </c>
      <c r="I3458">
        <v>77.715040000000002</v>
      </c>
      <c r="J3458">
        <v>9.4234999999999999E-2</v>
      </c>
      <c r="N3458" s="1"/>
    </row>
    <row r="3459" spans="1:14" x14ac:dyDescent="0.25">
      <c r="A3459" t="s">
        <v>52</v>
      </c>
      <c r="B3459">
        <v>22</v>
      </c>
      <c r="C3459" s="1" t="s">
        <v>45</v>
      </c>
      <c r="D3459" s="1">
        <v>41456</v>
      </c>
      <c r="E3459">
        <v>1</v>
      </c>
      <c r="F3459" t="str">
        <f t="shared" ref="F3459:F3522" si="54">CONCATENATE(A3459,B3459,C3459,D3459,E3459)</f>
        <v>Both22Humboldt414561</v>
      </c>
      <c r="G3459" s="23">
        <v>1.7970425000000001</v>
      </c>
      <c r="H3459" s="23">
        <v>1123</v>
      </c>
      <c r="I3459">
        <v>77.715040000000002</v>
      </c>
      <c r="J3459">
        <v>9.4234999999999999E-2</v>
      </c>
      <c r="N3459" s="1"/>
    </row>
    <row r="3460" spans="1:14" x14ac:dyDescent="0.25">
      <c r="A3460" t="s">
        <v>52</v>
      </c>
      <c r="B3460">
        <v>22</v>
      </c>
      <c r="C3460" s="1" t="s">
        <v>45</v>
      </c>
      <c r="D3460" s="1">
        <v>41457</v>
      </c>
      <c r="E3460">
        <v>0</v>
      </c>
      <c r="F3460" t="str">
        <f t="shared" si="54"/>
        <v>Both22Humboldt414570</v>
      </c>
      <c r="G3460" s="23">
        <v>1.7550451</v>
      </c>
      <c r="H3460" s="23">
        <v>1130</v>
      </c>
      <c r="I3460">
        <v>76.245670000000004</v>
      </c>
      <c r="J3460">
        <v>0.10132380000000001</v>
      </c>
      <c r="N3460" s="1"/>
    </row>
    <row r="3461" spans="1:14" x14ac:dyDescent="0.25">
      <c r="A3461" t="s">
        <v>52</v>
      </c>
      <c r="B3461">
        <v>22</v>
      </c>
      <c r="C3461" s="1" t="s">
        <v>45</v>
      </c>
      <c r="D3461" s="1">
        <v>41457</v>
      </c>
      <c r="E3461">
        <v>1</v>
      </c>
      <c r="F3461" t="str">
        <f t="shared" si="54"/>
        <v>Both22Humboldt414571</v>
      </c>
      <c r="G3461" s="23">
        <v>1.9993810999999999</v>
      </c>
      <c r="H3461" s="23">
        <v>1130</v>
      </c>
      <c r="I3461">
        <v>76.245670000000004</v>
      </c>
      <c r="J3461">
        <v>0.10132380000000001</v>
      </c>
      <c r="N3461" s="1"/>
    </row>
    <row r="3462" spans="1:14" x14ac:dyDescent="0.25">
      <c r="A3462" t="s">
        <v>52</v>
      </c>
      <c r="B3462">
        <v>22</v>
      </c>
      <c r="C3462" s="1" t="s">
        <v>45</v>
      </c>
      <c r="D3462" s="1">
        <v>41432</v>
      </c>
      <c r="E3462">
        <v>0</v>
      </c>
      <c r="F3462" t="str">
        <f t="shared" si="54"/>
        <v>Both22Humboldt414320</v>
      </c>
      <c r="G3462" s="23">
        <v>1.5345845</v>
      </c>
      <c r="H3462" s="23">
        <v>1077</v>
      </c>
      <c r="I3462">
        <v>77.357410000000002</v>
      </c>
      <c r="J3462">
        <v>9.2684199999999994E-2</v>
      </c>
      <c r="N3462" s="1"/>
    </row>
    <row r="3463" spans="1:14" x14ac:dyDescent="0.25">
      <c r="A3463" t="s">
        <v>52</v>
      </c>
      <c r="B3463">
        <v>22</v>
      </c>
      <c r="C3463" s="1" t="s">
        <v>45</v>
      </c>
      <c r="D3463" s="1">
        <v>41432</v>
      </c>
      <c r="E3463">
        <v>1</v>
      </c>
      <c r="F3463" t="str">
        <f t="shared" si="54"/>
        <v>Both22Humboldt414321</v>
      </c>
      <c r="G3463" s="23">
        <v>1.5924072</v>
      </c>
      <c r="H3463" s="23">
        <v>1077</v>
      </c>
      <c r="I3463">
        <v>77.357410000000002</v>
      </c>
      <c r="J3463">
        <v>9.2684199999999994E-2</v>
      </c>
      <c r="N3463" s="1"/>
    </row>
    <row r="3464" spans="1:14" x14ac:dyDescent="0.25">
      <c r="A3464" t="s">
        <v>52</v>
      </c>
      <c r="B3464">
        <v>22</v>
      </c>
      <c r="C3464" s="1" t="s">
        <v>45</v>
      </c>
      <c r="D3464" s="1">
        <v>41526</v>
      </c>
      <c r="E3464">
        <v>0</v>
      </c>
      <c r="F3464" t="str">
        <f t="shared" si="54"/>
        <v>Both22Humboldt415260</v>
      </c>
      <c r="G3464" s="23">
        <v>1.3233093</v>
      </c>
      <c r="H3464" s="23">
        <v>1146</v>
      </c>
      <c r="I3464">
        <v>71.537769999999995</v>
      </c>
      <c r="J3464">
        <v>7.9352199999999998E-2</v>
      </c>
      <c r="N3464" s="1"/>
    </row>
    <row r="3465" spans="1:14" x14ac:dyDescent="0.25">
      <c r="A3465" t="s">
        <v>52</v>
      </c>
      <c r="B3465">
        <v>22</v>
      </c>
      <c r="C3465" s="1" t="s">
        <v>45</v>
      </c>
      <c r="D3465" s="1">
        <v>41526</v>
      </c>
      <c r="E3465">
        <v>1</v>
      </c>
      <c r="F3465" t="str">
        <f t="shared" si="54"/>
        <v>Both22Humboldt415261</v>
      </c>
      <c r="G3465" s="23">
        <v>1.403583</v>
      </c>
      <c r="H3465" s="23">
        <v>1146</v>
      </c>
      <c r="I3465">
        <v>71.537769999999995</v>
      </c>
      <c r="J3465">
        <v>7.9352199999999998E-2</v>
      </c>
      <c r="N3465" s="1"/>
    </row>
    <row r="3466" spans="1:14" x14ac:dyDescent="0.25">
      <c r="A3466" t="s">
        <v>52</v>
      </c>
      <c r="B3466">
        <v>22</v>
      </c>
      <c r="C3466" s="1" t="s">
        <v>45</v>
      </c>
      <c r="D3466" s="1">
        <v>41527</v>
      </c>
      <c r="E3466">
        <v>0</v>
      </c>
      <c r="F3466" t="str">
        <f t="shared" si="54"/>
        <v>Both22Humboldt415270</v>
      </c>
      <c r="G3466" s="23">
        <v>1.1674837</v>
      </c>
      <c r="H3466" s="23">
        <v>1145</v>
      </c>
      <c r="I3466">
        <v>63.057899999999997</v>
      </c>
      <c r="J3466">
        <v>6.9347599999999995E-2</v>
      </c>
      <c r="N3466" s="1"/>
    </row>
    <row r="3467" spans="1:14" x14ac:dyDescent="0.25">
      <c r="A3467" t="s">
        <v>52</v>
      </c>
      <c r="B3467">
        <v>22</v>
      </c>
      <c r="C3467" s="1" t="s">
        <v>45</v>
      </c>
      <c r="D3467" s="1">
        <v>41527</v>
      </c>
      <c r="E3467">
        <v>1</v>
      </c>
      <c r="F3467" t="str">
        <f t="shared" si="54"/>
        <v>Both22Humboldt415271</v>
      </c>
      <c r="G3467" s="23">
        <v>1.2314854</v>
      </c>
      <c r="H3467" s="23">
        <v>1145</v>
      </c>
      <c r="I3467">
        <v>63.057899999999997</v>
      </c>
      <c r="J3467">
        <v>6.9347599999999995E-2</v>
      </c>
      <c r="N3467" s="1"/>
    </row>
    <row r="3468" spans="1:14" x14ac:dyDescent="0.25">
      <c r="A3468" t="s">
        <v>52</v>
      </c>
      <c r="B3468">
        <v>22</v>
      </c>
      <c r="C3468" s="1" t="s">
        <v>45</v>
      </c>
      <c r="D3468" s="1">
        <v>41505</v>
      </c>
      <c r="E3468">
        <v>0</v>
      </c>
      <c r="F3468" t="str">
        <f t="shared" si="54"/>
        <v>Both22Humboldt415050</v>
      </c>
      <c r="G3468" s="23">
        <v>1.4149621999999999</v>
      </c>
      <c r="H3468" s="23">
        <v>1142</v>
      </c>
      <c r="I3468">
        <v>75.822159999999997</v>
      </c>
      <c r="J3468">
        <v>7.9496700000000003E-2</v>
      </c>
      <c r="N3468" s="1"/>
    </row>
    <row r="3469" spans="1:14" x14ac:dyDescent="0.25">
      <c r="A3469" t="s">
        <v>52</v>
      </c>
      <c r="B3469">
        <v>22</v>
      </c>
      <c r="C3469" s="1" t="s">
        <v>45</v>
      </c>
      <c r="D3469" s="1">
        <v>41505</v>
      </c>
      <c r="E3469">
        <v>1</v>
      </c>
      <c r="F3469" t="str">
        <f t="shared" si="54"/>
        <v>Both22Humboldt415051</v>
      </c>
      <c r="G3469" s="23">
        <v>1.4812048</v>
      </c>
      <c r="H3469" s="23">
        <v>1142</v>
      </c>
      <c r="I3469">
        <v>75.822159999999997</v>
      </c>
      <c r="J3469">
        <v>7.9496700000000003E-2</v>
      </c>
      <c r="N3469" s="1"/>
    </row>
    <row r="3470" spans="1:14" x14ac:dyDescent="0.25">
      <c r="A3470" t="s">
        <v>52</v>
      </c>
      <c r="B3470">
        <v>22</v>
      </c>
      <c r="C3470" s="1" t="s">
        <v>45</v>
      </c>
      <c r="D3470" s="1">
        <v>41474</v>
      </c>
      <c r="E3470">
        <v>0</v>
      </c>
      <c r="F3470" t="str">
        <f t="shared" si="54"/>
        <v>Both22Humboldt414740</v>
      </c>
      <c r="G3470" s="23">
        <v>1.4628224000000001</v>
      </c>
      <c r="H3470" s="23">
        <v>1136</v>
      </c>
      <c r="I3470">
        <v>72.527659999999997</v>
      </c>
      <c r="J3470">
        <v>8.4721599999999994E-2</v>
      </c>
      <c r="N3470" s="1"/>
    </row>
    <row r="3471" spans="1:14" x14ac:dyDescent="0.25">
      <c r="A3471" t="s">
        <v>52</v>
      </c>
      <c r="B3471">
        <v>22</v>
      </c>
      <c r="C3471" s="1" t="s">
        <v>45</v>
      </c>
      <c r="D3471" s="1">
        <v>41474</v>
      </c>
      <c r="E3471">
        <v>1</v>
      </c>
      <c r="F3471" t="str">
        <f t="shared" si="54"/>
        <v>Both22Humboldt414741</v>
      </c>
      <c r="G3471" s="23">
        <v>1.5730417000000001</v>
      </c>
      <c r="H3471" s="23">
        <v>1136</v>
      </c>
      <c r="I3471">
        <v>72.527659999999997</v>
      </c>
      <c r="J3471">
        <v>8.4721599999999994E-2</v>
      </c>
      <c r="N3471" s="1"/>
    </row>
    <row r="3472" spans="1:14" x14ac:dyDescent="0.25">
      <c r="A3472" t="s">
        <v>52</v>
      </c>
      <c r="B3472">
        <v>22</v>
      </c>
      <c r="C3472" s="1" t="s">
        <v>45</v>
      </c>
      <c r="D3472" s="1">
        <v>41453</v>
      </c>
      <c r="E3472">
        <v>0</v>
      </c>
      <c r="F3472" t="str">
        <f t="shared" si="54"/>
        <v>Both22Humboldt414530</v>
      </c>
      <c r="G3472" s="23">
        <v>1.4458533</v>
      </c>
      <c r="H3472" s="23">
        <v>1121</v>
      </c>
      <c r="I3472">
        <v>76.608890000000002</v>
      </c>
      <c r="J3472">
        <v>8.5842299999999996E-2</v>
      </c>
      <c r="N3472" s="1"/>
    </row>
    <row r="3473" spans="1:14" x14ac:dyDescent="0.25">
      <c r="A3473" t="s">
        <v>52</v>
      </c>
      <c r="B3473">
        <v>22</v>
      </c>
      <c r="C3473" s="1" t="s">
        <v>45</v>
      </c>
      <c r="D3473" s="1">
        <v>41453</v>
      </c>
      <c r="E3473">
        <v>1</v>
      </c>
      <c r="F3473" t="str">
        <f t="shared" si="54"/>
        <v>Both22Humboldt414531</v>
      </c>
      <c r="G3473" s="23">
        <v>1.5490728</v>
      </c>
      <c r="H3473" s="23">
        <v>1121</v>
      </c>
      <c r="I3473">
        <v>76.608890000000002</v>
      </c>
      <c r="J3473">
        <v>8.5842299999999996E-2</v>
      </c>
      <c r="N3473" s="1"/>
    </row>
    <row r="3474" spans="1:14" x14ac:dyDescent="0.25">
      <c r="A3474" t="s">
        <v>52</v>
      </c>
      <c r="B3474">
        <v>22</v>
      </c>
      <c r="C3474" s="1" t="s">
        <v>45</v>
      </c>
      <c r="D3474" s="1" t="s">
        <v>36</v>
      </c>
      <c r="E3474">
        <v>0</v>
      </c>
      <c r="F3474" t="str">
        <f t="shared" si="54"/>
        <v>Both22HumboldtAverage Event Day0</v>
      </c>
      <c r="G3474" s="23">
        <v>1.4634742000000001</v>
      </c>
      <c r="H3474" s="23">
        <v>1127.5</v>
      </c>
      <c r="I3474">
        <v>73.817549999999997</v>
      </c>
      <c r="J3474">
        <v>3.0961700000000002E-2</v>
      </c>
      <c r="N3474" s="1"/>
    </row>
    <row r="3475" spans="1:14" x14ac:dyDescent="0.25">
      <c r="A3475" t="s">
        <v>52</v>
      </c>
      <c r="B3475">
        <v>22</v>
      </c>
      <c r="C3475" s="1" t="s">
        <v>45</v>
      </c>
      <c r="D3475" s="1" t="s">
        <v>36</v>
      </c>
      <c r="E3475">
        <v>1</v>
      </c>
      <c r="F3475" t="str">
        <f t="shared" si="54"/>
        <v>Both22HumboldtAverage Event Day1</v>
      </c>
      <c r="G3475" s="23">
        <v>1.5772326000000001</v>
      </c>
      <c r="H3475" s="23">
        <v>1127.5</v>
      </c>
      <c r="I3475">
        <v>73.817549999999997</v>
      </c>
      <c r="J3475">
        <v>3.0961700000000002E-2</v>
      </c>
      <c r="N3475" s="1"/>
    </row>
    <row r="3476" spans="1:14" x14ac:dyDescent="0.25">
      <c r="A3476" t="s">
        <v>52</v>
      </c>
      <c r="B3476">
        <v>22</v>
      </c>
      <c r="C3476" s="1" t="s">
        <v>4</v>
      </c>
      <c r="D3476" s="1">
        <v>41456</v>
      </c>
      <c r="E3476">
        <v>0</v>
      </c>
      <c r="F3476" t="str">
        <f t="shared" si="54"/>
        <v>Both22Kern414560</v>
      </c>
      <c r="G3476" s="23">
        <v>2.6281984</v>
      </c>
      <c r="H3476" s="23">
        <v>8713</v>
      </c>
      <c r="I3476">
        <v>95.5</v>
      </c>
      <c r="J3476">
        <v>3.5181799999999999E-2</v>
      </c>
      <c r="N3476" s="1"/>
    </row>
    <row r="3477" spans="1:14" x14ac:dyDescent="0.25">
      <c r="A3477" t="s">
        <v>52</v>
      </c>
      <c r="B3477">
        <v>22</v>
      </c>
      <c r="C3477" s="1" t="s">
        <v>4</v>
      </c>
      <c r="D3477" s="1">
        <v>41456</v>
      </c>
      <c r="E3477">
        <v>1</v>
      </c>
      <c r="F3477" t="str">
        <f t="shared" si="54"/>
        <v>Both22Kern414561</v>
      </c>
      <c r="G3477" s="23">
        <v>2.7433141999999999</v>
      </c>
      <c r="H3477" s="23">
        <v>8713</v>
      </c>
      <c r="I3477">
        <v>95.5</v>
      </c>
      <c r="J3477">
        <v>3.5181799999999999E-2</v>
      </c>
      <c r="N3477" s="1"/>
    </row>
    <row r="3478" spans="1:14" x14ac:dyDescent="0.25">
      <c r="A3478" t="s">
        <v>52</v>
      </c>
      <c r="B3478">
        <v>22</v>
      </c>
      <c r="C3478" s="1" t="s">
        <v>4</v>
      </c>
      <c r="D3478" s="1">
        <v>41457</v>
      </c>
      <c r="E3478">
        <v>0</v>
      </c>
      <c r="F3478" t="str">
        <f t="shared" si="54"/>
        <v>Both22Kern414570</v>
      </c>
      <c r="G3478" s="23">
        <v>2.8282343000000001</v>
      </c>
      <c r="H3478" s="23">
        <v>8714</v>
      </c>
      <c r="I3478">
        <v>95.5</v>
      </c>
      <c r="J3478">
        <v>3.7231E-2</v>
      </c>
      <c r="N3478" s="1"/>
    </row>
    <row r="3479" spans="1:14" x14ac:dyDescent="0.25">
      <c r="A3479" t="s">
        <v>52</v>
      </c>
      <c r="B3479">
        <v>22</v>
      </c>
      <c r="C3479" s="1" t="s">
        <v>4</v>
      </c>
      <c r="D3479" s="1">
        <v>41457</v>
      </c>
      <c r="E3479">
        <v>1</v>
      </c>
      <c r="F3479" t="str">
        <f t="shared" si="54"/>
        <v>Both22Kern414571</v>
      </c>
      <c r="G3479" s="23">
        <v>2.9814045</v>
      </c>
      <c r="H3479" s="23">
        <v>8714</v>
      </c>
      <c r="I3479">
        <v>95.5</v>
      </c>
      <c r="J3479">
        <v>3.7231E-2</v>
      </c>
      <c r="N3479" s="1"/>
    </row>
    <row r="3480" spans="1:14" x14ac:dyDescent="0.25">
      <c r="A3480" t="s">
        <v>52</v>
      </c>
      <c r="B3480">
        <v>22</v>
      </c>
      <c r="C3480" s="1" t="s">
        <v>4</v>
      </c>
      <c r="D3480" s="1">
        <v>41432</v>
      </c>
      <c r="E3480">
        <v>0</v>
      </c>
      <c r="F3480" t="str">
        <f t="shared" si="54"/>
        <v>Both22Kern414320</v>
      </c>
      <c r="G3480" s="23">
        <v>2.3291360999999999</v>
      </c>
      <c r="H3480" s="23">
        <v>8671</v>
      </c>
      <c r="I3480">
        <v>92.5</v>
      </c>
      <c r="J3480">
        <v>3.4014299999999997E-2</v>
      </c>
      <c r="N3480" s="1"/>
    </row>
    <row r="3481" spans="1:14" x14ac:dyDescent="0.25">
      <c r="A3481" t="s">
        <v>52</v>
      </c>
      <c r="B3481">
        <v>22</v>
      </c>
      <c r="C3481" s="1" t="s">
        <v>4</v>
      </c>
      <c r="D3481" s="1">
        <v>41432</v>
      </c>
      <c r="E3481">
        <v>1</v>
      </c>
      <c r="F3481" t="str">
        <f t="shared" si="54"/>
        <v>Both22Kern414321</v>
      </c>
      <c r="G3481" s="23">
        <v>2.4241777</v>
      </c>
      <c r="H3481" s="23">
        <v>8671</v>
      </c>
      <c r="I3481">
        <v>92.5</v>
      </c>
      <c r="J3481">
        <v>3.4014299999999997E-2</v>
      </c>
      <c r="N3481" s="1"/>
    </row>
    <row r="3482" spans="1:14" x14ac:dyDescent="0.25">
      <c r="A3482" t="s">
        <v>52</v>
      </c>
      <c r="B3482">
        <v>22</v>
      </c>
      <c r="C3482" s="1" t="s">
        <v>4</v>
      </c>
      <c r="D3482" s="1">
        <v>41526</v>
      </c>
      <c r="E3482">
        <v>0</v>
      </c>
      <c r="F3482" t="str">
        <f t="shared" si="54"/>
        <v>Both22Kern415260</v>
      </c>
      <c r="G3482" s="23">
        <v>2.0901488000000001</v>
      </c>
      <c r="H3482" s="23">
        <v>8704</v>
      </c>
      <c r="I3482">
        <v>88.5</v>
      </c>
      <c r="J3482">
        <v>2.99086E-2</v>
      </c>
      <c r="N3482" s="1"/>
    </row>
    <row r="3483" spans="1:14" x14ac:dyDescent="0.25">
      <c r="A3483" t="s">
        <v>52</v>
      </c>
      <c r="B3483">
        <v>22</v>
      </c>
      <c r="C3483" s="1" t="s">
        <v>4</v>
      </c>
      <c r="D3483" s="1">
        <v>41526</v>
      </c>
      <c r="E3483">
        <v>1</v>
      </c>
      <c r="F3483" t="str">
        <f t="shared" si="54"/>
        <v>Both22Kern415261</v>
      </c>
      <c r="G3483" s="23">
        <v>2.1954539</v>
      </c>
      <c r="H3483" s="23">
        <v>8704</v>
      </c>
      <c r="I3483">
        <v>88.5</v>
      </c>
      <c r="J3483">
        <v>2.99086E-2</v>
      </c>
      <c r="N3483" s="1"/>
    </row>
    <row r="3484" spans="1:14" x14ac:dyDescent="0.25">
      <c r="A3484" t="s">
        <v>52</v>
      </c>
      <c r="B3484">
        <v>22</v>
      </c>
      <c r="C3484" s="1" t="s">
        <v>4</v>
      </c>
      <c r="D3484" s="1">
        <v>41527</v>
      </c>
      <c r="E3484">
        <v>0</v>
      </c>
      <c r="F3484" t="str">
        <f t="shared" si="54"/>
        <v>Both22Kern415270</v>
      </c>
      <c r="G3484" s="23">
        <v>1.9858956000000001</v>
      </c>
      <c r="H3484" s="23">
        <v>8703</v>
      </c>
      <c r="I3484">
        <v>84</v>
      </c>
      <c r="J3484">
        <v>2.9188200000000001E-2</v>
      </c>
      <c r="N3484" s="1"/>
    </row>
    <row r="3485" spans="1:14" x14ac:dyDescent="0.25">
      <c r="A3485" t="s">
        <v>52</v>
      </c>
      <c r="B3485">
        <v>22</v>
      </c>
      <c r="C3485" s="1" t="s">
        <v>4</v>
      </c>
      <c r="D3485" s="1">
        <v>41527</v>
      </c>
      <c r="E3485">
        <v>1</v>
      </c>
      <c r="F3485" t="str">
        <f t="shared" si="54"/>
        <v>Both22Kern415271</v>
      </c>
      <c r="G3485" s="23">
        <v>2.0911341000000001</v>
      </c>
      <c r="H3485" s="23">
        <v>8703</v>
      </c>
      <c r="I3485">
        <v>84</v>
      </c>
      <c r="J3485">
        <v>2.9188200000000001E-2</v>
      </c>
      <c r="N3485" s="1"/>
    </row>
    <row r="3486" spans="1:14" x14ac:dyDescent="0.25">
      <c r="A3486" t="s">
        <v>52</v>
      </c>
      <c r="B3486">
        <v>22</v>
      </c>
      <c r="C3486" s="1" t="s">
        <v>4</v>
      </c>
      <c r="D3486" s="1">
        <v>41505</v>
      </c>
      <c r="E3486">
        <v>0</v>
      </c>
      <c r="F3486" t="str">
        <f t="shared" si="54"/>
        <v>Both22Kern415050</v>
      </c>
      <c r="G3486" s="23">
        <v>2.5063517000000002</v>
      </c>
      <c r="H3486" s="23">
        <v>8701</v>
      </c>
      <c r="I3486">
        <v>90.5</v>
      </c>
      <c r="J3486">
        <v>3.43778E-2</v>
      </c>
      <c r="N3486" s="1"/>
    </row>
    <row r="3487" spans="1:14" x14ac:dyDescent="0.25">
      <c r="A3487" t="s">
        <v>52</v>
      </c>
      <c r="B3487">
        <v>22</v>
      </c>
      <c r="C3487" s="1" t="s">
        <v>4</v>
      </c>
      <c r="D3487" s="1">
        <v>41505</v>
      </c>
      <c r="E3487">
        <v>1</v>
      </c>
      <c r="F3487" t="str">
        <f t="shared" si="54"/>
        <v>Both22Kern415051</v>
      </c>
      <c r="G3487" s="23">
        <v>2.6599751999999999</v>
      </c>
      <c r="H3487" s="23">
        <v>8701</v>
      </c>
      <c r="I3487">
        <v>90.5</v>
      </c>
      <c r="J3487">
        <v>3.43778E-2</v>
      </c>
      <c r="N3487" s="1"/>
    </row>
    <row r="3488" spans="1:14" x14ac:dyDescent="0.25">
      <c r="A3488" t="s">
        <v>52</v>
      </c>
      <c r="B3488">
        <v>22</v>
      </c>
      <c r="C3488" s="1" t="s">
        <v>4</v>
      </c>
      <c r="D3488" s="1">
        <v>41474</v>
      </c>
      <c r="E3488">
        <v>0</v>
      </c>
      <c r="F3488" t="str">
        <f t="shared" si="54"/>
        <v>Both22Kern414740</v>
      </c>
      <c r="G3488" s="23">
        <v>2.1910771000000002</v>
      </c>
      <c r="H3488" s="23">
        <v>8697</v>
      </c>
      <c r="I3488">
        <v>92</v>
      </c>
      <c r="J3488">
        <v>3.2034199999999999E-2</v>
      </c>
      <c r="N3488" s="1"/>
    </row>
    <row r="3489" spans="1:14" x14ac:dyDescent="0.25">
      <c r="A3489" t="s">
        <v>52</v>
      </c>
      <c r="B3489">
        <v>22</v>
      </c>
      <c r="C3489" s="1" t="s">
        <v>4</v>
      </c>
      <c r="D3489" s="1">
        <v>41474</v>
      </c>
      <c r="E3489">
        <v>1</v>
      </c>
      <c r="F3489" t="str">
        <f t="shared" si="54"/>
        <v>Both22Kern414741</v>
      </c>
      <c r="G3489" s="23">
        <v>2.3595131999999999</v>
      </c>
      <c r="H3489" s="23">
        <v>8697</v>
      </c>
      <c r="I3489">
        <v>92</v>
      </c>
      <c r="J3489">
        <v>3.2034199999999999E-2</v>
      </c>
      <c r="N3489" s="1"/>
    </row>
    <row r="3490" spans="1:14" x14ac:dyDescent="0.25">
      <c r="A3490" t="s">
        <v>52</v>
      </c>
      <c r="B3490">
        <v>22</v>
      </c>
      <c r="C3490" s="1" t="s">
        <v>4</v>
      </c>
      <c r="D3490" s="1">
        <v>41453</v>
      </c>
      <c r="E3490">
        <v>0</v>
      </c>
      <c r="F3490" t="str">
        <f t="shared" si="54"/>
        <v>Both22Kern414530</v>
      </c>
      <c r="G3490" s="23">
        <v>2.5530360999999999</v>
      </c>
      <c r="H3490" s="23">
        <v>8706</v>
      </c>
      <c r="I3490">
        <v>95</v>
      </c>
      <c r="J3490">
        <v>3.6198899999999999E-2</v>
      </c>
      <c r="N3490" s="1"/>
    </row>
    <row r="3491" spans="1:14" x14ac:dyDescent="0.25">
      <c r="A3491" t="s">
        <v>52</v>
      </c>
      <c r="B3491">
        <v>22</v>
      </c>
      <c r="C3491" s="1" t="s">
        <v>4</v>
      </c>
      <c r="D3491" s="1">
        <v>41453</v>
      </c>
      <c r="E3491">
        <v>1</v>
      </c>
      <c r="F3491" t="str">
        <f t="shared" si="54"/>
        <v>Both22Kern414531</v>
      </c>
      <c r="G3491" s="23">
        <v>2.7032742999999999</v>
      </c>
      <c r="H3491" s="23">
        <v>8706</v>
      </c>
      <c r="I3491">
        <v>95</v>
      </c>
      <c r="J3491">
        <v>3.6198899999999999E-2</v>
      </c>
      <c r="N3491" s="1"/>
    </row>
    <row r="3492" spans="1:14" x14ac:dyDescent="0.25">
      <c r="A3492" t="s">
        <v>52</v>
      </c>
      <c r="B3492">
        <v>22</v>
      </c>
      <c r="C3492" s="1" t="s">
        <v>4</v>
      </c>
      <c r="D3492" s="1" t="s">
        <v>36</v>
      </c>
      <c r="E3492">
        <v>0</v>
      </c>
      <c r="F3492" t="str">
        <f t="shared" si="54"/>
        <v>Both22KernAverage Event Day0</v>
      </c>
      <c r="G3492" s="23">
        <v>2.3911422</v>
      </c>
      <c r="H3492" s="23">
        <v>8701.125</v>
      </c>
      <c r="I3492">
        <v>91.698300000000003</v>
      </c>
      <c r="J3492">
        <v>1.2078999999999999E-2</v>
      </c>
      <c r="N3492" s="1"/>
    </row>
    <row r="3493" spans="1:14" x14ac:dyDescent="0.25">
      <c r="A3493" t="s">
        <v>52</v>
      </c>
      <c r="B3493">
        <v>22</v>
      </c>
      <c r="C3493" s="1" t="s">
        <v>4</v>
      </c>
      <c r="D3493" s="1" t="s">
        <v>36</v>
      </c>
      <c r="E3493">
        <v>1</v>
      </c>
      <c r="F3493" t="str">
        <f t="shared" si="54"/>
        <v>Both22KernAverage Event Day1</v>
      </c>
      <c r="G3493" s="23">
        <v>2.5204806</v>
      </c>
      <c r="H3493" s="23">
        <v>8701.125</v>
      </c>
      <c r="I3493">
        <v>91.698300000000003</v>
      </c>
      <c r="J3493">
        <v>1.2078999999999999E-2</v>
      </c>
      <c r="N3493" s="1"/>
    </row>
    <row r="3494" spans="1:14" x14ac:dyDescent="0.25">
      <c r="A3494" t="s">
        <v>52</v>
      </c>
      <c r="B3494">
        <v>22</v>
      </c>
      <c r="C3494" s="1" t="s">
        <v>46</v>
      </c>
      <c r="D3494" s="1">
        <v>41456</v>
      </c>
      <c r="E3494">
        <v>0</v>
      </c>
      <c r="F3494" t="str">
        <f t="shared" si="54"/>
        <v>Both22North Coast and North Bay414560</v>
      </c>
      <c r="G3494" s="23">
        <v>1.3525989</v>
      </c>
      <c r="H3494" s="23">
        <v>5241</v>
      </c>
      <c r="I3494">
        <v>72.290019999999998</v>
      </c>
      <c r="J3494">
        <v>3.8227900000000002E-2</v>
      </c>
      <c r="N3494" s="1"/>
    </row>
    <row r="3495" spans="1:14" x14ac:dyDescent="0.25">
      <c r="A3495" t="s">
        <v>52</v>
      </c>
      <c r="B3495">
        <v>22</v>
      </c>
      <c r="C3495" s="1" t="s">
        <v>46</v>
      </c>
      <c r="D3495" s="1">
        <v>41456</v>
      </c>
      <c r="E3495">
        <v>1</v>
      </c>
      <c r="F3495" t="str">
        <f t="shared" si="54"/>
        <v>Both22North Coast and North Bay414561</v>
      </c>
      <c r="G3495" s="23">
        <v>1.4713371</v>
      </c>
      <c r="H3495" s="23">
        <v>5241</v>
      </c>
      <c r="I3495">
        <v>72.290019999999998</v>
      </c>
      <c r="J3495">
        <v>3.8227900000000002E-2</v>
      </c>
      <c r="N3495" s="1"/>
    </row>
    <row r="3496" spans="1:14" x14ac:dyDescent="0.25">
      <c r="A3496" t="s">
        <v>52</v>
      </c>
      <c r="B3496">
        <v>22</v>
      </c>
      <c r="C3496" s="1" t="s">
        <v>46</v>
      </c>
      <c r="D3496" s="1">
        <v>41457</v>
      </c>
      <c r="E3496">
        <v>0</v>
      </c>
      <c r="F3496" t="str">
        <f t="shared" si="54"/>
        <v>Both22North Coast and North Bay414570</v>
      </c>
      <c r="G3496" s="23">
        <v>1.1127266</v>
      </c>
      <c r="H3496" s="23">
        <v>5245</v>
      </c>
      <c r="I3496">
        <v>63.36383</v>
      </c>
      <c r="J3496">
        <v>2.99641E-2</v>
      </c>
      <c r="N3496" s="1"/>
    </row>
    <row r="3497" spans="1:14" x14ac:dyDescent="0.25">
      <c r="A3497" t="s">
        <v>52</v>
      </c>
      <c r="B3497">
        <v>22</v>
      </c>
      <c r="C3497" s="1" t="s">
        <v>46</v>
      </c>
      <c r="D3497" s="1">
        <v>41457</v>
      </c>
      <c r="E3497">
        <v>1</v>
      </c>
      <c r="F3497" t="str">
        <f t="shared" si="54"/>
        <v>Both22North Coast and North Bay414571</v>
      </c>
      <c r="G3497" s="23">
        <v>1.1281159999999999</v>
      </c>
      <c r="H3497" s="23">
        <v>5245</v>
      </c>
      <c r="I3497">
        <v>63.36383</v>
      </c>
      <c r="J3497">
        <v>2.99641E-2</v>
      </c>
      <c r="N3497" s="1"/>
    </row>
    <row r="3498" spans="1:14" x14ac:dyDescent="0.25">
      <c r="A3498" t="s">
        <v>52</v>
      </c>
      <c r="B3498">
        <v>22</v>
      </c>
      <c r="C3498" s="1" t="s">
        <v>46</v>
      </c>
      <c r="D3498" s="1">
        <v>41432</v>
      </c>
      <c r="E3498">
        <v>0</v>
      </c>
      <c r="F3498" t="str">
        <f t="shared" si="54"/>
        <v>Both22North Coast and North Bay414320</v>
      </c>
      <c r="G3498" s="23">
        <v>1.1703314</v>
      </c>
      <c r="H3498" s="23">
        <v>5129</v>
      </c>
      <c r="I3498">
        <v>70.425539999999998</v>
      </c>
      <c r="J3498">
        <v>3.3852899999999998E-2</v>
      </c>
      <c r="N3498" s="1"/>
    </row>
    <row r="3499" spans="1:14" x14ac:dyDescent="0.25">
      <c r="A3499" t="s">
        <v>52</v>
      </c>
      <c r="B3499">
        <v>22</v>
      </c>
      <c r="C3499" s="1" t="s">
        <v>46</v>
      </c>
      <c r="D3499" s="1">
        <v>41432</v>
      </c>
      <c r="E3499">
        <v>1</v>
      </c>
      <c r="F3499" t="str">
        <f t="shared" si="54"/>
        <v>Both22North Coast and North Bay414321</v>
      </c>
      <c r="G3499" s="23">
        <v>1.1504635000000001</v>
      </c>
      <c r="H3499" s="23">
        <v>5129</v>
      </c>
      <c r="I3499">
        <v>70.425539999999998</v>
      </c>
      <c r="J3499">
        <v>3.3852899999999998E-2</v>
      </c>
      <c r="N3499" s="1"/>
    </row>
    <row r="3500" spans="1:14" x14ac:dyDescent="0.25">
      <c r="A3500" t="s">
        <v>52</v>
      </c>
      <c r="B3500">
        <v>22</v>
      </c>
      <c r="C3500" s="1" t="s">
        <v>46</v>
      </c>
      <c r="D3500" s="1">
        <v>41526</v>
      </c>
      <c r="E3500">
        <v>0</v>
      </c>
      <c r="F3500" t="str">
        <f t="shared" si="54"/>
        <v>Both22North Coast and North Bay415260</v>
      </c>
      <c r="G3500" s="23">
        <v>1.0747576999999999</v>
      </c>
      <c r="H3500" s="23">
        <v>5291</v>
      </c>
      <c r="I3500">
        <v>64.074020000000004</v>
      </c>
      <c r="J3500">
        <v>2.8733100000000001E-2</v>
      </c>
      <c r="N3500" s="1"/>
    </row>
    <row r="3501" spans="1:14" x14ac:dyDescent="0.25">
      <c r="A3501" t="s">
        <v>52</v>
      </c>
      <c r="B3501">
        <v>22</v>
      </c>
      <c r="C3501" s="1" t="s">
        <v>46</v>
      </c>
      <c r="D3501" s="1">
        <v>41526</v>
      </c>
      <c r="E3501">
        <v>1</v>
      </c>
      <c r="F3501" t="str">
        <f t="shared" si="54"/>
        <v>Both22North Coast and North Bay415261</v>
      </c>
      <c r="G3501" s="23">
        <v>1.105267</v>
      </c>
      <c r="H3501" s="23">
        <v>5291</v>
      </c>
      <c r="I3501">
        <v>64.074020000000004</v>
      </c>
      <c r="J3501">
        <v>2.8733100000000001E-2</v>
      </c>
      <c r="N3501" s="1"/>
    </row>
    <row r="3502" spans="1:14" x14ac:dyDescent="0.25">
      <c r="A3502" t="s">
        <v>52</v>
      </c>
      <c r="B3502">
        <v>22</v>
      </c>
      <c r="C3502" s="1" t="s">
        <v>46</v>
      </c>
      <c r="D3502" s="1">
        <v>41527</v>
      </c>
      <c r="E3502">
        <v>0</v>
      </c>
      <c r="F3502" t="str">
        <f t="shared" si="54"/>
        <v>Both22North Coast and North Bay415270</v>
      </c>
      <c r="G3502" s="23">
        <v>0.94516211999999999</v>
      </c>
      <c r="H3502" s="23">
        <v>5287</v>
      </c>
      <c r="I3502">
        <v>63.79824</v>
      </c>
      <c r="J3502">
        <v>2.4401699999999998E-2</v>
      </c>
      <c r="N3502" s="1"/>
    </row>
    <row r="3503" spans="1:14" x14ac:dyDescent="0.25">
      <c r="A3503" t="s">
        <v>52</v>
      </c>
      <c r="B3503">
        <v>22</v>
      </c>
      <c r="C3503" s="1" t="s">
        <v>46</v>
      </c>
      <c r="D3503" s="1">
        <v>41527</v>
      </c>
      <c r="E3503">
        <v>1</v>
      </c>
      <c r="F3503" t="str">
        <f t="shared" si="54"/>
        <v>Both22North Coast and North Bay415271</v>
      </c>
      <c r="G3503" s="23">
        <v>0.94793371999999998</v>
      </c>
      <c r="H3503" s="23">
        <v>5287</v>
      </c>
      <c r="I3503">
        <v>63.79824</v>
      </c>
      <c r="J3503">
        <v>2.4401699999999998E-2</v>
      </c>
      <c r="N3503" s="1"/>
    </row>
    <row r="3504" spans="1:14" x14ac:dyDescent="0.25">
      <c r="A3504" t="s">
        <v>52</v>
      </c>
      <c r="B3504">
        <v>22</v>
      </c>
      <c r="C3504" s="1" t="s">
        <v>46</v>
      </c>
      <c r="D3504" s="1">
        <v>41505</v>
      </c>
      <c r="E3504">
        <v>0</v>
      </c>
      <c r="F3504" t="str">
        <f t="shared" si="54"/>
        <v>Both22North Coast and North Bay415050</v>
      </c>
      <c r="G3504" s="23">
        <v>1.1038779999999999</v>
      </c>
      <c r="H3504" s="23">
        <v>5283</v>
      </c>
      <c r="I3504">
        <v>64.069109999999995</v>
      </c>
      <c r="J3504">
        <v>2.8758499999999999E-2</v>
      </c>
      <c r="N3504" s="1"/>
    </row>
    <row r="3505" spans="1:14" x14ac:dyDescent="0.25">
      <c r="A3505" t="s">
        <v>52</v>
      </c>
      <c r="B3505">
        <v>22</v>
      </c>
      <c r="C3505" s="1" t="s">
        <v>46</v>
      </c>
      <c r="D3505" s="1">
        <v>41505</v>
      </c>
      <c r="E3505">
        <v>1</v>
      </c>
      <c r="F3505" t="str">
        <f t="shared" si="54"/>
        <v>Both22North Coast and North Bay415051</v>
      </c>
      <c r="G3505" s="23">
        <v>1.1276792</v>
      </c>
      <c r="H3505" s="23">
        <v>5283</v>
      </c>
      <c r="I3505">
        <v>64.069109999999995</v>
      </c>
      <c r="J3505">
        <v>2.8758499999999999E-2</v>
      </c>
      <c r="N3505" s="1"/>
    </row>
    <row r="3506" spans="1:14" x14ac:dyDescent="0.25">
      <c r="A3506" t="s">
        <v>52</v>
      </c>
      <c r="B3506">
        <v>22</v>
      </c>
      <c r="C3506" s="1" t="s">
        <v>46</v>
      </c>
      <c r="D3506" s="1">
        <v>41474</v>
      </c>
      <c r="E3506">
        <v>0</v>
      </c>
      <c r="F3506" t="str">
        <f t="shared" si="54"/>
        <v>Both22North Coast and North Bay414740</v>
      </c>
      <c r="G3506" s="23">
        <v>0.93465712000000001</v>
      </c>
      <c r="H3506" s="23">
        <v>5274</v>
      </c>
      <c r="I3506">
        <v>60.176960000000001</v>
      </c>
      <c r="J3506">
        <v>2.4899999999999999E-2</v>
      </c>
      <c r="N3506" s="1"/>
    </row>
    <row r="3507" spans="1:14" x14ac:dyDescent="0.25">
      <c r="A3507" t="s">
        <v>52</v>
      </c>
      <c r="B3507">
        <v>22</v>
      </c>
      <c r="C3507" s="1" t="s">
        <v>46</v>
      </c>
      <c r="D3507" s="1">
        <v>41474</v>
      </c>
      <c r="E3507">
        <v>1</v>
      </c>
      <c r="F3507" t="str">
        <f t="shared" si="54"/>
        <v>Both22North Coast and North Bay414741</v>
      </c>
      <c r="G3507" s="23">
        <v>0.9640552</v>
      </c>
      <c r="H3507" s="23">
        <v>5274</v>
      </c>
      <c r="I3507">
        <v>60.176960000000001</v>
      </c>
      <c r="J3507">
        <v>2.4899999999999999E-2</v>
      </c>
      <c r="N3507" s="1"/>
    </row>
    <row r="3508" spans="1:14" x14ac:dyDescent="0.25">
      <c r="A3508" t="s">
        <v>52</v>
      </c>
      <c r="B3508">
        <v>22</v>
      </c>
      <c r="C3508" s="1" t="s">
        <v>46</v>
      </c>
      <c r="D3508" s="1">
        <v>41453</v>
      </c>
      <c r="E3508">
        <v>0</v>
      </c>
      <c r="F3508" t="str">
        <f t="shared" si="54"/>
        <v>Both22North Coast and North Bay414530</v>
      </c>
      <c r="G3508" s="23">
        <v>1.4972540000000001</v>
      </c>
      <c r="H3508" s="23">
        <v>5232</v>
      </c>
      <c r="I3508">
        <v>83.298479999999998</v>
      </c>
      <c r="J3508">
        <v>4.5571800000000003E-2</v>
      </c>
      <c r="N3508" s="1"/>
    </row>
    <row r="3509" spans="1:14" x14ac:dyDescent="0.25">
      <c r="A3509" t="s">
        <v>52</v>
      </c>
      <c r="B3509">
        <v>22</v>
      </c>
      <c r="C3509" s="1" t="s">
        <v>46</v>
      </c>
      <c r="D3509" s="1">
        <v>41453</v>
      </c>
      <c r="E3509">
        <v>1</v>
      </c>
      <c r="F3509" t="str">
        <f t="shared" si="54"/>
        <v>Both22North Coast and North Bay414531</v>
      </c>
      <c r="G3509" s="23">
        <v>1.6941621</v>
      </c>
      <c r="H3509" s="23">
        <v>5232</v>
      </c>
      <c r="I3509">
        <v>83.298479999999998</v>
      </c>
      <c r="J3509">
        <v>4.5571800000000003E-2</v>
      </c>
      <c r="N3509" s="1"/>
    </row>
    <row r="3510" spans="1:14" x14ac:dyDescent="0.25">
      <c r="A3510" t="s">
        <v>52</v>
      </c>
      <c r="B3510">
        <v>22</v>
      </c>
      <c r="C3510" s="1" t="s">
        <v>46</v>
      </c>
      <c r="D3510" s="1" t="s">
        <v>36</v>
      </c>
      <c r="E3510">
        <v>0</v>
      </c>
      <c r="F3510" t="str">
        <f t="shared" si="54"/>
        <v>Both22North Coast and North BayAverage Event Day0</v>
      </c>
      <c r="G3510" s="23">
        <v>1.1487459</v>
      </c>
      <c r="H3510" s="23">
        <v>5247.75</v>
      </c>
      <c r="I3510">
        <v>67.655659999999997</v>
      </c>
      <c r="J3510">
        <v>1.1749799999999999E-2</v>
      </c>
      <c r="N3510" s="1"/>
    </row>
    <row r="3511" spans="1:14" x14ac:dyDescent="0.25">
      <c r="A3511" t="s">
        <v>52</v>
      </c>
      <c r="B3511">
        <v>22</v>
      </c>
      <c r="C3511" s="1" t="s">
        <v>46</v>
      </c>
      <c r="D3511" s="1" t="s">
        <v>36</v>
      </c>
      <c r="E3511">
        <v>1</v>
      </c>
      <c r="F3511" t="str">
        <f t="shared" si="54"/>
        <v>Both22North Coast and North BayAverage Event Day1</v>
      </c>
      <c r="G3511" s="23">
        <v>1.1980761</v>
      </c>
      <c r="H3511" s="23">
        <v>5247.75</v>
      </c>
      <c r="I3511">
        <v>67.655659999999997</v>
      </c>
      <c r="J3511">
        <v>1.1749799999999999E-2</v>
      </c>
      <c r="N3511" s="1"/>
    </row>
    <row r="3512" spans="1:14" x14ac:dyDescent="0.25">
      <c r="A3512" t="s">
        <v>52</v>
      </c>
      <c r="B3512">
        <v>22</v>
      </c>
      <c r="C3512" s="1" t="s">
        <v>5</v>
      </c>
      <c r="D3512" s="1">
        <v>41456</v>
      </c>
      <c r="E3512">
        <v>0</v>
      </c>
      <c r="F3512" t="str">
        <f t="shared" si="54"/>
        <v>Both22Other414560</v>
      </c>
      <c r="G3512" s="23">
        <v>1.9697578</v>
      </c>
      <c r="H3512" s="23">
        <v>22373</v>
      </c>
      <c r="I3512">
        <v>84.108699999999999</v>
      </c>
      <c r="J3512">
        <v>2.3421000000000001E-2</v>
      </c>
      <c r="N3512" s="1"/>
    </row>
    <row r="3513" spans="1:14" x14ac:dyDescent="0.25">
      <c r="A3513" t="s">
        <v>52</v>
      </c>
      <c r="B3513">
        <v>22</v>
      </c>
      <c r="C3513" s="1" t="s">
        <v>5</v>
      </c>
      <c r="D3513" s="1">
        <v>41456</v>
      </c>
      <c r="E3513">
        <v>1</v>
      </c>
      <c r="F3513" t="str">
        <f t="shared" si="54"/>
        <v>Both22Other414561</v>
      </c>
      <c r="G3513" s="23">
        <v>2.1906286000000001</v>
      </c>
      <c r="H3513" s="23">
        <v>22373</v>
      </c>
      <c r="I3513">
        <v>84.108699999999999</v>
      </c>
      <c r="J3513">
        <v>2.3421000000000001E-2</v>
      </c>
      <c r="N3513" s="1"/>
    </row>
    <row r="3514" spans="1:14" x14ac:dyDescent="0.25">
      <c r="A3514" t="s">
        <v>52</v>
      </c>
      <c r="B3514">
        <v>22</v>
      </c>
      <c r="C3514" s="1" t="s">
        <v>5</v>
      </c>
      <c r="D3514" s="1">
        <v>41457</v>
      </c>
      <c r="E3514">
        <v>0</v>
      </c>
      <c r="F3514" t="str">
        <f t="shared" si="54"/>
        <v>Both22Other414570</v>
      </c>
      <c r="G3514" s="23">
        <v>1.7976856999999999</v>
      </c>
      <c r="H3514" s="23">
        <v>22392</v>
      </c>
      <c r="I3514">
        <v>80.679860000000005</v>
      </c>
      <c r="J3514">
        <v>2.2385599999999999E-2</v>
      </c>
      <c r="N3514" s="1"/>
    </row>
    <row r="3515" spans="1:14" x14ac:dyDescent="0.25">
      <c r="A3515" t="s">
        <v>52</v>
      </c>
      <c r="B3515">
        <v>22</v>
      </c>
      <c r="C3515" s="1" t="s">
        <v>5</v>
      </c>
      <c r="D3515" s="1">
        <v>41457</v>
      </c>
      <c r="E3515">
        <v>1</v>
      </c>
      <c r="F3515" t="str">
        <f t="shared" si="54"/>
        <v>Both22Other414571</v>
      </c>
      <c r="G3515" s="23">
        <v>1.9759202</v>
      </c>
      <c r="H3515" s="23">
        <v>22392</v>
      </c>
      <c r="I3515">
        <v>80.679860000000005</v>
      </c>
      <c r="J3515">
        <v>2.2385599999999999E-2</v>
      </c>
      <c r="N3515" s="1"/>
    </row>
    <row r="3516" spans="1:14" x14ac:dyDescent="0.25">
      <c r="A3516" t="s">
        <v>52</v>
      </c>
      <c r="B3516">
        <v>22</v>
      </c>
      <c r="C3516" s="1" t="s">
        <v>5</v>
      </c>
      <c r="D3516" s="1">
        <v>41432</v>
      </c>
      <c r="E3516">
        <v>0</v>
      </c>
      <c r="F3516" t="str">
        <f t="shared" si="54"/>
        <v>Both22Other414320</v>
      </c>
      <c r="G3516" s="23">
        <v>1.7199395</v>
      </c>
      <c r="H3516" s="23">
        <v>21460</v>
      </c>
      <c r="I3516">
        <v>82.365759999999995</v>
      </c>
      <c r="J3516">
        <v>2.22071E-2</v>
      </c>
      <c r="N3516" s="1"/>
    </row>
    <row r="3517" spans="1:14" x14ac:dyDescent="0.25">
      <c r="A3517" t="s">
        <v>52</v>
      </c>
      <c r="B3517">
        <v>22</v>
      </c>
      <c r="C3517" s="1" t="s">
        <v>5</v>
      </c>
      <c r="D3517" s="1">
        <v>41432</v>
      </c>
      <c r="E3517">
        <v>1</v>
      </c>
      <c r="F3517" t="str">
        <f t="shared" si="54"/>
        <v>Both22Other414321</v>
      </c>
      <c r="G3517" s="23">
        <v>1.8565875999999999</v>
      </c>
      <c r="H3517" s="23">
        <v>21460</v>
      </c>
      <c r="I3517">
        <v>82.365759999999995</v>
      </c>
      <c r="J3517">
        <v>2.22071E-2</v>
      </c>
      <c r="N3517" s="1"/>
    </row>
    <row r="3518" spans="1:14" x14ac:dyDescent="0.25">
      <c r="A3518" t="s">
        <v>52</v>
      </c>
      <c r="B3518">
        <v>22</v>
      </c>
      <c r="C3518" s="1" t="s">
        <v>5</v>
      </c>
      <c r="D3518" s="1">
        <v>41526</v>
      </c>
      <c r="E3518">
        <v>0</v>
      </c>
      <c r="F3518" t="str">
        <f t="shared" si="54"/>
        <v>Both22Other415260</v>
      </c>
      <c r="G3518" s="23">
        <v>1.4955594000000001</v>
      </c>
      <c r="H3518" s="23">
        <v>22818</v>
      </c>
      <c r="I3518">
        <v>76.474369999999993</v>
      </c>
      <c r="J3518">
        <v>1.8413200000000001E-2</v>
      </c>
      <c r="N3518" s="1"/>
    </row>
    <row r="3519" spans="1:14" x14ac:dyDescent="0.25">
      <c r="A3519" t="s">
        <v>52</v>
      </c>
      <c r="B3519">
        <v>22</v>
      </c>
      <c r="C3519" s="1" t="s">
        <v>5</v>
      </c>
      <c r="D3519" s="1">
        <v>41526</v>
      </c>
      <c r="E3519">
        <v>1</v>
      </c>
      <c r="F3519" t="str">
        <f t="shared" si="54"/>
        <v>Both22Other415261</v>
      </c>
      <c r="G3519" s="23">
        <v>1.6172917</v>
      </c>
      <c r="H3519" s="23">
        <v>22818</v>
      </c>
      <c r="I3519">
        <v>76.474369999999993</v>
      </c>
      <c r="J3519">
        <v>1.8413200000000001E-2</v>
      </c>
      <c r="N3519" s="1"/>
    </row>
    <row r="3520" spans="1:14" x14ac:dyDescent="0.25">
      <c r="A3520" t="s">
        <v>52</v>
      </c>
      <c r="B3520">
        <v>22</v>
      </c>
      <c r="C3520" s="1" t="s">
        <v>5</v>
      </c>
      <c r="D3520" s="1">
        <v>41527</v>
      </c>
      <c r="E3520">
        <v>0</v>
      </c>
      <c r="F3520" t="str">
        <f t="shared" si="54"/>
        <v>Both22Other415270</v>
      </c>
      <c r="G3520" s="23">
        <v>1.2245528000000001</v>
      </c>
      <c r="H3520" s="23">
        <v>22817</v>
      </c>
      <c r="I3520">
        <v>69.455839999999995</v>
      </c>
      <c r="J3520">
        <v>1.5043000000000001E-2</v>
      </c>
      <c r="N3520" s="1"/>
    </row>
    <row r="3521" spans="1:14" x14ac:dyDescent="0.25">
      <c r="A3521" t="s">
        <v>52</v>
      </c>
      <c r="B3521">
        <v>22</v>
      </c>
      <c r="C3521" s="1" t="s">
        <v>5</v>
      </c>
      <c r="D3521" s="1">
        <v>41527</v>
      </c>
      <c r="E3521">
        <v>1</v>
      </c>
      <c r="F3521" t="str">
        <f t="shared" si="54"/>
        <v>Both22Other415271</v>
      </c>
      <c r="G3521" s="23">
        <v>1.2616027999999999</v>
      </c>
      <c r="H3521" s="23">
        <v>22817</v>
      </c>
      <c r="I3521">
        <v>69.455839999999995</v>
      </c>
      <c r="J3521">
        <v>1.5043000000000001E-2</v>
      </c>
      <c r="N3521" s="1"/>
    </row>
    <row r="3522" spans="1:14" x14ac:dyDescent="0.25">
      <c r="A3522" t="s">
        <v>52</v>
      </c>
      <c r="B3522">
        <v>22</v>
      </c>
      <c r="C3522" s="1" t="s">
        <v>5</v>
      </c>
      <c r="D3522" s="1">
        <v>41505</v>
      </c>
      <c r="E3522">
        <v>0</v>
      </c>
      <c r="F3522" t="str">
        <f t="shared" si="54"/>
        <v>Both22Other415050</v>
      </c>
      <c r="G3522" s="23">
        <v>1.6729171</v>
      </c>
      <c r="H3522" s="23">
        <v>22846</v>
      </c>
      <c r="I3522">
        <v>78.534670000000006</v>
      </c>
      <c r="J3522">
        <v>2.0385899999999998E-2</v>
      </c>
      <c r="N3522" s="1"/>
    </row>
    <row r="3523" spans="1:14" x14ac:dyDescent="0.25">
      <c r="A3523" t="s">
        <v>52</v>
      </c>
      <c r="B3523">
        <v>22</v>
      </c>
      <c r="C3523" s="1" t="s">
        <v>5</v>
      </c>
      <c r="D3523" s="1">
        <v>41505</v>
      </c>
      <c r="E3523">
        <v>1</v>
      </c>
      <c r="F3523" t="str">
        <f t="shared" ref="F3523:F3586" si="55">CONCATENATE(A3523,B3523,C3523,D3523,E3523)</f>
        <v>Both22Other415051</v>
      </c>
      <c r="G3523" s="23">
        <v>1.8296110000000001</v>
      </c>
      <c r="H3523" s="23">
        <v>22846</v>
      </c>
      <c r="I3523">
        <v>78.534670000000006</v>
      </c>
      <c r="J3523">
        <v>2.0385899999999998E-2</v>
      </c>
      <c r="N3523" s="1"/>
    </row>
    <row r="3524" spans="1:14" x14ac:dyDescent="0.25">
      <c r="A3524" t="s">
        <v>52</v>
      </c>
      <c r="B3524">
        <v>22</v>
      </c>
      <c r="C3524" s="1" t="s">
        <v>5</v>
      </c>
      <c r="D3524" s="1">
        <v>41474</v>
      </c>
      <c r="E3524">
        <v>0</v>
      </c>
      <c r="F3524" t="str">
        <f t="shared" si="55"/>
        <v>Both22Other414740</v>
      </c>
      <c r="G3524" s="23">
        <v>1.5020279999999999</v>
      </c>
      <c r="H3524" s="23">
        <v>22721</v>
      </c>
      <c r="I3524">
        <v>75.948189999999997</v>
      </c>
      <c r="J3524">
        <v>1.87026E-2</v>
      </c>
      <c r="N3524" s="1"/>
    </row>
    <row r="3525" spans="1:14" x14ac:dyDescent="0.25">
      <c r="A3525" t="s">
        <v>52</v>
      </c>
      <c r="B3525">
        <v>22</v>
      </c>
      <c r="C3525" s="1" t="s">
        <v>5</v>
      </c>
      <c r="D3525" s="1">
        <v>41474</v>
      </c>
      <c r="E3525">
        <v>1</v>
      </c>
      <c r="F3525" t="str">
        <f t="shared" si="55"/>
        <v>Both22Other414741</v>
      </c>
      <c r="G3525" s="23">
        <v>1.5756452999999999</v>
      </c>
      <c r="H3525" s="23">
        <v>22721</v>
      </c>
      <c r="I3525">
        <v>75.948189999999997</v>
      </c>
      <c r="J3525">
        <v>1.87026E-2</v>
      </c>
      <c r="N3525" s="1"/>
    </row>
    <row r="3526" spans="1:14" x14ac:dyDescent="0.25">
      <c r="A3526" t="s">
        <v>52</v>
      </c>
      <c r="B3526">
        <v>22</v>
      </c>
      <c r="C3526" s="1" t="s">
        <v>5</v>
      </c>
      <c r="D3526" s="1">
        <v>41453</v>
      </c>
      <c r="E3526">
        <v>0</v>
      </c>
      <c r="F3526" t="str">
        <f t="shared" si="55"/>
        <v>Both22Other414530</v>
      </c>
      <c r="G3526" s="23">
        <v>1.9017596999999999</v>
      </c>
      <c r="H3526" s="23">
        <v>22332</v>
      </c>
      <c r="I3526">
        <v>84.420590000000004</v>
      </c>
      <c r="J3526">
        <v>2.33598E-2</v>
      </c>
      <c r="N3526" s="1"/>
    </row>
    <row r="3527" spans="1:14" x14ac:dyDescent="0.25">
      <c r="A3527" t="s">
        <v>52</v>
      </c>
      <c r="B3527">
        <v>22</v>
      </c>
      <c r="C3527" s="1" t="s">
        <v>5</v>
      </c>
      <c r="D3527" s="1">
        <v>41453</v>
      </c>
      <c r="E3527">
        <v>1</v>
      </c>
      <c r="F3527" t="str">
        <f t="shared" si="55"/>
        <v>Both22Other414531</v>
      </c>
      <c r="G3527" s="23">
        <v>2.0971608000000002</v>
      </c>
      <c r="H3527" s="23">
        <v>22332</v>
      </c>
      <c r="I3527">
        <v>84.420590000000004</v>
      </c>
      <c r="J3527">
        <v>2.33598E-2</v>
      </c>
      <c r="N3527" s="1"/>
    </row>
    <row r="3528" spans="1:14" x14ac:dyDescent="0.25">
      <c r="A3528" t="s">
        <v>52</v>
      </c>
      <c r="B3528">
        <v>22</v>
      </c>
      <c r="C3528" s="1" t="s">
        <v>5</v>
      </c>
      <c r="D3528" s="1" t="s">
        <v>36</v>
      </c>
      <c r="E3528">
        <v>0</v>
      </c>
      <c r="F3528" t="str">
        <f t="shared" si="55"/>
        <v>Both22OtherAverage Event Day0</v>
      </c>
      <c r="G3528" s="23">
        <v>1.6613883</v>
      </c>
      <c r="H3528" s="23">
        <v>22469.88</v>
      </c>
      <c r="I3528">
        <v>78.94623</v>
      </c>
      <c r="J3528">
        <v>7.4168000000000003E-3</v>
      </c>
      <c r="N3528" s="1"/>
    </row>
    <row r="3529" spans="1:14" x14ac:dyDescent="0.25">
      <c r="A3529" t="s">
        <v>52</v>
      </c>
      <c r="B3529">
        <v>22</v>
      </c>
      <c r="C3529" s="1" t="s">
        <v>5</v>
      </c>
      <c r="D3529" s="1" t="s">
        <v>36</v>
      </c>
      <c r="E3529">
        <v>1</v>
      </c>
      <c r="F3529" t="str">
        <f t="shared" si="55"/>
        <v>Both22OtherAverage Event Day1</v>
      </c>
      <c r="G3529" s="23">
        <v>1.7981963000000001</v>
      </c>
      <c r="H3529" s="23">
        <v>22469.88</v>
      </c>
      <c r="I3529">
        <v>78.94623</v>
      </c>
      <c r="J3529">
        <v>7.4168000000000003E-3</v>
      </c>
      <c r="N3529" s="1"/>
    </row>
    <row r="3530" spans="1:14" x14ac:dyDescent="0.25">
      <c r="A3530" t="s">
        <v>52</v>
      </c>
      <c r="B3530">
        <v>22</v>
      </c>
      <c r="C3530" s="1" t="s">
        <v>6</v>
      </c>
      <c r="D3530" s="1">
        <v>41456</v>
      </c>
      <c r="E3530">
        <v>0</v>
      </c>
      <c r="F3530" t="str">
        <f t="shared" si="55"/>
        <v>Both22Sierra414560</v>
      </c>
      <c r="G3530" s="23">
        <v>2.6422148999999999</v>
      </c>
      <c r="H3530" s="23">
        <v>9739</v>
      </c>
      <c r="I3530">
        <v>82.897180000000006</v>
      </c>
      <c r="J3530">
        <v>4.2964000000000002E-2</v>
      </c>
      <c r="N3530" s="1"/>
    </row>
    <row r="3531" spans="1:14" x14ac:dyDescent="0.25">
      <c r="A3531" t="s">
        <v>52</v>
      </c>
      <c r="B3531">
        <v>22</v>
      </c>
      <c r="C3531" s="1" t="s">
        <v>6</v>
      </c>
      <c r="D3531" s="1">
        <v>41456</v>
      </c>
      <c r="E3531">
        <v>1</v>
      </c>
      <c r="F3531" t="str">
        <f t="shared" si="55"/>
        <v>Both22Sierra414561</v>
      </c>
      <c r="G3531" s="23">
        <v>2.9267270999999999</v>
      </c>
      <c r="H3531" s="23">
        <v>9739</v>
      </c>
      <c r="I3531">
        <v>82.897180000000006</v>
      </c>
      <c r="J3531">
        <v>4.2964000000000002E-2</v>
      </c>
      <c r="N3531" s="1"/>
    </row>
    <row r="3532" spans="1:14" x14ac:dyDescent="0.25">
      <c r="A3532" t="s">
        <v>52</v>
      </c>
      <c r="B3532">
        <v>22</v>
      </c>
      <c r="C3532" s="1" t="s">
        <v>6</v>
      </c>
      <c r="D3532" s="1">
        <v>41457</v>
      </c>
      <c r="E3532">
        <v>0</v>
      </c>
      <c r="F3532" t="str">
        <f t="shared" si="55"/>
        <v>Both22Sierra414570</v>
      </c>
      <c r="G3532" s="23">
        <v>2.4668725999999999</v>
      </c>
      <c r="H3532" s="23">
        <v>9738</v>
      </c>
      <c r="I3532">
        <v>82.540360000000007</v>
      </c>
      <c r="J3532">
        <v>4.0656999999999999E-2</v>
      </c>
      <c r="N3532" s="1"/>
    </row>
    <row r="3533" spans="1:14" x14ac:dyDescent="0.25">
      <c r="A3533" t="s">
        <v>52</v>
      </c>
      <c r="B3533">
        <v>22</v>
      </c>
      <c r="C3533" s="1" t="s">
        <v>6</v>
      </c>
      <c r="D3533" s="1">
        <v>41457</v>
      </c>
      <c r="E3533">
        <v>1</v>
      </c>
      <c r="F3533" t="str">
        <f t="shared" si="55"/>
        <v>Both22Sierra414571</v>
      </c>
      <c r="G3533" s="23">
        <v>2.8075684999999999</v>
      </c>
      <c r="H3533" s="23">
        <v>9738</v>
      </c>
      <c r="I3533">
        <v>82.540360000000007</v>
      </c>
      <c r="J3533">
        <v>4.0656999999999999E-2</v>
      </c>
      <c r="N3533" s="1"/>
    </row>
    <row r="3534" spans="1:14" x14ac:dyDescent="0.25">
      <c r="A3534" t="s">
        <v>52</v>
      </c>
      <c r="B3534">
        <v>22</v>
      </c>
      <c r="C3534" s="1" t="s">
        <v>6</v>
      </c>
      <c r="D3534" s="1">
        <v>41432</v>
      </c>
      <c r="E3534">
        <v>0</v>
      </c>
      <c r="F3534" t="str">
        <f t="shared" si="55"/>
        <v>Both22Sierra414320</v>
      </c>
      <c r="G3534" s="23">
        <v>2.0931872</v>
      </c>
      <c r="H3534" s="23">
        <v>9602</v>
      </c>
      <c r="I3534">
        <v>77.87397</v>
      </c>
      <c r="J3534">
        <v>3.7871700000000001E-2</v>
      </c>
      <c r="N3534" s="1"/>
    </row>
    <row r="3535" spans="1:14" x14ac:dyDescent="0.25">
      <c r="A3535" t="s">
        <v>52</v>
      </c>
      <c r="B3535">
        <v>22</v>
      </c>
      <c r="C3535" s="1" t="s">
        <v>6</v>
      </c>
      <c r="D3535" s="1">
        <v>41432</v>
      </c>
      <c r="E3535">
        <v>1</v>
      </c>
      <c r="F3535" t="str">
        <f t="shared" si="55"/>
        <v>Both22Sierra414321</v>
      </c>
      <c r="G3535" s="23">
        <v>2.2124014000000001</v>
      </c>
      <c r="H3535" s="23">
        <v>9602</v>
      </c>
      <c r="I3535">
        <v>77.87397</v>
      </c>
      <c r="J3535">
        <v>3.7871700000000001E-2</v>
      </c>
      <c r="N3535" s="1"/>
    </row>
    <row r="3536" spans="1:14" x14ac:dyDescent="0.25">
      <c r="A3536" t="s">
        <v>52</v>
      </c>
      <c r="B3536">
        <v>22</v>
      </c>
      <c r="C3536" s="1" t="s">
        <v>6</v>
      </c>
      <c r="D3536" s="1">
        <v>41526</v>
      </c>
      <c r="E3536">
        <v>0</v>
      </c>
      <c r="F3536" t="str">
        <f t="shared" si="55"/>
        <v>Both22Sierra415260</v>
      </c>
      <c r="G3536" s="23">
        <v>1.8103156</v>
      </c>
      <c r="H3536" s="23">
        <v>9730</v>
      </c>
      <c r="I3536">
        <v>74.370530000000002</v>
      </c>
      <c r="J3536">
        <v>3.3389099999999998E-2</v>
      </c>
      <c r="N3536" s="1"/>
    </row>
    <row r="3537" spans="1:14" x14ac:dyDescent="0.25">
      <c r="A3537" t="s">
        <v>52</v>
      </c>
      <c r="B3537">
        <v>22</v>
      </c>
      <c r="C3537" s="1" t="s">
        <v>6</v>
      </c>
      <c r="D3537" s="1">
        <v>41526</v>
      </c>
      <c r="E3537">
        <v>1</v>
      </c>
      <c r="F3537" t="str">
        <f t="shared" si="55"/>
        <v>Both22Sierra415261</v>
      </c>
      <c r="G3537" s="23">
        <v>1.9491642</v>
      </c>
      <c r="H3537" s="23">
        <v>9730</v>
      </c>
      <c r="I3537">
        <v>74.370530000000002</v>
      </c>
      <c r="J3537">
        <v>3.3389099999999998E-2</v>
      </c>
      <c r="N3537" s="1"/>
    </row>
    <row r="3538" spans="1:14" x14ac:dyDescent="0.25">
      <c r="A3538" t="s">
        <v>52</v>
      </c>
      <c r="B3538">
        <v>22</v>
      </c>
      <c r="C3538" s="1" t="s">
        <v>6</v>
      </c>
      <c r="D3538" s="1">
        <v>41527</v>
      </c>
      <c r="E3538">
        <v>0</v>
      </c>
      <c r="F3538" t="str">
        <f t="shared" si="55"/>
        <v>Both22Sierra415270</v>
      </c>
      <c r="G3538" s="23">
        <v>1.3667056</v>
      </c>
      <c r="H3538" s="23">
        <v>9724</v>
      </c>
      <c r="I3538">
        <v>71.20675</v>
      </c>
      <c r="J3538">
        <v>2.4357199999999999E-2</v>
      </c>
      <c r="N3538" s="1"/>
    </row>
    <row r="3539" spans="1:14" x14ac:dyDescent="0.25">
      <c r="A3539" t="s">
        <v>52</v>
      </c>
      <c r="B3539">
        <v>22</v>
      </c>
      <c r="C3539" s="1" t="s">
        <v>6</v>
      </c>
      <c r="D3539" s="1">
        <v>41527</v>
      </c>
      <c r="E3539">
        <v>1</v>
      </c>
      <c r="F3539" t="str">
        <f t="shared" si="55"/>
        <v>Both22Sierra415271</v>
      </c>
      <c r="G3539" s="23">
        <v>1.3657942000000001</v>
      </c>
      <c r="H3539" s="23">
        <v>9724</v>
      </c>
      <c r="I3539">
        <v>71.20675</v>
      </c>
      <c r="J3539">
        <v>2.4357199999999999E-2</v>
      </c>
      <c r="N3539" s="1"/>
    </row>
    <row r="3540" spans="1:14" x14ac:dyDescent="0.25">
      <c r="A3540" t="s">
        <v>52</v>
      </c>
      <c r="B3540">
        <v>22</v>
      </c>
      <c r="C3540" s="1" t="s">
        <v>6</v>
      </c>
      <c r="D3540" s="1">
        <v>41505</v>
      </c>
      <c r="E3540">
        <v>0</v>
      </c>
      <c r="F3540" t="str">
        <f t="shared" si="55"/>
        <v>Both22Sierra415050</v>
      </c>
      <c r="G3540" s="23">
        <v>2.0442268000000001</v>
      </c>
      <c r="H3540" s="23">
        <v>9730</v>
      </c>
      <c r="I3540">
        <v>85.434640000000002</v>
      </c>
      <c r="J3540">
        <v>3.6482000000000001E-2</v>
      </c>
      <c r="N3540" s="1"/>
    </row>
    <row r="3541" spans="1:14" x14ac:dyDescent="0.25">
      <c r="A3541" t="s">
        <v>52</v>
      </c>
      <c r="B3541">
        <v>22</v>
      </c>
      <c r="C3541" s="1" t="s">
        <v>6</v>
      </c>
      <c r="D3541" s="1">
        <v>41505</v>
      </c>
      <c r="E3541">
        <v>1</v>
      </c>
      <c r="F3541" t="str">
        <f t="shared" si="55"/>
        <v>Both22Sierra415051</v>
      </c>
      <c r="G3541" s="23">
        <v>2.2875934</v>
      </c>
      <c r="H3541" s="23">
        <v>9730</v>
      </c>
      <c r="I3541">
        <v>85.434640000000002</v>
      </c>
      <c r="J3541">
        <v>3.6482000000000001E-2</v>
      </c>
      <c r="N3541" s="1"/>
    </row>
    <row r="3542" spans="1:14" x14ac:dyDescent="0.25">
      <c r="A3542" t="s">
        <v>52</v>
      </c>
      <c r="B3542">
        <v>22</v>
      </c>
      <c r="C3542" s="1" t="s">
        <v>6</v>
      </c>
      <c r="D3542" s="1">
        <v>41474</v>
      </c>
      <c r="E3542">
        <v>0</v>
      </c>
      <c r="F3542" t="str">
        <f t="shared" si="55"/>
        <v>Both22Sierra414740</v>
      </c>
      <c r="G3542" s="23">
        <v>1.9625275</v>
      </c>
      <c r="H3542" s="23">
        <v>9734</v>
      </c>
      <c r="I3542">
        <v>75.467849999999999</v>
      </c>
      <c r="J3542">
        <v>3.5338700000000001E-2</v>
      </c>
      <c r="N3542" s="1"/>
    </row>
    <row r="3543" spans="1:14" x14ac:dyDescent="0.25">
      <c r="A3543" t="s">
        <v>52</v>
      </c>
      <c r="B3543">
        <v>22</v>
      </c>
      <c r="C3543" s="1" t="s">
        <v>6</v>
      </c>
      <c r="D3543" s="1">
        <v>41474</v>
      </c>
      <c r="E3543">
        <v>1</v>
      </c>
      <c r="F3543" t="str">
        <f t="shared" si="55"/>
        <v>Both22Sierra414741</v>
      </c>
      <c r="G3543" s="23">
        <v>2.1046862000000002</v>
      </c>
      <c r="H3543" s="23">
        <v>9734</v>
      </c>
      <c r="I3543">
        <v>75.467849999999999</v>
      </c>
      <c r="J3543">
        <v>3.5338700000000001E-2</v>
      </c>
      <c r="N3543" s="1"/>
    </row>
    <row r="3544" spans="1:14" x14ac:dyDescent="0.25">
      <c r="A3544" t="s">
        <v>52</v>
      </c>
      <c r="B3544">
        <v>22</v>
      </c>
      <c r="C3544" s="1" t="s">
        <v>6</v>
      </c>
      <c r="D3544" s="1">
        <v>41453</v>
      </c>
      <c r="E3544">
        <v>0</v>
      </c>
      <c r="F3544" t="str">
        <f t="shared" si="55"/>
        <v>Both22Sierra414530</v>
      </c>
      <c r="G3544" s="23">
        <v>2.2312709000000002</v>
      </c>
      <c r="H3544" s="23">
        <v>9746</v>
      </c>
      <c r="I3544">
        <v>78.742729999999995</v>
      </c>
      <c r="J3544">
        <v>4.0034199999999999E-2</v>
      </c>
      <c r="N3544" s="1"/>
    </row>
    <row r="3545" spans="1:14" x14ac:dyDescent="0.25">
      <c r="A3545" t="s">
        <v>52</v>
      </c>
      <c r="B3545">
        <v>22</v>
      </c>
      <c r="C3545" s="1" t="s">
        <v>6</v>
      </c>
      <c r="D3545" s="1">
        <v>41453</v>
      </c>
      <c r="E3545">
        <v>1</v>
      </c>
      <c r="F3545" t="str">
        <f t="shared" si="55"/>
        <v>Both22Sierra414531</v>
      </c>
      <c r="G3545" s="23">
        <v>2.4595429000000002</v>
      </c>
      <c r="H3545" s="23">
        <v>9746</v>
      </c>
      <c r="I3545">
        <v>78.742729999999995</v>
      </c>
      <c r="J3545">
        <v>4.0034199999999999E-2</v>
      </c>
      <c r="N3545" s="1"/>
    </row>
    <row r="3546" spans="1:14" x14ac:dyDescent="0.25">
      <c r="A3546" t="s">
        <v>52</v>
      </c>
      <c r="B3546">
        <v>22</v>
      </c>
      <c r="C3546" s="1" t="s">
        <v>6</v>
      </c>
      <c r="D3546" s="1" t="s">
        <v>36</v>
      </c>
      <c r="E3546">
        <v>0</v>
      </c>
      <c r="F3546" t="str">
        <f t="shared" si="55"/>
        <v>Both22SierraAverage Event Day0</v>
      </c>
      <c r="G3546" s="23">
        <v>2.0789029000000001</v>
      </c>
      <c r="H3546" s="23">
        <v>9717.875</v>
      </c>
      <c r="I3546">
        <v>78.578699999999998</v>
      </c>
      <c r="J3546">
        <v>1.3367499999999999E-2</v>
      </c>
      <c r="N3546" s="1"/>
    </row>
    <row r="3547" spans="1:14" x14ac:dyDescent="0.25">
      <c r="A3547" t="s">
        <v>52</v>
      </c>
      <c r="B3547">
        <v>22</v>
      </c>
      <c r="C3547" s="1" t="s">
        <v>6</v>
      </c>
      <c r="D3547" s="1" t="s">
        <v>36</v>
      </c>
      <c r="E3547">
        <v>1</v>
      </c>
      <c r="F3547" t="str">
        <f t="shared" si="55"/>
        <v>Both22SierraAverage Event Day1</v>
      </c>
      <c r="G3547" s="23">
        <v>2.2650348999999999</v>
      </c>
      <c r="H3547" s="23">
        <v>9717.875</v>
      </c>
      <c r="I3547">
        <v>78.578699999999998</v>
      </c>
      <c r="J3547">
        <v>1.3367499999999999E-2</v>
      </c>
      <c r="N3547" s="1"/>
    </row>
    <row r="3548" spans="1:14" x14ac:dyDescent="0.25">
      <c r="A3548" t="s">
        <v>52</v>
      </c>
      <c r="B3548">
        <v>22</v>
      </c>
      <c r="C3548" s="1" t="s">
        <v>7</v>
      </c>
      <c r="D3548" s="1">
        <v>41456</v>
      </c>
      <c r="E3548">
        <v>0</v>
      </c>
      <c r="F3548" t="str">
        <f t="shared" si="55"/>
        <v>Both22Stockton414560</v>
      </c>
      <c r="G3548" s="23">
        <v>2.4542728999999999</v>
      </c>
      <c r="H3548" s="23">
        <v>9283</v>
      </c>
      <c r="I3548">
        <v>88.949330000000003</v>
      </c>
      <c r="J3548">
        <v>3.9947299999999998E-2</v>
      </c>
      <c r="N3548" s="1"/>
    </row>
    <row r="3549" spans="1:14" x14ac:dyDescent="0.25">
      <c r="A3549" t="s">
        <v>52</v>
      </c>
      <c r="B3549">
        <v>22</v>
      </c>
      <c r="C3549" s="1" t="s">
        <v>7</v>
      </c>
      <c r="D3549" s="1">
        <v>41456</v>
      </c>
      <c r="E3549">
        <v>1</v>
      </c>
      <c r="F3549" t="str">
        <f t="shared" si="55"/>
        <v>Both22Stockton414561</v>
      </c>
      <c r="G3549" s="23">
        <v>2.7146442</v>
      </c>
      <c r="H3549" s="23">
        <v>9283</v>
      </c>
      <c r="I3549">
        <v>88.949330000000003</v>
      </c>
      <c r="J3549">
        <v>3.9947299999999998E-2</v>
      </c>
      <c r="N3549" s="1"/>
    </row>
    <row r="3550" spans="1:14" x14ac:dyDescent="0.25">
      <c r="A3550" t="s">
        <v>52</v>
      </c>
      <c r="B3550">
        <v>22</v>
      </c>
      <c r="C3550" s="1" t="s">
        <v>7</v>
      </c>
      <c r="D3550" s="1">
        <v>41457</v>
      </c>
      <c r="E3550">
        <v>0</v>
      </c>
      <c r="F3550" t="str">
        <f t="shared" si="55"/>
        <v>Both22Stockton414570</v>
      </c>
      <c r="G3550" s="23">
        <v>2.3584733</v>
      </c>
      <c r="H3550" s="23">
        <v>9279</v>
      </c>
      <c r="I3550">
        <v>83.176109999999994</v>
      </c>
      <c r="J3550">
        <v>3.92138E-2</v>
      </c>
      <c r="N3550" s="1"/>
    </row>
    <row r="3551" spans="1:14" x14ac:dyDescent="0.25">
      <c r="A3551" t="s">
        <v>52</v>
      </c>
      <c r="B3551">
        <v>22</v>
      </c>
      <c r="C3551" s="1" t="s">
        <v>7</v>
      </c>
      <c r="D3551" s="1">
        <v>41457</v>
      </c>
      <c r="E3551">
        <v>1</v>
      </c>
      <c r="F3551" t="str">
        <f t="shared" si="55"/>
        <v>Both22Stockton414571</v>
      </c>
      <c r="G3551" s="23">
        <v>2.6161026000000001</v>
      </c>
      <c r="H3551" s="23">
        <v>9279</v>
      </c>
      <c r="I3551">
        <v>83.176109999999994</v>
      </c>
      <c r="J3551">
        <v>3.92138E-2</v>
      </c>
      <c r="N3551" s="1"/>
    </row>
    <row r="3552" spans="1:14" x14ac:dyDescent="0.25">
      <c r="A3552" t="s">
        <v>52</v>
      </c>
      <c r="B3552">
        <v>22</v>
      </c>
      <c r="C3552" s="1" t="s">
        <v>7</v>
      </c>
      <c r="D3552" s="1">
        <v>41432</v>
      </c>
      <c r="E3552">
        <v>0</v>
      </c>
      <c r="F3552" t="str">
        <f t="shared" si="55"/>
        <v>Both22Stockton414320</v>
      </c>
      <c r="G3552" s="23">
        <v>2.0105822999999998</v>
      </c>
      <c r="H3552" s="23">
        <v>9238</v>
      </c>
      <c r="I3552">
        <v>88.346100000000007</v>
      </c>
      <c r="J3552">
        <v>3.7143299999999997E-2</v>
      </c>
      <c r="N3552" s="1"/>
    </row>
    <row r="3553" spans="1:14" x14ac:dyDescent="0.25">
      <c r="A3553" t="s">
        <v>52</v>
      </c>
      <c r="B3553">
        <v>22</v>
      </c>
      <c r="C3553" s="1" t="s">
        <v>7</v>
      </c>
      <c r="D3553" s="1">
        <v>41432</v>
      </c>
      <c r="E3553">
        <v>1</v>
      </c>
      <c r="F3553" t="str">
        <f t="shared" si="55"/>
        <v>Both22Stockton414321</v>
      </c>
      <c r="G3553" s="23">
        <v>2.0975128000000001</v>
      </c>
      <c r="H3553" s="23">
        <v>9238</v>
      </c>
      <c r="I3553">
        <v>88.346100000000007</v>
      </c>
      <c r="J3553">
        <v>3.7143299999999997E-2</v>
      </c>
      <c r="N3553" s="1"/>
    </row>
    <row r="3554" spans="1:14" x14ac:dyDescent="0.25">
      <c r="A3554" t="s">
        <v>52</v>
      </c>
      <c r="B3554">
        <v>22</v>
      </c>
      <c r="C3554" s="1" t="s">
        <v>7</v>
      </c>
      <c r="D3554" s="1">
        <v>41526</v>
      </c>
      <c r="E3554">
        <v>0</v>
      </c>
      <c r="F3554" t="str">
        <f t="shared" si="55"/>
        <v>Both22Stockton415260</v>
      </c>
      <c r="G3554" s="23">
        <v>1.7327729999999999</v>
      </c>
      <c r="H3554" s="23">
        <v>9251</v>
      </c>
      <c r="I3554">
        <v>80.971919999999997</v>
      </c>
      <c r="J3554">
        <v>3.2335799999999998E-2</v>
      </c>
      <c r="N3554" s="1"/>
    </row>
    <row r="3555" spans="1:14" x14ac:dyDescent="0.25">
      <c r="A3555" t="s">
        <v>52</v>
      </c>
      <c r="B3555">
        <v>22</v>
      </c>
      <c r="C3555" s="1" t="s">
        <v>7</v>
      </c>
      <c r="D3555" s="1">
        <v>41526</v>
      </c>
      <c r="E3555">
        <v>1</v>
      </c>
      <c r="F3555" t="str">
        <f t="shared" si="55"/>
        <v>Both22Stockton415261</v>
      </c>
      <c r="G3555" s="23">
        <v>1.8715687999999999</v>
      </c>
      <c r="H3555" s="23">
        <v>9251</v>
      </c>
      <c r="I3555">
        <v>80.971919999999997</v>
      </c>
      <c r="J3555">
        <v>3.2335799999999998E-2</v>
      </c>
      <c r="N3555" s="1"/>
    </row>
    <row r="3556" spans="1:14" x14ac:dyDescent="0.25">
      <c r="A3556" t="s">
        <v>52</v>
      </c>
      <c r="B3556">
        <v>22</v>
      </c>
      <c r="C3556" s="1" t="s">
        <v>7</v>
      </c>
      <c r="D3556" s="1">
        <v>41527</v>
      </c>
      <c r="E3556">
        <v>0</v>
      </c>
      <c r="F3556" t="str">
        <f t="shared" si="55"/>
        <v>Both22Stockton415270</v>
      </c>
      <c r="G3556" s="23">
        <v>1.2715341</v>
      </c>
      <c r="H3556" s="23">
        <v>9250</v>
      </c>
      <c r="I3556">
        <v>68.026939999999996</v>
      </c>
      <c r="J3556">
        <v>2.4214900000000001E-2</v>
      </c>
      <c r="N3556" s="1"/>
    </row>
    <row r="3557" spans="1:14" x14ac:dyDescent="0.25">
      <c r="A3557" t="s">
        <v>52</v>
      </c>
      <c r="B3557">
        <v>22</v>
      </c>
      <c r="C3557" s="1" t="s">
        <v>7</v>
      </c>
      <c r="D3557" s="1">
        <v>41527</v>
      </c>
      <c r="E3557">
        <v>1</v>
      </c>
      <c r="F3557" t="str">
        <f t="shared" si="55"/>
        <v>Both22Stockton415271</v>
      </c>
      <c r="G3557" s="23">
        <v>1.3010324</v>
      </c>
      <c r="H3557" s="23">
        <v>9250</v>
      </c>
      <c r="I3557">
        <v>68.026939999999996</v>
      </c>
      <c r="J3557">
        <v>2.4214900000000001E-2</v>
      </c>
      <c r="N3557" s="1"/>
    </row>
    <row r="3558" spans="1:14" x14ac:dyDescent="0.25">
      <c r="A3558" t="s">
        <v>52</v>
      </c>
      <c r="B3558">
        <v>22</v>
      </c>
      <c r="C3558" s="1" t="s">
        <v>7</v>
      </c>
      <c r="D3558" s="1">
        <v>41505</v>
      </c>
      <c r="E3558">
        <v>0</v>
      </c>
      <c r="F3558" t="str">
        <f t="shared" si="55"/>
        <v>Both22Stockton415050</v>
      </c>
      <c r="G3558" s="23">
        <v>2.0905242999999998</v>
      </c>
      <c r="H3558" s="23">
        <v>9261</v>
      </c>
      <c r="I3558">
        <v>83.750330000000005</v>
      </c>
      <c r="J3558">
        <v>3.6856100000000003E-2</v>
      </c>
      <c r="N3558" s="1"/>
    </row>
    <row r="3559" spans="1:14" x14ac:dyDescent="0.25">
      <c r="A3559" t="s">
        <v>52</v>
      </c>
      <c r="B3559">
        <v>22</v>
      </c>
      <c r="C3559" s="1" t="s">
        <v>7</v>
      </c>
      <c r="D3559" s="1">
        <v>41505</v>
      </c>
      <c r="E3559">
        <v>1</v>
      </c>
      <c r="F3559" t="str">
        <f t="shared" si="55"/>
        <v>Both22Stockton415051</v>
      </c>
      <c r="G3559" s="23">
        <v>2.2930538999999999</v>
      </c>
      <c r="H3559" s="23">
        <v>9261</v>
      </c>
      <c r="I3559">
        <v>83.750330000000005</v>
      </c>
      <c r="J3559">
        <v>3.6856100000000003E-2</v>
      </c>
      <c r="N3559" s="1"/>
    </row>
    <row r="3560" spans="1:14" x14ac:dyDescent="0.25">
      <c r="A3560" t="s">
        <v>52</v>
      </c>
      <c r="B3560">
        <v>22</v>
      </c>
      <c r="C3560" s="1" t="s">
        <v>7</v>
      </c>
      <c r="D3560" s="1">
        <v>41474</v>
      </c>
      <c r="E3560">
        <v>0</v>
      </c>
      <c r="F3560" t="str">
        <f t="shared" si="55"/>
        <v>Both22Stockton414740</v>
      </c>
      <c r="G3560" s="23">
        <v>1.7283949999999999</v>
      </c>
      <c r="H3560" s="23">
        <v>9261</v>
      </c>
      <c r="I3560">
        <v>80.169169999999994</v>
      </c>
      <c r="J3560">
        <v>3.2600400000000002E-2</v>
      </c>
      <c r="N3560" s="1"/>
    </row>
    <row r="3561" spans="1:14" x14ac:dyDescent="0.25">
      <c r="A3561" t="s">
        <v>52</v>
      </c>
      <c r="B3561">
        <v>22</v>
      </c>
      <c r="C3561" s="1" t="s">
        <v>7</v>
      </c>
      <c r="D3561" s="1">
        <v>41474</v>
      </c>
      <c r="E3561">
        <v>1</v>
      </c>
      <c r="F3561" t="str">
        <f t="shared" si="55"/>
        <v>Both22Stockton414741</v>
      </c>
      <c r="G3561" s="23">
        <v>1.8244986000000001</v>
      </c>
      <c r="H3561" s="23">
        <v>9261</v>
      </c>
      <c r="I3561">
        <v>80.169169999999994</v>
      </c>
      <c r="J3561">
        <v>3.2600400000000002E-2</v>
      </c>
      <c r="N3561" s="1"/>
    </row>
    <row r="3562" spans="1:14" x14ac:dyDescent="0.25">
      <c r="A3562" t="s">
        <v>52</v>
      </c>
      <c r="B3562">
        <v>22</v>
      </c>
      <c r="C3562" s="1" t="s">
        <v>7</v>
      </c>
      <c r="D3562" s="1">
        <v>41453</v>
      </c>
      <c r="E3562">
        <v>0</v>
      </c>
      <c r="F3562" t="str">
        <f t="shared" si="55"/>
        <v>Both22Stockton414530</v>
      </c>
      <c r="G3562" s="23">
        <v>2.3304822000000001</v>
      </c>
      <c r="H3562" s="23">
        <v>9287</v>
      </c>
      <c r="I3562">
        <v>89.620270000000005</v>
      </c>
      <c r="J3562">
        <v>4.04616E-2</v>
      </c>
      <c r="N3562" s="1"/>
    </row>
    <row r="3563" spans="1:14" x14ac:dyDescent="0.25">
      <c r="A3563" t="s">
        <v>52</v>
      </c>
      <c r="B3563">
        <v>22</v>
      </c>
      <c r="C3563" s="1" t="s">
        <v>7</v>
      </c>
      <c r="D3563" s="1">
        <v>41453</v>
      </c>
      <c r="E3563">
        <v>1</v>
      </c>
      <c r="F3563" t="str">
        <f t="shared" si="55"/>
        <v>Both22Stockton414531</v>
      </c>
      <c r="G3563" s="23">
        <v>2.5450086000000001</v>
      </c>
      <c r="H3563" s="23">
        <v>9287</v>
      </c>
      <c r="I3563">
        <v>89.620270000000005</v>
      </c>
      <c r="J3563">
        <v>4.04616E-2</v>
      </c>
      <c r="N3563" s="1"/>
    </row>
    <row r="3564" spans="1:14" x14ac:dyDescent="0.25">
      <c r="A3564" t="s">
        <v>52</v>
      </c>
      <c r="B3564">
        <v>22</v>
      </c>
      <c r="C3564" s="1" t="s">
        <v>7</v>
      </c>
      <c r="D3564" s="1" t="s">
        <v>36</v>
      </c>
      <c r="E3564">
        <v>0</v>
      </c>
      <c r="F3564" t="str">
        <f t="shared" si="55"/>
        <v>Both22StocktonAverage Event Day0</v>
      </c>
      <c r="G3564" s="23">
        <v>1.9993449000000001</v>
      </c>
      <c r="H3564" s="23">
        <v>9263.75</v>
      </c>
      <c r="I3564">
        <v>82.888729999999995</v>
      </c>
      <c r="J3564">
        <v>1.30134E-2</v>
      </c>
      <c r="N3564" s="1"/>
    </row>
    <row r="3565" spans="1:14" x14ac:dyDescent="0.25">
      <c r="A3565" t="s">
        <v>52</v>
      </c>
      <c r="B3565">
        <v>22</v>
      </c>
      <c r="C3565" s="1" t="s">
        <v>7</v>
      </c>
      <c r="D3565" s="1" t="s">
        <v>36</v>
      </c>
      <c r="E3565">
        <v>1</v>
      </c>
      <c r="F3565" t="str">
        <f t="shared" si="55"/>
        <v>Both22StocktonAverage Event Day1</v>
      </c>
      <c r="G3565" s="23">
        <v>2.1591062000000001</v>
      </c>
      <c r="H3565" s="23">
        <v>9263.75</v>
      </c>
      <c r="I3565">
        <v>82.888729999999995</v>
      </c>
      <c r="J3565">
        <v>1.30134E-2</v>
      </c>
      <c r="N3565" s="1"/>
    </row>
    <row r="3566" spans="1:14" x14ac:dyDescent="0.25">
      <c r="A3566" t="s">
        <v>52</v>
      </c>
      <c r="B3566">
        <v>23</v>
      </c>
      <c r="C3566" s="1" t="s">
        <v>17</v>
      </c>
      <c r="D3566" s="1">
        <v>41456</v>
      </c>
      <c r="E3566">
        <v>0</v>
      </c>
      <c r="F3566" t="str">
        <f t="shared" si="55"/>
        <v>Both23All414560</v>
      </c>
      <c r="G3566" s="23">
        <v>1.6531720999999999</v>
      </c>
      <c r="H3566" s="23">
        <v>117919</v>
      </c>
      <c r="I3566">
        <v>78.887150000000005</v>
      </c>
      <c r="J3566">
        <v>9.1953E-3</v>
      </c>
      <c r="N3566" s="1"/>
    </row>
    <row r="3567" spans="1:14" x14ac:dyDescent="0.25">
      <c r="A3567" t="s">
        <v>52</v>
      </c>
      <c r="B3567">
        <v>23</v>
      </c>
      <c r="C3567" s="1" t="s">
        <v>17</v>
      </c>
      <c r="D3567" s="1">
        <v>41456</v>
      </c>
      <c r="E3567">
        <v>1</v>
      </c>
      <c r="F3567" t="str">
        <f t="shared" si="55"/>
        <v>Both23All414561</v>
      </c>
      <c r="G3567" s="23">
        <v>1.7400202</v>
      </c>
      <c r="H3567" s="23">
        <v>117919</v>
      </c>
      <c r="I3567">
        <v>78.887150000000005</v>
      </c>
      <c r="J3567">
        <v>9.1953E-3</v>
      </c>
      <c r="N3567" s="1"/>
    </row>
    <row r="3568" spans="1:14" x14ac:dyDescent="0.25">
      <c r="A3568" t="s">
        <v>52</v>
      </c>
      <c r="B3568">
        <v>23</v>
      </c>
      <c r="C3568" s="1" t="s">
        <v>17</v>
      </c>
      <c r="D3568" s="1">
        <v>41457</v>
      </c>
      <c r="E3568">
        <v>0</v>
      </c>
      <c r="F3568" t="str">
        <f t="shared" si="55"/>
        <v>Both23All414570</v>
      </c>
      <c r="G3568" s="23">
        <v>1.5415403999999999</v>
      </c>
      <c r="H3568" s="23">
        <v>117977</v>
      </c>
      <c r="I3568">
        <v>75.316069999999996</v>
      </c>
      <c r="J3568">
        <v>8.8398000000000001E-3</v>
      </c>
      <c r="N3568" s="1"/>
    </row>
    <row r="3569" spans="1:14" x14ac:dyDescent="0.25">
      <c r="A3569" t="s">
        <v>52</v>
      </c>
      <c r="B3569">
        <v>23</v>
      </c>
      <c r="C3569" s="1" t="s">
        <v>17</v>
      </c>
      <c r="D3569" s="1">
        <v>41457</v>
      </c>
      <c r="E3569">
        <v>1</v>
      </c>
      <c r="F3569" t="str">
        <f t="shared" si="55"/>
        <v>Both23All414571</v>
      </c>
      <c r="G3569" s="23">
        <v>1.6272518</v>
      </c>
      <c r="H3569" s="23">
        <v>117977</v>
      </c>
      <c r="I3569">
        <v>75.316069999999996</v>
      </c>
      <c r="J3569">
        <v>8.8398000000000001E-3</v>
      </c>
      <c r="N3569" s="1"/>
    </row>
    <row r="3570" spans="1:14" x14ac:dyDescent="0.25">
      <c r="A3570" t="s">
        <v>52</v>
      </c>
      <c r="B3570">
        <v>23</v>
      </c>
      <c r="C3570" s="1" t="s">
        <v>17</v>
      </c>
      <c r="D3570" s="1">
        <v>41432</v>
      </c>
      <c r="E3570">
        <v>0</v>
      </c>
      <c r="F3570" t="str">
        <f t="shared" si="55"/>
        <v>Both23All414320</v>
      </c>
      <c r="G3570" s="23">
        <v>1.4213502</v>
      </c>
      <c r="H3570" s="23">
        <v>114764</v>
      </c>
      <c r="I3570">
        <v>77.081119999999999</v>
      </c>
      <c r="J3570">
        <v>8.3722999999999992E-3</v>
      </c>
      <c r="N3570" s="1"/>
    </row>
    <row r="3571" spans="1:14" x14ac:dyDescent="0.25">
      <c r="A3571" t="s">
        <v>52</v>
      </c>
      <c r="B3571">
        <v>23</v>
      </c>
      <c r="C3571" s="1" t="s">
        <v>17</v>
      </c>
      <c r="D3571" s="1">
        <v>41432</v>
      </c>
      <c r="E3571">
        <v>1</v>
      </c>
      <c r="F3571" t="str">
        <f t="shared" si="55"/>
        <v>Both23All414321</v>
      </c>
      <c r="G3571" s="23">
        <v>1.4559371999999999</v>
      </c>
      <c r="H3571" s="23">
        <v>114764</v>
      </c>
      <c r="I3571">
        <v>77.081119999999999</v>
      </c>
      <c r="J3571">
        <v>8.3722999999999992E-3</v>
      </c>
      <c r="N3571" s="1"/>
    </row>
    <row r="3572" spans="1:14" x14ac:dyDescent="0.25">
      <c r="A3572" t="s">
        <v>52</v>
      </c>
      <c r="B3572">
        <v>23</v>
      </c>
      <c r="C3572" s="1" t="s">
        <v>17</v>
      </c>
      <c r="D3572" s="1">
        <v>41526</v>
      </c>
      <c r="E3572">
        <v>0</v>
      </c>
      <c r="F3572" t="str">
        <f t="shared" si="55"/>
        <v>Both23All415260</v>
      </c>
      <c r="G3572" s="23">
        <v>1.1982672999999999</v>
      </c>
      <c r="H3572" s="23">
        <v>119320</v>
      </c>
      <c r="I3572">
        <v>72.6404</v>
      </c>
      <c r="J3572">
        <v>6.7612000000000002E-3</v>
      </c>
      <c r="N3572" s="1"/>
    </row>
    <row r="3573" spans="1:14" x14ac:dyDescent="0.25">
      <c r="A3573" t="s">
        <v>52</v>
      </c>
      <c r="B3573">
        <v>23</v>
      </c>
      <c r="C3573" s="1" t="s">
        <v>17</v>
      </c>
      <c r="D3573" s="1">
        <v>41526</v>
      </c>
      <c r="E3573">
        <v>1</v>
      </c>
      <c r="F3573" t="str">
        <f t="shared" si="55"/>
        <v>Both23All415261</v>
      </c>
      <c r="G3573" s="23">
        <v>1.2351131</v>
      </c>
      <c r="H3573" s="23">
        <v>119320</v>
      </c>
      <c r="I3573">
        <v>72.6404</v>
      </c>
      <c r="J3573">
        <v>6.7612000000000002E-3</v>
      </c>
      <c r="N3573" s="1"/>
    </row>
    <row r="3574" spans="1:14" x14ac:dyDescent="0.25">
      <c r="A3574" t="s">
        <v>52</v>
      </c>
      <c r="B3574">
        <v>23</v>
      </c>
      <c r="C3574" s="1" t="s">
        <v>17</v>
      </c>
      <c r="D3574" s="1">
        <v>41527</v>
      </c>
      <c r="E3574">
        <v>0</v>
      </c>
      <c r="F3574" t="str">
        <f t="shared" si="55"/>
        <v>Both23All415270</v>
      </c>
      <c r="G3574" s="23">
        <v>1.0147094999999999</v>
      </c>
      <c r="H3574" s="23">
        <v>119288</v>
      </c>
      <c r="I3574">
        <v>68.241669999999999</v>
      </c>
      <c r="J3574">
        <v>5.6138999999999998E-3</v>
      </c>
      <c r="N3574" s="1"/>
    </row>
    <row r="3575" spans="1:14" x14ac:dyDescent="0.25">
      <c r="A3575" t="s">
        <v>52</v>
      </c>
      <c r="B3575">
        <v>23</v>
      </c>
      <c r="C3575" s="1" t="s">
        <v>17</v>
      </c>
      <c r="D3575" s="1">
        <v>41527</v>
      </c>
      <c r="E3575">
        <v>1</v>
      </c>
      <c r="F3575" t="str">
        <f t="shared" si="55"/>
        <v>Both23All415271</v>
      </c>
      <c r="G3575" s="23">
        <v>1.0248689</v>
      </c>
      <c r="H3575" s="23">
        <v>119288</v>
      </c>
      <c r="I3575">
        <v>68.241669999999999</v>
      </c>
      <c r="J3575">
        <v>5.6138999999999998E-3</v>
      </c>
      <c r="N3575" s="1"/>
    </row>
    <row r="3576" spans="1:14" x14ac:dyDescent="0.25">
      <c r="A3576" t="s">
        <v>52</v>
      </c>
      <c r="B3576">
        <v>23</v>
      </c>
      <c r="C3576" s="1" t="s">
        <v>17</v>
      </c>
      <c r="D3576" s="1">
        <v>41505</v>
      </c>
      <c r="E3576">
        <v>0</v>
      </c>
      <c r="F3576" t="str">
        <f t="shared" si="55"/>
        <v>Both23All415050</v>
      </c>
      <c r="G3576" s="23">
        <v>1.3671644999999999</v>
      </c>
      <c r="H3576" s="23">
        <v>119278</v>
      </c>
      <c r="I3576">
        <v>75.2226</v>
      </c>
      <c r="J3576">
        <v>7.8492000000000006E-3</v>
      </c>
      <c r="N3576" s="1"/>
    </row>
    <row r="3577" spans="1:14" x14ac:dyDescent="0.25">
      <c r="A3577" t="s">
        <v>52</v>
      </c>
      <c r="B3577">
        <v>23</v>
      </c>
      <c r="C3577" s="1" t="s">
        <v>17</v>
      </c>
      <c r="D3577" s="1">
        <v>41505</v>
      </c>
      <c r="E3577">
        <v>1</v>
      </c>
      <c r="F3577" t="str">
        <f t="shared" si="55"/>
        <v>Both23All415051</v>
      </c>
      <c r="G3577" s="23">
        <v>1.423062</v>
      </c>
      <c r="H3577" s="23">
        <v>119278</v>
      </c>
      <c r="I3577">
        <v>75.2226</v>
      </c>
      <c r="J3577">
        <v>7.8492000000000006E-3</v>
      </c>
      <c r="N3577" s="1"/>
    </row>
    <row r="3578" spans="1:14" x14ac:dyDescent="0.25">
      <c r="A3578" t="s">
        <v>52</v>
      </c>
      <c r="B3578">
        <v>23</v>
      </c>
      <c r="C3578" s="1" t="s">
        <v>17</v>
      </c>
      <c r="D3578" s="1">
        <v>41474</v>
      </c>
      <c r="E3578">
        <v>0</v>
      </c>
      <c r="F3578" t="str">
        <f t="shared" si="55"/>
        <v>Both23All414740</v>
      </c>
      <c r="G3578" s="23">
        <v>1.2278431999999999</v>
      </c>
      <c r="H3578" s="23">
        <v>118810</v>
      </c>
      <c r="I3578">
        <v>69.744290000000007</v>
      </c>
      <c r="J3578">
        <v>7.0996000000000002E-3</v>
      </c>
      <c r="N3578" s="1"/>
    </row>
    <row r="3579" spans="1:14" x14ac:dyDescent="0.25">
      <c r="A3579" t="s">
        <v>52</v>
      </c>
      <c r="B3579">
        <v>23</v>
      </c>
      <c r="C3579" s="1" t="s">
        <v>17</v>
      </c>
      <c r="D3579" s="1">
        <v>41474</v>
      </c>
      <c r="E3579">
        <v>1</v>
      </c>
      <c r="F3579" t="str">
        <f t="shared" si="55"/>
        <v>Both23All414741</v>
      </c>
      <c r="G3579" s="23">
        <v>1.2543681</v>
      </c>
      <c r="H3579" s="23">
        <v>118810</v>
      </c>
      <c r="I3579">
        <v>69.744290000000007</v>
      </c>
      <c r="J3579">
        <v>7.0996000000000002E-3</v>
      </c>
      <c r="N3579" s="1"/>
    </row>
    <row r="3580" spans="1:14" x14ac:dyDescent="0.25">
      <c r="A3580" t="s">
        <v>52</v>
      </c>
      <c r="B3580">
        <v>23</v>
      </c>
      <c r="C3580" s="1" t="s">
        <v>17</v>
      </c>
      <c r="D3580" s="1">
        <v>41453</v>
      </c>
      <c r="E3580">
        <v>0</v>
      </c>
      <c r="F3580" t="str">
        <f t="shared" si="55"/>
        <v>Both23All414530</v>
      </c>
      <c r="G3580" s="23">
        <v>1.6125124</v>
      </c>
      <c r="H3580" s="23">
        <v>117796</v>
      </c>
      <c r="I3580">
        <v>79.883480000000006</v>
      </c>
      <c r="J3580">
        <v>9.2911000000000001E-3</v>
      </c>
      <c r="N3580" s="1"/>
    </row>
    <row r="3581" spans="1:14" x14ac:dyDescent="0.25">
      <c r="A3581" t="s">
        <v>52</v>
      </c>
      <c r="B3581">
        <v>23</v>
      </c>
      <c r="C3581" s="1" t="s">
        <v>17</v>
      </c>
      <c r="D3581" s="1">
        <v>41453</v>
      </c>
      <c r="E3581">
        <v>1</v>
      </c>
      <c r="F3581" t="str">
        <f t="shared" si="55"/>
        <v>Both23All414531</v>
      </c>
      <c r="G3581" s="23">
        <v>1.7068283</v>
      </c>
      <c r="H3581" s="23">
        <v>117796</v>
      </c>
      <c r="I3581">
        <v>79.883480000000006</v>
      </c>
      <c r="J3581">
        <v>9.2911000000000001E-3</v>
      </c>
      <c r="N3581" s="1"/>
    </row>
    <row r="3582" spans="1:14" x14ac:dyDescent="0.25">
      <c r="A3582" t="s">
        <v>52</v>
      </c>
      <c r="B3582">
        <v>23</v>
      </c>
      <c r="C3582" s="1" t="s">
        <v>17</v>
      </c>
      <c r="D3582" s="1" t="s">
        <v>36</v>
      </c>
      <c r="E3582">
        <v>0</v>
      </c>
      <c r="F3582" t="str">
        <f t="shared" si="55"/>
        <v>Both23AllAverage Event Day0</v>
      </c>
      <c r="G3582" s="23">
        <v>1.3803968</v>
      </c>
      <c r="H3582" s="23">
        <v>118144</v>
      </c>
      <c r="I3582">
        <v>74.603710000000007</v>
      </c>
      <c r="J3582">
        <v>2.8600000000000001E-3</v>
      </c>
      <c r="N3582" s="1"/>
    </row>
    <row r="3583" spans="1:14" x14ac:dyDescent="0.25">
      <c r="A3583" t="s">
        <v>52</v>
      </c>
      <c r="B3583">
        <v>23</v>
      </c>
      <c r="C3583" s="1" t="s">
        <v>17</v>
      </c>
      <c r="D3583" s="1" t="s">
        <v>36</v>
      </c>
      <c r="E3583">
        <v>1</v>
      </c>
      <c r="F3583" t="str">
        <f t="shared" si="55"/>
        <v>Both23AllAverage Event Day1</v>
      </c>
      <c r="G3583" s="23">
        <v>1.432474</v>
      </c>
      <c r="H3583" s="23">
        <v>118144</v>
      </c>
      <c r="I3583">
        <v>74.603710000000007</v>
      </c>
      <c r="J3583">
        <v>2.8600000000000001E-3</v>
      </c>
      <c r="N3583" s="1"/>
    </row>
    <row r="3584" spans="1:14" x14ac:dyDescent="0.25">
      <c r="A3584" t="s">
        <v>52</v>
      </c>
      <c r="B3584">
        <v>23</v>
      </c>
      <c r="C3584" s="1" t="s">
        <v>3</v>
      </c>
      <c r="D3584" s="1">
        <v>41456</v>
      </c>
      <c r="E3584">
        <v>0</v>
      </c>
      <c r="F3584" t="str">
        <f t="shared" si="55"/>
        <v>Both23Greater Bay Area414560</v>
      </c>
      <c r="G3584" s="23">
        <v>1.2906736000000001</v>
      </c>
      <c r="H3584" s="23">
        <v>51870</v>
      </c>
      <c r="I3584">
        <v>71.788589999999999</v>
      </c>
      <c r="J3584">
        <v>1.172E-2</v>
      </c>
      <c r="N3584" s="1"/>
    </row>
    <row r="3585" spans="1:14" x14ac:dyDescent="0.25">
      <c r="A3585" t="s">
        <v>52</v>
      </c>
      <c r="B3585">
        <v>23</v>
      </c>
      <c r="C3585" s="1" t="s">
        <v>3</v>
      </c>
      <c r="D3585" s="1">
        <v>41456</v>
      </c>
      <c r="E3585">
        <v>1</v>
      </c>
      <c r="F3585" t="str">
        <f t="shared" si="55"/>
        <v>Both23Greater Bay Area414561</v>
      </c>
      <c r="G3585" s="23">
        <v>1.3217840999999999</v>
      </c>
      <c r="H3585" s="23">
        <v>51870</v>
      </c>
      <c r="I3585">
        <v>71.788589999999999</v>
      </c>
      <c r="J3585">
        <v>1.172E-2</v>
      </c>
      <c r="N3585" s="1"/>
    </row>
    <row r="3586" spans="1:14" x14ac:dyDescent="0.25">
      <c r="A3586" t="s">
        <v>52</v>
      </c>
      <c r="B3586">
        <v>23</v>
      </c>
      <c r="C3586" s="1" t="s">
        <v>3</v>
      </c>
      <c r="D3586" s="1">
        <v>41457</v>
      </c>
      <c r="E3586">
        <v>0</v>
      </c>
      <c r="F3586" t="str">
        <f t="shared" si="55"/>
        <v>Both23Greater Bay Area414570</v>
      </c>
      <c r="G3586" s="23">
        <v>1.0955303000000001</v>
      </c>
      <c r="H3586" s="23">
        <v>51913</v>
      </c>
      <c r="I3586">
        <v>66.255549999999999</v>
      </c>
      <c r="J3586">
        <v>9.9725000000000005E-3</v>
      </c>
      <c r="N3586" s="1"/>
    </row>
    <row r="3587" spans="1:14" x14ac:dyDescent="0.25">
      <c r="A3587" t="s">
        <v>52</v>
      </c>
      <c r="B3587">
        <v>23</v>
      </c>
      <c r="C3587" s="1" t="s">
        <v>3</v>
      </c>
      <c r="D3587" s="1">
        <v>41457</v>
      </c>
      <c r="E3587">
        <v>1</v>
      </c>
      <c r="F3587" t="str">
        <f t="shared" ref="F3587:F3650" si="56">CONCATENATE(A3587,B3587,C3587,D3587,E3587)</f>
        <v>Both23Greater Bay Area414571</v>
      </c>
      <c r="G3587" s="23">
        <v>1.138088</v>
      </c>
      <c r="H3587" s="23">
        <v>51913</v>
      </c>
      <c r="I3587">
        <v>66.255549999999999</v>
      </c>
      <c r="J3587">
        <v>9.9725000000000005E-3</v>
      </c>
      <c r="N3587" s="1"/>
    </row>
    <row r="3588" spans="1:14" x14ac:dyDescent="0.25">
      <c r="A3588" t="s">
        <v>52</v>
      </c>
      <c r="B3588">
        <v>23</v>
      </c>
      <c r="C3588" s="1" t="s">
        <v>3</v>
      </c>
      <c r="D3588" s="1">
        <v>41432</v>
      </c>
      <c r="E3588">
        <v>0</v>
      </c>
      <c r="F3588" t="str">
        <f t="shared" si="56"/>
        <v>Both23Greater Bay Area414320</v>
      </c>
      <c r="G3588" s="23">
        <v>1.1031736999999999</v>
      </c>
      <c r="H3588" s="23">
        <v>50126</v>
      </c>
      <c r="I3588">
        <v>71.320949999999996</v>
      </c>
      <c r="J3588">
        <v>1.03435E-2</v>
      </c>
      <c r="N3588" s="1"/>
    </row>
    <row r="3589" spans="1:14" x14ac:dyDescent="0.25">
      <c r="A3589" t="s">
        <v>52</v>
      </c>
      <c r="B3589">
        <v>23</v>
      </c>
      <c r="C3589" s="1" t="s">
        <v>3</v>
      </c>
      <c r="D3589" s="1">
        <v>41432</v>
      </c>
      <c r="E3589">
        <v>1</v>
      </c>
      <c r="F3589" t="str">
        <f t="shared" si="56"/>
        <v>Both23Greater Bay Area414321</v>
      </c>
      <c r="G3589" s="23">
        <v>1.0996243000000001</v>
      </c>
      <c r="H3589" s="23">
        <v>50126</v>
      </c>
      <c r="I3589">
        <v>71.320949999999996</v>
      </c>
      <c r="J3589">
        <v>1.03435E-2</v>
      </c>
      <c r="N3589" s="1"/>
    </row>
    <row r="3590" spans="1:14" x14ac:dyDescent="0.25">
      <c r="A3590" t="s">
        <v>52</v>
      </c>
      <c r="B3590">
        <v>23</v>
      </c>
      <c r="C3590" s="1" t="s">
        <v>3</v>
      </c>
      <c r="D3590" s="1">
        <v>41526</v>
      </c>
      <c r="E3590">
        <v>0</v>
      </c>
      <c r="F3590" t="str">
        <f t="shared" si="56"/>
        <v>Both23Greater Bay Area415260</v>
      </c>
      <c r="G3590" s="23">
        <v>0.98680108</v>
      </c>
      <c r="H3590" s="23">
        <v>52756</v>
      </c>
      <c r="I3590">
        <v>67.164259999999999</v>
      </c>
      <c r="J3590">
        <v>8.5675999999999999E-3</v>
      </c>
      <c r="N3590" s="1"/>
    </row>
    <row r="3591" spans="1:14" x14ac:dyDescent="0.25">
      <c r="A3591" t="s">
        <v>52</v>
      </c>
      <c r="B3591">
        <v>23</v>
      </c>
      <c r="C3591" s="1" t="s">
        <v>3</v>
      </c>
      <c r="D3591" s="1">
        <v>41526</v>
      </c>
      <c r="E3591">
        <v>1</v>
      </c>
      <c r="F3591" t="str">
        <f t="shared" si="56"/>
        <v>Both23Greater Bay Area415261</v>
      </c>
      <c r="G3591" s="23">
        <v>1.0099202</v>
      </c>
      <c r="H3591" s="23">
        <v>52756</v>
      </c>
      <c r="I3591">
        <v>67.164259999999999</v>
      </c>
      <c r="J3591">
        <v>8.5675999999999999E-3</v>
      </c>
      <c r="N3591" s="1"/>
    </row>
    <row r="3592" spans="1:14" x14ac:dyDescent="0.25">
      <c r="A3592" t="s">
        <v>52</v>
      </c>
      <c r="B3592">
        <v>23</v>
      </c>
      <c r="C3592" s="1" t="s">
        <v>3</v>
      </c>
      <c r="D3592" s="1">
        <v>41527</v>
      </c>
      <c r="E3592">
        <v>0</v>
      </c>
      <c r="F3592" t="str">
        <f t="shared" si="56"/>
        <v>Both23Greater Bay Area415270</v>
      </c>
      <c r="G3592" s="23">
        <v>0.81422201000000005</v>
      </c>
      <c r="H3592" s="23">
        <v>52743</v>
      </c>
      <c r="I3592">
        <v>64.901780000000002</v>
      </c>
      <c r="J3592">
        <v>6.4885999999999997E-3</v>
      </c>
      <c r="N3592" s="1"/>
    </row>
    <row r="3593" spans="1:14" x14ac:dyDescent="0.25">
      <c r="A3593" t="s">
        <v>52</v>
      </c>
      <c r="B3593">
        <v>23</v>
      </c>
      <c r="C3593" s="1" t="s">
        <v>3</v>
      </c>
      <c r="D3593" s="1">
        <v>41527</v>
      </c>
      <c r="E3593">
        <v>1</v>
      </c>
      <c r="F3593" t="str">
        <f t="shared" si="56"/>
        <v>Both23Greater Bay Area415271</v>
      </c>
      <c r="G3593" s="23">
        <v>0.83988761000000001</v>
      </c>
      <c r="H3593" s="23">
        <v>52743</v>
      </c>
      <c r="I3593">
        <v>64.901780000000002</v>
      </c>
      <c r="J3593">
        <v>6.4885999999999997E-3</v>
      </c>
      <c r="N3593" s="1"/>
    </row>
    <row r="3594" spans="1:14" x14ac:dyDescent="0.25">
      <c r="A3594" t="s">
        <v>52</v>
      </c>
      <c r="B3594">
        <v>23</v>
      </c>
      <c r="C3594" s="1" t="s">
        <v>3</v>
      </c>
      <c r="D3594" s="1">
        <v>41505</v>
      </c>
      <c r="E3594">
        <v>0</v>
      </c>
      <c r="F3594" t="str">
        <f t="shared" si="56"/>
        <v>Both23Greater Bay Area415050</v>
      </c>
      <c r="G3594" s="23">
        <v>1.0179902000000001</v>
      </c>
      <c r="H3594" s="23">
        <v>52687</v>
      </c>
      <c r="I3594">
        <v>68.358959999999996</v>
      </c>
      <c r="J3594">
        <v>8.9876000000000001E-3</v>
      </c>
      <c r="N3594" s="1"/>
    </row>
    <row r="3595" spans="1:14" x14ac:dyDescent="0.25">
      <c r="A3595" t="s">
        <v>52</v>
      </c>
      <c r="B3595">
        <v>23</v>
      </c>
      <c r="C3595" s="1" t="s">
        <v>3</v>
      </c>
      <c r="D3595" s="1">
        <v>41505</v>
      </c>
      <c r="E3595">
        <v>1</v>
      </c>
      <c r="F3595" t="str">
        <f t="shared" si="56"/>
        <v>Both23Greater Bay Area415051</v>
      </c>
      <c r="G3595" s="23">
        <v>1.0399916</v>
      </c>
      <c r="H3595" s="23">
        <v>52687</v>
      </c>
      <c r="I3595">
        <v>68.358959999999996</v>
      </c>
      <c r="J3595">
        <v>8.9876000000000001E-3</v>
      </c>
      <c r="N3595" s="1"/>
    </row>
    <row r="3596" spans="1:14" x14ac:dyDescent="0.25">
      <c r="A3596" t="s">
        <v>52</v>
      </c>
      <c r="B3596">
        <v>23</v>
      </c>
      <c r="C3596" s="1" t="s">
        <v>3</v>
      </c>
      <c r="D3596" s="1">
        <v>41474</v>
      </c>
      <c r="E3596">
        <v>0</v>
      </c>
      <c r="F3596" t="str">
        <f t="shared" si="56"/>
        <v>Both23Greater Bay Area414740</v>
      </c>
      <c r="G3596" s="23">
        <v>0.88861668000000005</v>
      </c>
      <c r="H3596" s="23">
        <v>52392</v>
      </c>
      <c r="I3596">
        <v>60.775179999999999</v>
      </c>
      <c r="J3596">
        <v>7.7202E-3</v>
      </c>
      <c r="N3596" s="1"/>
    </row>
    <row r="3597" spans="1:14" x14ac:dyDescent="0.25">
      <c r="A3597" t="s">
        <v>52</v>
      </c>
      <c r="B3597">
        <v>23</v>
      </c>
      <c r="C3597" s="1" t="s">
        <v>3</v>
      </c>
      <c r="D3597" s="1">
        <v>41474</v>
      </c>
      <c r="E3597">
        <v>1</v>
      </c>
      <c r="F3597" t="str">
        <f t="shared" si="56"/>
        <v>Both23Greater Bay Area414741</v>
      </c>
      <c r="G3597" s="23">
        <v>0.90144721999999999</v>
      </c>
      <c r="H3597" s="23">
        <v>52392</v>
      </c>
      <c r="I3597">
        <v>60.775179999999999</v>
      </c>
      <c r="J3597">
        <v>7.7202E-3</v>
      </c>
      <c r="N3597" s="1"/>
    </row>
    <row r="3598" spans="1:14" x14ac:dyDescent="0.25">
      <c r="A3598" t="s">
        <v>52</v>
      </c>
      <c r="B3598">
        <v>23</v>
      </c>
      <c r="C3598" s="1" t="s">
        <v>3</v>
      </c>
      <c r="D3598" s="1">
        <v>41453</v>
      </c>
      <c r="E3598">
        <v>0</v>
      </c>
      <c r="F3598" t="str">
        <f t="shared" si="56"/>
        <v>Both23Greater Bay Area414530</v>
      </c>
      <c r="G3598" s="23">
        <v>1.2864469000000001</v>
      </c>
      <c r="H3598" s="23">
        <v>51785</v>
      </c>
      <c r="I3598">
        <v>74.260990000000007</v>
      </c>
      <c r="J3598">
        <v>1.21721E-2</v>
      </c>
      <c r="N3598" s="1"/>
    </row>
    <row r="3599" spans="1:14" x14ac:dyDescent="0.25">
      <c r="A3599" t="s">
        <v>52</v>
      </c>
      <c r="B3599">
        <v>23</v>
      </c>
      <c r="C3599" s="1" t="s">
        <v>3</v>
      </c>
      <c r="D3599" s="1">
        <v>41453</v>
      </c>
      <c r="E3599">
        <v>1</v>
      </c>
      <c r="F3599" t="str">
        <f t="shared" si="56"/>
        <v>Both23Greater Bay Area414531</v>
      </c>
      <c r="G3599" s="23">
        <v>1.3352975</v>
      </c>
      <c r="H3599" s="23">
        <v>51785</v>
      </c>
      <c r="I3599">
        <v>74.260990000000007</v>
      </c>
      <c r="J3599">
        <v>1.21721E-2</v>
      </c>
      <c r="N3599" s="1"/>
    </row>
    <row r="3600" spans="1:14" x14ac:dyDescent="0.25">
      <c r="A3600" t="s">
        <v>52</v>
      </c>
      <c r="B3600">
        <v>23</v>
      </c>
      <c r="C3600" s="1" t="s">
        <v>3</v>
      </c>
      <c r="D3600" s="1" t="s">
        <v>36</v>
      </c>
      <c r="E3600">
        <v>0</v>
      </c>
      <c r="F3600" t="str">
        <f t="shared" si="56"/>
        <v>Both23Greater Bay AreaAverage Event Day0</v>
      </c>
      <c r="G3600" s="23">
        <v>1.0605107</v>
      </c>
      <c r="H3600" s="23">
        <v>52034</v>
      </c>
      <c r="I3600">
        <v>68.067120000000003</v>
      </c>
      <c r="J3600">
        <v>3.4670999999999999E-3</v>
      </c>
      <c r="N3600" s="1"/>
    </row>
    <row r="3601" spans="1:14" x14ac:dyDescent="0.25">
      <c r="A3601" t="s">
        <v>52</v>
      </c>
      <c r="B3601">
        <v>23</v>
      </c>
      <c r="C3601" s="1" t="s">
        <v>3</v>
      </c>
      <c r="D3601" s="1" t="s">
        <v>36</v>
      </c>
      <c r="E3601">
        <v>1</v>
      </c>
      <c r="F3601" t="str">
        <f t="shared" si="56"/>
        <v>Both23Greater Bay AreaAverage Event Day1</v>
      </c>
      <c r="G3601" s="23">
        <v>1.0847119000000001</v>
      </c>
      <c r="H3601" s="23">
        <v>52034</v>
      </c>
      <c r="I3601">
        <v>68.067120000000003</v>
      </c>
      <c r="J3601">
        <v>3.4670999999999999E-3</v>
      </c>
      <c r="N3601" s="1"/>
    </row>
    <row r="3602" spans="1:14" x14ac:dyDescent="0.25">
      <c r="A3602" t="s">
        <v>52</v>
      </c>
      <c r="B3602">
        <v>23</v>
      </c>
      <c r="C3602" s="1" t="s">
        <v>44</v>
      </c>
      <c r="D3602" s="1">
        <v>41456</v>
      </c>
      <c r="E3602">
        <v>0</v>
      </c>
      <c r="F3602" t="str">
        <f t="shared" si="56"/>
        <v>Both23Greater Fresno Area414560</v>
      </c>
      <c r="G3602" s="23">
        <v>2.3523668</v>
      </c>
      <c r="H3602" s="23">
        <v>9577</v>
      </c>
      <c r="I3602">
        <v>90.5</v>
      </c>
      <c r="J3602">
        <v>3.5691399999999998E-2</v>
      </c>
      <c r="N3602" s="1"/>
    </row>
    <row r="3603" spans="1:14" x14ac:dyDescent="0.25">
      <c r="A3603" t="s">
        <v>52</v>
      </c>
      <c r="B3603">
        <v>23</v>
      </c>
      <c r="C3603" s="1" t="s">
        <v>44</v>
      </c>
      <c r="D3603" s="1">
        <v>41456</v>
      </c>
      <c r="E3603">
        <v>1</v>
      </c>
      <c r="F3603" t="str">
        <f t="shared" si="56"/>
        <v>Both23Greater Fresno Area414561</v>
      </c>
      <c r="G3603" s="23">
        <v>2.4845451000000001</v>
      </c>
      <c r="H3603" s="23">
        <v>9577</v>
      </c>
      <c r="I3603">
        <v>90.5</v>
      </c>
      <c r="J3603">
        <v>3.5691399999999998E-2</v>
      </c>
      <c r="N3603" s="1"/>
    </row>
    <row r="3604" spans="1:14" x14ac:dyDescent="0.25">
      <c r="A3604" t="s">
        <v>52</v>
      </c>
      <c r="B3604">
        <v>23</v>
      </c>
      <c r="C3604" s="1" t="s">
        <v>44</v>
      </c>
      <c r="D3604" s="1">
        <v>41457</v>
      </c>
      <c r="E3604">
        <v>0</v>
      </c>
      <c r="F3604" t="str">
        <f t="shared" si="56"/>
        <v>Both23Greater Fresno Area414570</v>
      </c>
      <c r="G3604" s="23">
        <v>2.5718741000000001</v>
      </c>
      <c r="H3604" s="23">
        <v>9566</v>
      </c>
      <c r="I3604">
        <v>97</v>
      </c>
      <c r="J3604">
        <v>3.7891599999999998E-2</v>
      </c>
      <c r="N3604" s="1"/>
    </row>
    <row r="3605" spans="1:14" x14ac:dyDescent="0.25">
      <c r="A3605" t="s">
        <v>52</v>
      </c>
      <c r="B3605">
        <v>23</v>
      </c>
      <c r="C3605" s="1" t="s">
        <v>44</v>
      </c>
      <c r="D3605" s="1">
        <v>41457</v>
      </c>
      <c r="E3605">
        <v>1</v>
      </c>
      <c r="F3605" t="str">
        <f t="shared" si="56"/>
        <v>Both23Greater Fresno Area414571</v>
      </c>
      <c r="G3605" s="23">
        <v>2.7289791000000001</v>
      </c>
      <c r="H3605" s="23">
        <v>9566</v>
      </c>
      <c r="I3605">
        <v>97</v>
      </c>
      <c r="J3605">
        <v>3.7891599999999998E-2</v>
      </c>
      <c r="N3605" s="1"/>
    </row>
    <row r="3606" spans="1:14" x14ac:dyDescent="0.25">
      <c r="A3606" t="s">
        <v>52</v>
      </c>
      <c r="B3606">
        <v>23</v>
      </c>
      <c r="C3606" s="1" t="s">
        <v>44</v>
      </c>
      <c r="D3606" s="1">
        <v>41432</v>
      </c>
      <c r="E3606">
        <v>0</v>
      </c>
      <c r="F3606" t="str">
        <f t="shared" si="56"/>
        <v>Both23Greater Fresno Area414320</v>
      </c>
      <c r="G3606" s="23">
        <v>2.0941063</v>
      </c>
      <c r="H3606" s="23">
        <v>9461</v>
      </c>
      <c r="I3606">
        <v>90.5</v>
      </c>
      <c r="J3606">
        <v>3.45397E-2</v>
      </c>
      <c r="N3606" s="1"/>
    </row>
    <row r="3607" spans="1:14" x14ac:dyDescent="0.25">
      <c r="A3607" t="s">
        <v>52</v>
      </c>
      <c r="B3607">
        <v>23</v>
      </c>
      <c r="C3607" s="1" t="s">
        <v>44</v>
      </c>
      <c r="D3607" s="1">
        <v>41432</v>
      </c>
      <c r="E3607">
        <v>1</v>
      </c>
      <c r="F3607" t="str">
        <f t="shared" si="56"/>
        <v>Both23Greater Fresno Area414321</v>
      </c>
      <c r="G3607" s="23">
        <v>2.1688189000000002</v>
      </c>
      <c r="H3607" s="23">
        <v>9461</v>
      </c>
      <c r="I3607">
        <v>90.5</v>
      </c>
      <c r="J3607">
        <v>3.45397E-2</v>
      </c>
      <c r="N3607" s="1"/>
    </row>
    <row r="3608" spans="1:14" x14ac:dyDescent="0.25">
      <c r="A3608" t="s">
        <v>52</v>
      </c>
      <c r="B3608">
        <v>23</v>
      </c>
      <c r="C3608" s="1" t="s">
        <v>44</v>
      </c>
      <c r="D3608" s="1">
        <v>41526</v>
      </c>
      <c r="E3608">
        <v>0</v>
      </c>
      <c r="F3608" t="str">
        <f t="shared" si="56"/>
        <v>Both23Greater Fresno Area415260</v>
      </c>
      <c r="G3608" s="23">
        <v>1.6628590999999999</v>
      </c>
      <c r="H3608" s="23">
        <v>9624</v>
      </c>
      <c r="I3608">
        <v>87</v>
      </c>
      <c r="J3608">
        <v>2.76776E-2</v>
      </c>
      <c r="N3608" s="1"/>
    </row>
    <row r="3609" spans="1:14" x14ac:dyDescent="0.25">
      <c r="A3609" t="s">
        <v>52</v>
      </c>
      <c r="B3609">
        <v>23</v>
      </c>
      <c r="C3609" s="1" t="s">
        <v>44</v>
      </c>
      <c r="D3609" s="1">
        <v>41526</v>
      </c>
      <c r="E3609">
        <v>1</v>
      </c>
      <c r="F3609" t="str">
        <f t="shared" si="56"/>
        <v>Both23Greater Fresno Area415261</v>
      </c>
      <c r="G3609" s="23">
        <v>1.6659084</v>
      </c>
      <c r="H3609" s="23">
        <v>9624</v>
      </c>
      <c r="I3609">
        <v>87</v>
      </c>
      <c r="J3609">
        <v>2.76776E-2</v>
      </c>
      <c r="N3609" s="1"/>
    </row>
    <row r="3610" spans="1:14" x14ac:dyDescent="0.25">
      <c r="A3610" t="s">
        <v>52</v>
      </c>
      <c r="B3610">
        <v>23</v>
      </c>
      <c r="C3610" s="1" t="s">
        <v>44</v>
      </c>
      <c r="D3610" s="1">
        <v>41527</v>
      </c>
      <c r="E3610">
        <v>0</v>
      </c>
      <c r="F3610" t="str">
        <f t="shared" si="56"/>
        <v>Both23Greater Fresno Area415270</v>
      </c>
      <c r="G3610" s="23">
        <v>1.6052139000000001</v>
      </c>
      <c r="H3610" s="23">
        <v>9619</v>
      </c>
      <c r="I3610">
        <v>80</v>
      </c>
      <c r="J3610">
        <v>2.6680300000000001E-2</v>
      </c>
      <c r="N3610" s="1"/>
    </row>
    <row r="3611" spans="1:14" x14ac:dyDescent="0.25">
      <c r="A3611" t="s">
        <v>52</v>
      </c>
      <c r="B3611">
        <v>23</v>
      </c>
      <c r="C3611" s="1" t="s">
        <v>44</v>
      </c>
      <c r="D3611" s="1">
        <v>41527</v>
      </c>
      <c r="E3611">
        <v>1</v>
      </c>
      <c r="F3611" t="str">
        <f t="shared" si="56"/>
        <v>Both23Greater Fresno Area415271</v>
      </c>
      <c r="G3611" s="23">
        <v>1.5715503</v>
      </c>
      <c r="H3611" s="23">
        <v>9619</v>
      </c>
      <c r="I3611">
        <v>80</v>
      </c>
      <c r="J3611">
        <v>2.6680300000000001E-2</v>
      </c>
      <c r="N3611" s="1"/>
    </row>
    <row r="3612" spans="1:14" x14ac:dyDescent="0.25">
      <c r="A3612" t="s">
        <v>52</v>
      </c>
      <c r="B3612">
        <v>23</v>
      </c>
      <c r="C3612" s="1" t="s">
        <v>44</v>
      </c>
      <c r="D3612" s="1">
        <v>41505</v>
      </c>
      <c r="E3612">
        <v>0</v>
      </c>
      <c r="F3612" t="str">
        <f t="shared" si="56"/>
        <v>Both23Greater Fresno Area415050</v>
      </c>
      <c r="G3612" s="23">
        <v>2.2299916</v>
      </c>
      <c r="H3612" s="23">
        <v>9628</v>
      </c>
      <c r="I3612">
        <v>92.5</v>
      </c>
      <c r="J3612">
        <v>3.4911200000000003E-2</v>
      </c>
      <c r="N3612" s="1"/>
    </row>
    <row r="3613" spans="1:14" x14ac:dyDescent="0.25">
      <c r="A3613" t="s">
        <v>52</v>
      </c>
      <c r="B3613">
        <v>23</v>
      </c>
      <c r="C3613" s="1" t="s">
        <v>44</v>
      </c>
      <c r="D3613" s="1">
        <v>41505</v>
      </c>
      <c r="E3613">
        <v>1</v>
      </c>
      <c r="F3613" t="str">
        <f t="shared" si="56"/>
        <v>Both23Greater Fresno Area415051</v>
      </c>
      <c r="G3613" s="23">
        <v>2.3339869000000002</v>
      </c>
      <c r="H3613" s="23">
        <v>9628</v>
      </c>
      <c r="I3613">
        <v>92.5</v>
      </c>
      <c r="J3613">
        <v>3.4911200000000003E-2</v>
      </c>
      <c r="N3613" s="1"/>
    </row>
    <row r="3614" spans="1:14" x14ac:dyDescent="0.25">
      <c r="A3614" t="s">
        <v>52</v>
      </c>
      <c r="B3614">
        <v>23</v>
      </c>
      <c r="C3614" s="1" t="s">
        <v>44</v>
      </c>
      <c r="D3614" s="1">
        <v>41474</v>
      </c>
      <c r="E3614">
        <v>0</v>
      </c>
      <c r="F3614" t="str">
        <f t="shared" si="56"/>
        <v>Both23Greater Fresno Area414740</v>
      </c>
      <c r="G3614" s="23">
        <v>1.9068111999999999</v>
      </c>
      <c r="H3614" s="23">
        <v>9595</v>
      </c>
      <c r="I3614">
        <v>87.5</v>
      </c>
      <c r="J3614">
        <v>3.1101199999999999E-2</v>
      </c>
      <c r="N3614" s="1"/>
    </row>
    <row r="3615" spans="1:14" x14ac:dyDescent="0.25">
      <c r="A3615" t="s">
        <v>52</v>
      </c>
      <c r="B3615">
        <v>23</v>
      </c>
      <c r="C3615" s="1" t="s">
        <v>44</v>
      </c>
      <c r="D3615" s="1">
        <v>41474</v>
      </c>
      <c r="E3615">
        <v>1</v>
      </c>
      <c r="F3615" t="str">
        <f t="shared" si="56"/>
        <v>Both23Greater Fresno Area414741</v>
      </c>
      <c r="G3615" s="23">
        <v>1.9627521999999999</v>
      </c>
      <c r="H3615" s="23">
        <v>9595</v>
      </c>
      <c r="I3615">
        <v>87.5</v>
      </c>
      <c r="J3615">
        <v>3.1101199999999999E-2</v>
      </c>
      <c r="N3615" s="1"/>
    </row>
    <row r="3616" spans="1:14" x14ac:dyDescent="0.25">
      <c r="A3616" t="s">
        <v>52</v>
      </c>
      <c r="B3616">
        <v>23</v>
      </c>
      <c r="C3616" s="1" t="s">
        <v>44</v>
      </c>
      <c r="D3616" s="1">
        <v>41453</v>
      </c>
      <c r="E3616">
        <v>0</v>
      </c>
      <c r="F3616" t="str">
        <f t="shared" si="56"/>
        <v>Both23Greater Fresno Area414530</v>
      </c>
      <c r="G3616" s="23">
        <v>2.2669044999999999</v>
      </c>
      <c r="H3616" s="23">
        <v>9587</v>
      </c>
      <c r="I3616">
        <v>94</v>
      </c>
      <c r="J3616">
        <v>3.6245199999999998E-2</v>
      </c>
      <c r="N3616" s="1"/>
    </row>
    <row r="3617" spans="1:14" x14ac:dyDescent="0.25">
      <c r="A3617" t="s">
        <v>52</v>
      </c>
      <c r="B3617">
        <v>23</v>
      </c>
      <c r="C3617" s="1" t="s">
        <v>44</v>
      </c>
      <c r="D3617" s="1">
        <v>41453</v>
      </c>
      <c r="E3617">
        <v>1</v>
      </c>
      <c r="F3617" t="str">
        <f t="shared" si="56"/>
        <v>Both23Greater Fresno Area414531</v>
      </c>
      <c r="G3617" s="23">
        <v>2.4022060000000001</v>
      </c>
      <c r="H3617" s="23">
        <v>9587</v>
      </c>
      <c r="I3617">
        <v>94</v>
      </c>
      <c r="J3617">
        <v>3.6245199999999998E-2</v>
      </c>
      <c r="N3617" s="1"/>
    </row>
    <row r="3618" spans="1:14" x14ac:dyDescent="0.25">
      <c r="A3618" t="s">
        <v>52</v>
      </c>
      <c r="B3618">
        <v>23</v>
      </c>
      <c r="C3618" s="1" t="s">
        <v>44</v>
      </c>
      <c r="D3618" s="1" t="s">
        <v>36</v>
      </c>
      <c r="E3618">
        <v>0</v>
      </c>
      <c r="F3618" t="str">
        <f t="shared" si="56"/>
        <v>Both23Greater Fresno AreaAverage Event Day0</v>
      </c>
      <c r="G3618" s="23">
        <v>2.0885102</v>
      </c>
      <c r="H3618" s="23">
        <v>9582.125</v>
      </c>
      <c r="I3618">
        <v>89.882210000000001</v>
      </c>
      <c r="J3618">
        <v>1.20582E-2</v>
      </c>
      <c r="N3618" s="1"/>
    </row>
    <row r="3619" spans="1:14" x14ac:dyDescent="0.25">
      <c r="A3619" t="s">
        <v>52</v>
      </c>
      <c r="B3619">
        <v>23</v>
      </c>
      <c r="C3619" s="1" t="s">
        <v>44</v>
      </c>
      <c r="D3619" s="1" t="s">
        <v>36</v>
      </c>
      <c r="E3619">
        <v>1</v>
      </c>
      <c r="F3619" t="str">
        <f t="shared" si="56"/>
        <v>Both23Greater Fresno AreaAverage Event Day1</v>
      </c>
      <c r="G3619" s="23">
        <v>2.1652423999999999</v>
      </c>
      <c r="H3619" s="23">
        <v>9582.125</v>
      </c>
      <c r="I3619">
        <v>89.882210000000001</v>
      </c>
      <c r="J3619">
        <v>1.20582E-2</v>
      </c>
      <c r="N3619" s="1"/>
    </row>
    <row r="3620" spans="1:14" x14ac:dyDescent="0.25">
      <c r="A3620" t="s">
        <v>52</v>
      </c>
      <c r="B3620">
        <v>23</v>
      </c>
      <c r="C3620" s="1" t="s">
        <v>45</v>
      </c>
      <c r="D3620" s="1">
        <v>41456</v>
      </c>
      <c r="E3620">
        <v>0</v>
      </c>
      <c r="F3620" t="str">
        <f t="shared" si="56"/>
        <v>Both23Humboldt414560</v>
      </c>
      <c r="G3620" s="23">
        <v>1.3169468</v>
      </c>
      <c r="H3620" s="23">
        <v>1123</v>
      </c>
      <c r="I3620">
        <v>74.24906</v>
      </c>
      <c r="J3620">
        <v>8.1620899999999996E-2</v>
      </c>
      <c r="N3620" s="1"/>
    </row>
    <row r="3621" spans="1:14" x14ac:dyDescent="0.25">
      <c r="A3621" t="s">
        <v>52</v>
      </c>
      <c r="B3621">
        <v>23</v>
      </c>
      <c r="C3621" s="1" t="s">
        <v>45</v>
      </c>
      <c r="D3621" s="1">
        <v>41456</v>
      </c>
      <c r="E3621">
        <v>1</v>
      </c>
      <c r="F3621" t="str">
        <f t="shared" si="56"/>
        <v>Both23Humboldt414561</v>
      </c>
      <c r="G3621" s="23">
        <v>1.4313798</v>
      </c>
      <c r="H3621" s="23">
        <v>1123</v>
      </c>
      <c r="I3621">
        <v>74.24906</v>
      </c>
      <c r="J3621">
        <v>8.1620899999999996E-2</v>
      </c>
      <c r="N3621" s="1"/>
    </row>
    <row r="3622" spans="1:14" x14ac:dyDescent="0.25">
      <c r="A3622" t="s">
        <v>52</v>
      </c>
      <c r="B3622">
        <v>23</v>
      </c>
      <c r="C3622" s="1" t="s">
        <v>45</v>
      </c>
      <c r="D3622" s="1">
        <v>41457</v>
      </c>
      <c r="E3622">
        <v>0</v>
      </c>
      <c r="F3622" t="str">
        <f t="shared" si="56"/>
        <v>Both23Humboldt414570</v>
      </c>
      <c r="G3622" s="23">
        <v>1.4738749</v>
      </c>
      <c r="H3622" s="23">
        <v>1130</v>
      </c>
      <c r="I3622">
        <v>73.057379999999995</v>
      </c>
      <c r="J3622">
        <v>9.2055799999999993E-2</v>
      </c>
      <c r="N3622" s="1"/>
    </row>
    <row r="3623" spans="1:14" x14ac:dyDescent="0.25">
      <c r="A3623" t="s">
        <v>52</v>
      </c>
      <c r="B3623">
        <v>23</v>
      </c>
      <c r="C3623" s="1" t="s">
        <v>45</v>
      </c>
      <c r="D3623" s="1">
        <v>41457</v>
      </c>
      <c r="E3623">
        <v>1</v>
      </c>
      <c r="F3623" t="str">
        <f t="shared" si="56"/>
        <v>Both23Humboldt414571</v>
      </c>
      <c r="G3623" s="23">
        <v>1.6789578999999999</v>
      </c>
      <c r="H3623" s="23">
        <v>1130</v>
      </c>
      <c r="I3623">
        <v>73.057379999999995</v>
      </c>
      <c r="J3623">
        <v>9.2055799999999993E-2</v>
      </c>
      <c r="N3623" s="1"/>
    </row>
    <row r="3624" spans="1:14" x14ac:dyDescent="0.25">
      <c r="A3624" t="s">
        <v>52</v>
      </c>
      <c r="B3624">
        <v>23</v>
      </c>
      <c r="C3624" s="1" t="s">
        <v>45</v>
      </c>
      <c r="D3624" s="1">
        <v>41432</v>
      </c>
      <c r="E3624">
        <v>0</v>
      </c>
      <c r="F3624" t="str">
        <f t="shared" si="56"/>
        <v>Both23Humboldt414320</v>
      </c>
      <c r="G3624" s="23">
        <v>1.2972889999999999</v>
      </c>
      <c r="H3624" s="23">
        <v>1077</v>
      </c>
      <c r="I3624">
        <v>75.182940000000002</v>
      </c>
      <c r="J3624">
        <v>8.4790599999999994E-2</v>
      </c>
      <c r="N3624" s="1"/>
    </row>
    <row r="3625" spans="1:14" x14ac:dyDescent="0.25">
      <c r="A3625" t="s">
        <v>52</v>
      </c>
      <c r="B3625">
        <v>23</v>
      </c>
      <c r="C3625" s="1" t="s">
        <v>45</v>
      </c>
      <c r="D3625" s="1">
        <v>41432</v>
      </c>
      <c r="E3625">
        <v>1</v>
      </c>
      <c r="F3625" t="str">
        <f t="shared" si="56"/>
        <v>Both23Humboldt414321</v>
      </c>
      <c r="G3625" s="23">
        <v>1.3646716999999999</v>
      </c>
      <c r="H3625" s="23">
        <v>1077</v>
      </c>
      <c r="I3625">
        <v>75.182940000000002</v>
      </c>
      <c r="J3625">
        <v>8.4790599999999994E-2</v>
      </c>
      <c r="N3625" s="1"/>
    </row>
    <row r="3626" spans="1:14" x14ac:dyDescent="0.25">
      <c r="A3626" t="s">
        <v>52</v>
      </c>
      <c r="B3626">
        <v>23</v>
      </c>
      <c r="C3626" s="1" t="s">
        <v>45</v>
      </c>
      <c r="D3626" s="1">
        <v>41526</v>
      </c>
      <c r="E3626">
        <v>0</v>
      </c>
      <c r="F3626" t="str">
        <f t="shared" si="56"/>
        <v>Both23Humboldt415260</v>
      </c>
      <c r="G3626" s="23">
        <v>1.05463</v>
      </c>
      <c r="H3626" s="23">
        <v>1146</v>
      </c>
      <c r="I3626">
        <v>66.358509999999995</v>
      </c>
      <c r="J3626">
        <v>6.7880300000000005E-2</v>
      </c>
      <c r="N3626" s="1"/>
    </row>
    <row r="3627" spans="1:14" x14ac:dyDescent="0.25">
      <c r="A3627" t="s">
        <v>52</v>
      </c>
      <c r="B3627">
        <v>23</v>
      </c>
      <c r="C3627" s="1" t="s">
        <v>45</v>
      </c>
      <c r="D3627" s="1">
        <v>41526</v>
      </c>
      <c r="E3627">
        <v>1</v>
      </c>
      <c r="F3627" t="str">
        <f t="shared" si="56"/>
        <v>Both23Humboldt415261</v>
      </c>
      <c r="G3627" s="23">
        <v>1.1267499000000001</v>
      </c>
      <c r="H3627" s="23">
        <v>1146</v>
      </c>
      <c r="I3627">
        <v>66.358509999999995</v>
      </c>
      <c r="J3627">
        <v>6.7880300000000005E-2</v>
      </c>
      <c r="N3627" s="1"/>
    </row>
    <row r="3628" spans="1:14" x14ac:dyDescent="0.25">
      <c r="A3628" t="s">
        <v>52</v>
      </c>
      <c r="B3628">
        <v>23</v>
      </c>
      <c r="C3628" s="1" t="s">
        <v>45</v>
      </c>
      <c r="D3628" s="1">
        <v>41527</v>
      </c>
      <c r="E3628">
        <v>0</v>
      </c>
      <c r="F3628" t="str">
        <f t="shared" si="56"/>
        <v>Both23Humboldt415270</v>
      </c>
      <c r="G3628" s="23">
        <v>0.94164241999999998</v>
      </c>
      <c r="H3628" s="23">
        <v>1145</v>
      </c>
      <c r="I3628">
        <v>61.298250000000003</v>
      </c>
      <c r="J3628">
        <v>6.4165299999999995E-2</v>
      </c>
      <c r="N3628" s="1"/>
    </row>
    <row r="3629" spans="1:14" x14ac:dyDescent="0.25">
      <c r="A3629" t="s">
        <v>52</v>
      </c>
      <c r="B3629">
        <v>23</v>
      </c>
      <c r="C3629" s="1" t="s">
        <v>45</v>
      </c>
      <c r="D3629" s="1">
        <v>41527</v>
      </c>
      <c r="E3629">
        <v>1</v>
      </c>
      <c r="F3629" t="str">
        <f t="shared" si="56"/>
        <v>Both23Humboldt415271</v>
      </c>
      <c r="G3629" s="23">
        <v>1.0122059999999999</v>
      </c>
      <c r="H3629" s="23">
        <v>1145</v>
      </c>
      <c r="I3629">
        <v>61.298250000000003</v>
      </c>
      <c r="J3629">
        <v>6.4165299999999995E-2</v>
      </c>
      <c r="N3629" s="1"/>
    </row>
    <row r="3630" spans="1:14" x14ac:dyDescent="0.25">
      <c r="A3630" t="s">
        <v>52</v>
      </c>
      <c r="B3630">
        <v>23</v>
      </c>
      <c r="C3630" s="1" t="s">
        <v>45</v>
      </c>
      <c r="D3630" s="1">
        <v>41505</v>
      </c>
      <c r="E3630">
        <v>0</v>
      </c>
      <c r="F3630" t="str">
        <f t="shared" si="56"/>
        <v>Both23Humboldt415050</v>
      </c>
      <c r="G3630" s="23">
        <v>1.1959915000000001</v>
      </c>
      <c r="H3630" s="23">
        <v>1142</v>
      </c>
      <c r="I3630">
        <v>73.562989999999999</v>
      </c>
      <c r="J3630">
        <v>7.2553999999999993E-2</v>
      </c>
      <c r="N3630" s="1"/>
    </row>
    <row r="3631" spans="1:14" x14ac:dyDescent="0.25">
      <c r="A3631" t="s">
        <v>52</v>
      </c>
      <c r="B3631">
        <v>23</v>
      </c>
      <c r="C3631" s="1" t="s">
        <v>45</v>
      </c>
      <c r="D3631" s="1">
        <v>41505</v>
      </c>
      <c r="E3631">
        <v>1</v>
      </c>
      <c r="F3631" t="str">
        <f t="shared" si="56"/>
        <v>Both23Humboldt415051</v>
      </c>
      <c r="G3631" s="23">
        <v>1.20818</v>
      </c>
      <c r="H3631" s="23">
        <v>1142</v>
      </c>
      <c r="I3631">
        <v>73.562989999999999</v>
      </c>
      <c r="J3631">
        <v>7.2553999999999993E-2</v>
      </c>
      <c r="N3631" s="1"/>
    </row>
    <row r="3632" spans="1:14" x14ac:dyDescent="0.25">
      <c r="A3632" t="s">
        <v>52</v>
      </c>
      <c r="B3632">
        <v>23</v>
      </c>
      <c r="C3632" s="1" t="s">
        <v>45</v>
      </c>
      <c r="D3632" s="1">
        <v>41474</v>
      </c>
      <c r="E3632">
        <v>0</v>
      </c>
      <c r="F3632" t="str">
        <f t="shared" si="56"/>
        <v>Both23Humboldt414740</v>
      </c>
      <c r="G3632" s="23">
        <v>1.2260078000000001</v>
      </c>
      <c r="H3632" s="23">
        <v>1136</v>
      </c>
      <c r="I3632">
        <v>70.241439999999997</v>
      </c>
      <c r="J3632">
        <v>7.6950000000000005E-2</v>
      </c>
      <c r="N3632" s="1"/>
    </row>
    <row r="3633" spans="1:14" x14ac:dyDescent="0.25">
      <c r="A3633" t="s">
        <v>52</v>
      </c>
      <c r="B3633">
        <v>23</v>
      </c>
      <c r="C3633" s="1" t="s">
        <v>45</v>
      </c>
      <c r="D3633" s="1">
        <v>41474</v>
      </c>
      <c r="E3633">
        <v>1</v>
      </c>
      <c r="F3633" t="str">
        <f t="shared" si="56"/>
        <v>Both23Humboldt414741</v>
      </c>
      <c r="G3633" s="23">
        <v>1.3202536</v>
      </c>
      <c r="H3633" s="23">
        <v>1136</v>
      </c>
      <c r="I3633">
        <v>70.241439999999997</v>
      </c>
      <c r="J3633">
        <v>7.6950000000000005E-2</v>
      </c>
      <c r="N3633" s="1"/>
    </row>
    <row r="3634" spans="1:14" x14ac:dyDescent="0.25">
      <c r="A3634" t="s">
        <v>52</v>
      </c>
      <c r="B3634">
        <v>23</v>
      </c>
      <c r="C3634" s="1" t="s">
        <v>45</v>
      </c>
      <c r="D3634" s="1">
        <v>41453</v>
      </c>
      <c r="E3634">
        <v>0</v>
      </c>
      <c r="F3634" t="str">
        <f t="shared" si="56"/>
        <v>Both23Humboldt414530</v>
      </c>
      <c r="G3634" s="23">
        <v>1.2717331999999999</v>
      </c>
      <c r="H3634" s="23">
        <v>1121</v>
      </c>
      <c r="I3634">
        <v>71.795559999999995</v>
      </c>
      <c r="J3634">
        <v>8.08059E-2</v>
      </c>
      <c r="N3634" s="1"/>
    </row>
    <row r="3635" spans="1:14" x14ac:dyDescent="0.25">
      <c r="A3635" t="s">
        <v>52</v>
      </c>
      <c r="B3635">
        <v>23</v>
      </c>
      <c r="C3635" s="1" t="s">
        <v>45</v>
      </c>
      <c r="D3635" s="1">
        <v>41453</v>
      </c>
      <c r="E3635">
        <v>1</v>
      </c>
      <c r="F3635" t="str">
        <f t="shared" si="56"/>
        <v>Both23Humboldt414531</v>
      </c>
      <c r="G3635" s="23">
        <v>1.3266723</v>
      </c>
      <c r="H3635" s="23">
        <v>1121</v>
      </c>
      <c r="I3635">
        <v>71.795559999999995</v>
      </c>
      <c r="J3635">
        <v>8.08059E-2</v>
      </c>
      <c r="N3635" s="1"/>
    </row>
    <row r="3636" spans="1:14" x14ac:dyDescent="0.25">
      <c r="A3636" t="s">
        <v>52</v>
      </c>
      <c r="B3636">
        <v>23</v>
      </c>
      <c r="C3636" s="1" t="s">
        <v>45</v>
      </c>
      <c r="D3636" s="1" t="s">
        <v>36</v>
      </c>
      <c r="E3636">
        <v>0</v>
      </c>
      <c r="F3636" t="str">
        <f t="shared" si="56"/>
        <v>Both23HumboldtAverage Event Day0</v>
      </c>
      <c r="G3636" s="23">
        <v>1.2223823</v>
      </c>
      <c r="H3636" s="23">
        <v>1127.5</v>
      </c>
      <c r="I3636">
        <v>70.674859999999995</v>
      </c>
      <c r="J3636">
        <v>2.78645E-2</v>
      </c>
      <c r="N3636" s="1"/>
    </row>
    <row r="3637" spans="1:14" x14ac:dyDescent="0.25">
      <c r="A3637" t="s">
        <v>52</v>
      </c>
      <c r="B3637">
        <v>23</v>
      </c>
      <c r="C3637" s="1" t="s">
        <v>45</v>
      </c>
      <c r="D3637" s="1" t="s">
        <v>36</v>
      </c>
      <c r="E3637">
        <v>1</v>
      </c>
      <c r="F3637" t="str">
        <f t="shared" si="56"/>
        <v>Both23HumboldtAverage Event Day1</v>
      </c>
      <c r="G3637" s="23">
        <v>1.3072893999999999</v>
      </c>
      <c r="H3637" s="23">
        <v>1127.5</v>
      </c>
      <c r="I3637">
        <v>70.674859999999995</v>
      </c>
      <c r="J3637">
        <v>2.78645E-2</v>
      </c>
      <c r="N3637" s="1"/>
    </row>
    <row r="3638" spans="1:14" x14ac:dyDescent="0.25">
      <c r="A3638" t="s">
        <v>52</v>
      </c>
      <c r="B3638">
        <v>23</v>
      </c>
      <c r="C3638" s="1" t="s">
        <v>4</v>
      </c>
      <c r="D3638" s="1">
        <v>41456</v>
      </c>
      <c r="E3638">
        <v>0</v>
      </c>
      <c r="F3638" t="str">
        <f t="shared" si="56"/>
        <v>Both23Kern414560</v>
      </c>
      <c r="G3638" s="23">
        <v>2.3123505999999998</v>
      </c>
      <c r="H3638" s="23">
        <v>8713</v>
      </c>
      <c r="I3638">
        <v>93</v>
      </c>
      <c r="J3638">
        <v>3.2308999999999997E-2</v>
      </c>
      <c r="N3638" s="1"/>
    </row>
    <row r="3639" spans="1:14" x14ac:dyDescent="0.25">
      <c r="A3639" t="s">
        <v>52</v>
      </c>
      <c r="B3639">
        <v>23</v>
      </c>
      <c r="C3639" s="1" t="s">
        <v>4</v>
      </c>
      <c r="D3639" s="1">
        <v>41456</v>
      </c>
      <c r="E3639">
        <v>1</v>
      </c>
      <c r="F3639" t="str">
        <f t="shared" si="56"/>
        <v>Both23Kern414561</v>
      </c>
      <c r="G3639" s="23">
        <v>2.3514731000000002</v>
      </c>
      <c r="H3639" s="23">
        <v>8713</v>
      </c>
      <c r="I3639">
        <v>93</v>
      </c>
      <c r="J3639">
        <v>3.2308999999999997E-2</v>
      </c>
      <c r="N3639" s="1"/>
    </row>
    <row r="3640" spans="1:14" x14ac:dyDescent="0.25">
      <c r="A3640" t="s">
        <v>52</v>
      </c>
      <c r="B3640">
        <v>23</v>
      </c>
      <c r="C3640" s="1" t="s">
        <v>4</v>
      </c>
      <c r="D3640" s="1">
        <v>41457</v>
      </c>
      <c r="E3640">
        <v>0</v>
      </c>
      <c r="F3640" t="str">
        <f t="shared" si="56"/>
        <v>Both23Kern414570</v>
      </c>
      <c r="G3640" s="23">
        <v>2.4561647999999998</v>
      </c>
      <c r="H3640" s="23">
        <v>8714</v>
      </c>
      <c r="I3640">
        <v>92</v>
      </c>
      <c r="J3640">
        <v>3.4069299999999997E-2</v>
      </c>
      <c r="N3640" s="1"/>
    </row>
    <row r="3641" spans="1:14" x14ac:dyDescent="0.25">
      <c r="A3641" t="s">
        <v>52</v>
      </c>
      <c r="B3641">
        <v>23</v>
      </c>
      <c r="C3641" s="1" t="s">
        <v>4</v>
      </c>
      <c r="D3641" s="1">
        <v>41457</v>
      </c>
      <c r="E3641">
        <v>1</v>
      </c>
      <c r="F3641" t="str">
        <f t="shared" si="56"/>
        <v>Both23Kern414571</v>
      </c>
      <c r="G3641" s="23">
        <v>2.5451937999999998</v>
      </c>
      <c r="H3641" s="23">
        <v>8714</v>
      </c>
      <c r="I3641">
        <v>92</v>
      </c>
      <c r="J3641">
        <v>3.4069299999999997E-2</v>
      </c>
      <c r="N3641" s="1"/>
    </row>
    <row r="3642" spans="1:14" x14ac:dyDescent="0.25">
      <c r="A3642" t="s">
        <v>52</v>
      </c>
      <c r="B3642">
        <v>23</v>
      </c>
      <c r="C3642" s="1" t="s">
        <v>4</v>
      </c>
      <c r="D3642" s="1">
        <v>41432</v>
      </c>
      <c r="E3642">
        <v>0</v>
      </c>
      <c r="F3642" t="str">
        <f t="shared" si="56"/>
        <v>Both23Kern414320</v>
      </c>
      <c r="G3642" s="23">
        <v>2.0661660999999998</v>
      </c>
      <c r="H3642" s="23">
        <v>8671</v>
      </c>
      <c r="I3642">
        <v>90</v>
      </c>
      <c r="J3642">
        <v>3.1149300000000001E-2</v>
      </c>
      <c r="N3642" s="1"/>
    </row>
    <row r="3643" spans="1:14" x14ac:dyDescent="0.25">
      <c r="A3643" t="s">
        <v>52</v>
      </c>
      <c r="B3643">
        <v>23</v>
      </c>
      <c r="C3643" s="1" t="s">
        <v>4</v>
      </c>
      <c r="D3643" s="1">
        <v>41432</v>
      </c>
      <c r="E3643">
        <v>1</v>
      </c>
      <c r="F3643" t="str">
        <f t="shared" si="56"/>
        <v>Both23Kern414321</v>
      </c>
      <c r="G3643" s="23">
        <v>2.097197</v>
      </c>
      <c r="H3643" s="23">
        <v>8671</v>
      </c>
      <c r="I3643">
        <v>90</v>
      </c>
      <c r="J3643">
        <v>3.1149300000000001E-2</v>
      </c>
      <c r="N3643" s="1"/>
    </row>
    <row r="3644" spans="1:14" x14ac:dyDescent="0.25">
      <c r="A3644" t="s">
        <v>52</v>
      </c>
      <c r="B3644">
        <v>23</v>
      </c>
      <c r="C3644" s="1" t="s">
        <v>4</v>
      </c>
      <c r="D3644" s="1">
        <v>41526</v>
      </c>
      <c r="E3644">
        <v>0</v>
      </c>
      <c r="F3644" t="str">
        <f t="shared" si="56"/>
        <v>Both23Kern415260</v>
      </c>
      <c r="G3644" s="23">
        <v>1.7435197</v>
      </c>
      <c r="H3644" s="23">
        <v>8704</v>
      </c>
      <c r="I3644">
        <v>85</v>
      </c>
      <c r="J3644">
        <v>2.6368099999999998E-2</v>
      </c>
      <c r="N3644" s="1"/>
    </row>
    <row r="3645" spans="1:14" x14ac:dyDescent="0.25">
      <c r="A3645" t="s">
        <v>52</v>
      </c>
      <c r="B3645">
        <v>23</v>
      </c>
      <c r="C3645" s="1" t="s">
        <v>4</v>
      </c>
      <c r="D3645" s="1">
        <v>41526</v>
      </c>
      <c r="E3645">
        <v>1</v>
      </c>
      <c r="F3645" t="str">
        <f t="shared" si="56"/>
        <v>Both23Kern415261</v>
      </c>
      <c r="G3645" s="23">
        <v>1.7848520000000001</v>
      </c>
      <c r="H3645" s="23">
        <v>8704</v>
      </c>
      <c r="I3645">
        <v>85</v>
      </c>
      <c r="J3645">
        <v>2.6368099999999998E-2</v>
      </c>
      <c r="N3645" s="1"/>
    </row>
    <row r="3646" spans="1:14" x14ac:dyDescent="0.25">
      <c r="A3646" t="s">
        <v>52</v>
      </c>
      <c r="B3646">
        <v>23</v>
      </c>
      <c r="C3646" s="1" t="s">
        <v>4</v>
      </c>
      <c r="D3646" s="1">
        <v>41527</v>
      </c>
      <c r="E3646">
        <v>0</v>
      </c>
      <c r="F3646" t="str">
        <f t="shared" si="56"/>
        <v>Both23Kern415270</v>
      </c>
      <c r="G3646" s="23">
        <v>1.6505048</v>
      </c>
      <c r="H3646" s="23">
        <v>8703</v>
      </c>
      <c r="I3646">
        <v>82.5</v>
      </c>
      <c r="J3646">
        <v>2.52497E-2</v>
      </c>
      <c r="N3646" s="1"/>
    </row>
    <row r="3647" spans="1:14" x14ac:dyDescent="0.25">
      <c r="A3647" t="s">
        <v>52</v>
      </c>
      <c r="B3647">
        <v>23</v>
      </c>
      <c r="C3647" s="1" t="s">
        <v>4</v>
      </c>
      <c r="D3647" s="1">
        <v>41527</v>
      </c>
      <c r="E3647">
        <v>1</v>
      </c>
      <c r="F3647" t="str">
        <f t="shared" si="56"/>
        <v>Both23Kern415271</v>
      </c>
      <c r="G3647" s="23">
        <v>1.6709867</v>
      </c>
      <c r="H3647" s="23">
        <v>8703</v>
      </c>
      <c r="I3647">
        <v>82.5</v>
      </c>
      <c r="J3647">
        <v>2.52497E-2</v>
      </c>
      <c r="N3647" s="1"/>
    </row>
    <row r="3648" spans="1:14" x14ac:dyDescent="0.25">
      <c r="A3648" t="s">
        <v>52</v>
      </c>
      <c r="B3648">
        <v>23</v>
      </c>
      <c r="C3648" s="1" t="s">
        <v>4</v>
      </c>
      <c r="D3648" s="1">
        <v>41505</v>
      </c>
      <c r="E3648">
        <v>0</v>
      </c>
      <c r="F3648" t="str">
        <f t="shared" si="56"/>
        <v>Both23Kern415050</v>
      </c>
      <c r="G3648" s="23">
        <v>2.1115393999999998</v>
      </c>
      <c r="H3648" s="23">
        <v>8701</v>
      </c>
      <c r="I3648">
        <v>89.5</v>
      </c>
      <c r="J3648">
        <v>3.06494E-2</v>
      </c>
      <c r="N3648" s="1"/>
    </row>
    <row r="3649" spans="1:14" x14ac:dyDescent="0.25">
      <c r="A3649" t="s">
        <v>52</v>
      </c>
      <c r="B3649">
        <v>23</v>
      </c>
      <c r="C3649" s="1" t="s">
        <v>4</v>
      </c>
      <c r="D3649" s="1">
        <v>41505</v>
      </c>
      <c r="E3649">
        <v>1</v>
      </c>
      <c r="F3649" t="str">
        <f t="shared" si="56"/>
        <v>Both23Kern415051</v>
      </c>
      <c r="G3649" s="23">
        <v>2.1931048999999998</v>
      </c>
      <c r="H3649" s="23">
        <v>8701</v>
      </c>
      <c r="I3649">
        <v>89.5</v>
      </c>
      <c r="J3649">
        <v>3.06494E-2</v>
      </c>
      <c r="N3649" s="1"/>
    </row>
    <row r="3650" spans="1:14" x14ac:dyDescent="0.25">
      <c r="A3650" t="s">
        <v>52</v>
      </c>
      <c r="B3650">
        <v>23</v>
      </c>
      <c r="C3650" s="1" t="s">
        <v>4</v>
      </c>
      <c r="D3650" s="1">
        <v>41474</v>
      </c>
      <c r="E3650">
        <v>0</v>
      </c>
      <c r="F3650" t="str">
        <f t="shared" si="56"/>
        <v>Both23Kern414740</v>
      </c>
      <c r="G3650" s="23">
        <v>1.9610903</v>
      </c>
      <c r="H3650" s="23">
        <v>8697</v>
      </c>
      <c r="I3650">
        <v>89.5</v>
      </c>
      <c r="J3650">
        <v>2.9055399999999999E-2</v>
      </c>
      <c r="N3650" s="1"/>
    </row>
    <row r="3651" spans="1:14" x14ac:dyDescent="0.25">
      <c r="A3651" t="s">
        <v>52</v>
      </c>
      <c r="B3651">
        <v>23</v>
      </c>
      <c r="C3651" s="1" t="s">
        <v>4</v>
      </c>
      <c r="D3651" s="1">
        <v>41474</v>
      </c>
      <c r="E3651">
        <v>1</v>
      </c>
      <c r="F3651" t="str">
        <f t="shared" ref="F3651:F3714" si="57">CONCATENATE(A3651,B3651,C3651,D3651,E3651)</f>
        <v>Both23Kern414741</v>
      </c>
      <c r="G3651" s="23">
        <v>2.0167885000000001</v>
      </c>
      <c r="H3651" s="23">
        <v>8697</v>
      </c>
      <c r="I3651">
        <v>89.5</v>
      </c>
      <c r="J3651">
        <v>2.9055399999999999E-2</v>
      </c>
      <c r="N3651" s="1"/>
    </row>
    <row r="3652" spans="1:14" x14ac:dyDescent="0.25">
      <c r="A3652" t="s">
        <v>52</v>
      </c>
      <c r="B3652">
        <v>23</v>
      </c>
      <c r="C3652" s="1" t="s">
        <v>4</v>
      </c>
      <c r="D3652" s="1">
        <v>41453</v>
      </c>
      <c r="E3652">
        <v>0</v>
      </c>
      <c r="F3652" t="str">
        <f t="shared" si="57"/>
        <v>Both23Kern414530</v>
      </c>
      <c r="G3652" s="23">
        <v>2.2798250000000002</v>
      </c>
      <c r="H3652" s="23">
        <v>8706</v>
      </c>
      <c r="I3652">
        <v>92.5</v>
      </c>
      <c r="J3652">
        <v>3.3512800000000002E-2</v>
      </c>
      <c r="N3652" s="1"/>
    </row>
    <row r="3653" spans="1:14" x14ac:dyDescent="0.25">
      <c r="A3653" t="s">
        <v>52</v>
      </c>
      <c r="B3653">
        <v>23</v>
      </c>
      <c r="C3653" s="1" t="s">
        <v>4</v>
      </c>
      <c r="D3653" s="1">
        <v>41453</v>
      </c>
      <c r="E3653">
        <v>1</v>
      </c>
      <c r="F3653" t="str">
        <f t="shared" si="57"/>
        <v>Both23Kern414531</v>
      </c>
      <c r="G3653" s="23">
        <v>2.3765317000000001</v>
      </c>
      <c r="H3653" s="23">
        <v>8706</v>
      </c>
      <c r="I3653">
        <v>92.5</v>
      </c>
      <c r="J3653">
        <v>3.3512800000000002E-2</v>
      </c>
      <c r="N3653" s="1"/>
    </row>
    <row r="3654" spans="1:14" x14ac:dyDescent="0.25">
      <c r="A3654" t="s">
        <v>52</v>
      </c>
      <c r="B3654">
        <v>23</v>
      </c>
      <c r="C3654" s="1" t="s">
        <v>4</v>
      </c>
      <c r="D3654" s="1" t="s">
        <v>36</v>
      </c>
      <c r="E3654">
        <v>0</v>
      </c>
      <c r="F3654" t="str">
        <f t="shared" si="57"/>
        <v>Both23KernAverage Event Day0</v>
      </c>
      <c r="G3654" s="23">
        <v>2.0750373</v>
      </c>
      <c r="H3654" s="23">
        <v>8701.125</v>
      </c>
      <c r="I3654">
        <v>89.260760000000005</v>
      </c>
      <c r="J3654">
        <v>1.0961200000000001E-2</v>
      </c>
      <c r="N3654" s="1"/>
    </row>
    <row r="3655" spans="1:14" x14ac:dyDescent="0.25">
      <c r="A3655" t="s">
        <v>52</v>
      </c>
      <c r="B3655">
        <v>23</v>
      </c>
      <c r="C3655" s="1" t="s">
        <v>4</v>
      </c>
      <c r="D3655" s="1" t="s">
        <v>36</v>
      </c>
      <c r="E3655">
        <v>1</v>
      </c>
      <c r="F3655" t="str">
        <f t="shared" si="57"/>
        <v>Both23KernAverage Event Day1</v>
      </c>
      <c r="G3655" s="23">
        <v>2.1301587</v>
      </c>
      <c r="H3655" s="23">
        <v>8701.125</v>
      </c>
      <c r="I3655">
        <v>89.260760000000005</v>
      </c>
      <c r="J3655">
        <v>1.0961200000000001E-2</v>
      </c>
      <c r="N3655" s="1"/>
    </row>
    <row r="3656" spans="1:14" x14ac:dyDescent="0.25">
      <c r="A3656" t="s">
        <v>52</v>
      </c>
      <c r="B3656">
        <v>23</v>
      </c>
      <c r="C3656" s="1" t="s">
        <v>46</v>
      </c>
      <c r="D3656" s="1">
        <v>41456</v>
      </c>
      <c r="E3656">
        <v>0</v>
      </c>
      <c r="F3656" t="str">
        <f t="shared" si="57"/>
        <v>Both23North Coast and North Bay414560</v>
      </c>
      <c r="G3656" s="23">
        <v>1.1467978999999999</v>
      </c>
      <c r="H3656" s="23">
        <v>5241</v>
      </c>
      <c r="I3656">
        <v>70.892709999999994</v>
      </c>
      <c r="J3656">
        <v>3.3610399999999999E-2</v>
      </c>
      <c r="N3656" s="1"/>
    </row>
    <row r="3657" spans="1:14" x14ac:dyDescent="0.25">
      <c r="A3657" t="s">
        <v>52</v>
      </c>
      <c r="B3657">
        <v>23</v>
      </c>
      <c r="C3657" s="1" t="s">
        <v>46</v>
      </c>
      <c r="D3657" s="1">
        <v>41456</v>
      </c>
      <c r="E3657">
        <v>1</v>
      </c>
      <c r="F3657" t="str">
        <f t="shared" si="57"/>
        <v>Both23North Coast and North Bay414561</v>
      </c>
      <c r="G3657" s="23">
        <v>1.2112347000000001</v>
      </c>
      <c r="H3657" s="23">
        <v>5241</v>
      </c>
      <c r="I3657">
        <v>70.892709999999994</v>
      </c>
      <c r="J3657">
        <v>3.3610399999999999E-2</v>
      </c>
      <c r="N3657" s="1"/>
    </row>
    <row r="3658" spans="1:14" x14ac:dyDescent="0.25">
      <c r="A3658" t="s">
        <v>52</v>
      </c>
      <c r="B3658">
        <v>23</v>
      </c>
      <c r="C3658" s="1" t="s">
        <v>46</v>
      </c>
      <c r="D3658" s="1">
        <v>41457</v>
      </c>
      <c r="E3658">
        <v>0</v>
      </c>
      <c r="F3658" t="str">
        <f t="shared" si="57"/>
        <v>Both23North Coast and North Bay414570</v>
      </c>
      <c r="G3658" s="23">
        <v>0.96703139000000005</v>
      </c>
      <c r="H3658" s="23">
        <v>5245</v>
      </c>
      <c r="I3658">
        <v>62.573839999999997</v>
      </c>
      <c r="J3658">
        <v>2.6812099999999998E-2</v>
      </c>
      <c r="N3658" s="1"/>
    </row>
    <row r="3659" spans="1:14" x14ac:dyDescent="0.25">
      <c r="A3659" t="s">
        <v>52</v>
      </c>
      <c r="B3659">
        <v>23</v>
      </c>
      <c r="C3659" s="1" t="s">
        <v>46</v>
      </c>
      <c r="D3659" s="1">
        <v>41457</v>
      </c>
      <c r="E3659">
        <v>1</v>
      </c>
      <c r="F3659" t="str">
        <f t="shared" si="57"/>
        <v>Both23North Coast and North Bay414571</v>
      </c>
      <c r="G3659" s="23">
        <v>0.94575401999999997</v>
      </c>
      <c r="H3659" s="23">
        <v>5245</v>
      </c>
      <c r="I3659">
        <v>62.573839999999997</v>
      </c>
      <c r="J3659">
        <v>2.6812099999999998E-2</v>
      </c>
      <c r="N3659" s="1"/>
    </row>
    <row r="3660" spans="1:14" x14ac:dyDescent="0.25">
      <c r="A3660" t="s">
        <v>52</v>
      </c>
      <c r="B3660">
        <v>23</v>
      </c>
      <c r="C3660" s="1" t="s">
        <v>46</v>
      </c>
      <c r="D3660" s="1">
        <v>41432</v>
      </c>
      <c r="E3660">
        <v>0</v>
      </c>
      <c r="F3660" t="str">
        <f t="shared" si="57"/>
        <v>Both23North Coast and North Bay414320</v>
      </c>
      <c r="G3660" s="23">
        <v>1.0145335</v>
      </c>
      <c r="H3660" s="23">
        <v>5129</v>
      </c>
      <c r="I3660">
        <v>67.540080000000003</v>
      </c>
      <c r="J3660">
        <v>3.03422E-2</v>
      </c>
      <c r="N3660" s="1"/>
    </row>
    <row r="3661" spans="1:14" x14ac:dyDescent="0.25">
      <c r="A3661" t="s">
        <v>52</v>
      </c>
      <c r="B3661">
        <v>23</v>
      </c>
      <c r="C3661" s="1" t="s">
        <v>46</v>
      </c>
      <c r="D3661" s="1">
        <v>41432</v>
      </c>
      <c r="E3661">
        <v>1</v>
      </c>
      <c r="F3661" t="str">
        <f t="shared" si="57"/>
        <v>Both23North Coast and North Bay414321</v>
      </c>
      <c r="G3661" s="23">
        <v>1.0048512000000001</v>
      </c>
      <c r="H3661" s="23">
        <v>5129</v>
      </c>
      <c r="I3661">
        <v>67.540080000000003</v>
      </c>
      <c r="J3661">
        <v>3.03422E-2</v>
      </c>
      <c r="N3661" s="1"/>
    </row>
    <row r="3662" spans="1:14" x14ac:dyDescent="0.25">
      <c r="A3662" t="s">
        <v>52</v>
      </c>
      <c r="B3662">
        <v>23</v>
      </c>
      <c r="C3662" s="1" t="s">
        <v>46</v>
      </c>
      <c r="D3662" s="1">
        <v>41526</v>
      </c>
      <c r="E3662">
        <v>0</v>
      </c>
      <c r="F3662" t="str">
        <f t="shared" si="57"/>
        <v>Both23North Coast and North Bay415260</v>
      </c>
      <c r="G3662" s="23">
        <v>0.86859028999999999</v>
      </c>
      <c r="H3662" s="23">
        <v>5291</v>
      </c>
      <c r="I3662">
        <v>61.587949999999999</v>
      </c>
      <c r="J3662">
        <v>2.4833299999999999E-2</v>
      </c>
      <c r="N3662" s="1"/>
    </row>
    <row r="3663" spans="1:14" x14ac:dyDescent="0.25">
      <c r="A3663" t="s">
        <v>52</v>
      </c>
      <c r="B3663">
        <v>23</v>
      </c>
      <c r="C3663" s="1" t="s">
        <v>46</v>
      </c>
      <c r="D3663" s="1">
        <v>41526</v>
      </c>
      <c r="E3663">
        <v>1</v>
      </c>
      <c r="F3663" t="str">
        <f t="shared" si="57"/>
        <v>Both23North Coast and North Bay415261</v>
      </c>
      <c r="G3663" s="23">
        <v>0.87884879999999999</v>
      </c>
      <c r="H3663" s="23">
        <v>5291</v>
      </c>
      <c r="I3663">
        <v>61.587949999999999</v>
      </c>
      <c r="J3663">
        <v>2.4833299999999999E-2</v>
      </c>
      <c r="N3663" s="1"/>
    </row>
    <row r="3664" spans="1:14" x14ac:dyDescent="0.25">
      <c r="A3664" t="s">
        <v>52</v>
      </c>
      <c r="B3664">
        <v>23</v>
      </c>
      <c r="C3664" s="1" t="s">
        <v>46</v>
      </c>
      <c r="D3664" s="1">
        <v>41527</v>
      </c>
      <c r="E3664">
        <v>0</v>
      </c>
      <c r="F3664" t="str">
        <f t="shared" si="57"/>
        <v>Both23North Coast and North Bay415270</v>
      </c>
      <c r="G3664" s="23">
        <v>0.7922766</v>
      </c>
      <c r="H3664" s="23">
        <v>5287</v>
      </c>
      <c r="I3664">
        <v>63.40278</v>
      </c>
      <c r="J3664">
        <v>2.19022E-2</v>
      </c>
      <c r="N3664" s="1"/>
    </row>
    <row r="3665" spans="1:14" x14ac:dyDescent="0.25">
      <c r="A3665" t="s">
        <v>52</v>
      </c>
      <c r="B3665">
        <v>23</v>
      </c>
      <c r="C3665" s="1" t="s">
        <v>46</v>
      </c>
      <c r="D3665" s="1">
        <v>41527</v>
      </c>
      <c r="E3665">
        <v>1</v>
      </c>
      <c r="F3665" t="str">
        <f t="shared" si="57"/>
        <v>Both23North Coast and North Bay415271</v>
      </c>
      <c r="G3665" s="23">
        <v>0.78409419000000002</v>
      </c>
      <c r="H3665" s="23">
        <v>5287</v>
      </c>
      <c r="I3665">
        <v>63.40278</v>
      </c>
      <c r="J3665">
        <v>2.19022E-2</v>
      </c>
      <c r="N3665" s="1"/>
    </row>
    <row r="3666" spans="1:14" x14ac:dyDescent="0.25">
      <c r="A3666" t="s">
        <v>52</v>
      </c>
      <c r="B3666">
        <v>23</v>
      </c>
      <c r="C3666" s="1" t="s">
        <v>46</v>
      </c>
      <c r="D3666" s="1">
        <v>41505</v>
      </c>
      <c r="E3666">
        <v>0</v>
      </c>
      <c r="F3666" t="str">
        <f t="shared" si="57"/>
        <v>Both23North Coast and North Bay415050</v>
      </c>
      <c r="G3666" s="23">
        <v>0.90405336999999997</v>
      </c>
      <c r="H3666" s="23">
        <v>5283</v>
      </c>
      <c r="I3666">
        <v>62.178040000000003</v>
      </c>
      <c r="J3666">
        <v>2.5068500000000001E-2</v>
      </c>
      <c r="N3666" s="1"/>
    </row>
    <row r="3667" spans="1:14" x14ac:dyDescent="0.25">
      <c r="A3667" t="s">
        <v>52</v>
      </c>
      <c r="B3667">
        <v>23</v>
      </c>
      <c r="C3667" s="1" t="s">
        <v>46</v>
      </c>
      <c r="D3667" s="1">
        <v>41505</v>
      </c>
      <c r="E3667">
        <v>1</v>
      </c>
      <c r="F3667" t="str">
        <f t="shared" si="57"/>
        <v>Both23North Coast and North Bay415051</v>
      </c>
      <c r="G3667" s="23">
        <v>0.89698120999999997</v>
      </c>
      <c r="H3667" s="23">
        <v>5283</v>
      </c>
      <c r="I3667">
        <v>62.178040000000003</v>
      </c>
      <c r="J3667">
        <v>2.5068500000000001E-2</v>
      </c>
      <c r="N3667" s="1"/>
    </row>
    <row r="3668" spans="1:14" x14ac:dyDescent="0.25">
      <c r="A3668" t="s">
        <v>52</v>
      </c>
      <c r="B3668">
        <v>23</v>
      </c>
      <c r="C3668" s="1" t="s">
        <v>46</v>
      </c>
      <c r="D3668" s="1">
        <v>41474</v>
      </c>
      <c r="E3668">
        <v>0</v>
      </c>
      <c r="F3668" t="str">
        <f t="shared" si="57"/>
        <v>Both23North Coast and North Bay414740</v>
      </c>
      <c r="G3668" s="23">
        <v>0.82991420000000005</v>
      </c>
      <c r="H3668" s="23">
        <v>5274</v>
      </c>
      <c r="I3668">
        <v>58.088479999999997</v>
      </c>
      <c r="J3668">
        <v>2.3260800000000002E-2</v>
      </c>
      <c r="N3668" s="1"/>
    </row>
    <row r="3669" spans="1:14" x14ac:dyDescent="0.25">
      <c r="A3669" t="s">
        <v>52</v>
      </c>
      <c r="B3669">
        <v>23</v>
      </c>
      <c r="C3669" s="1" t="s">
        <v>46</v>
      </c>
      <c r="D3669" s="1">
        <v>41474</v>
      </c>
      <c r="E3669">
        <v>1</v>
      </c>
      <c r="F3669" t="str">
        <f t="shared" si="57"/>
        <v>Both23North Coast and North Bay414741</v>
      </c>
      <c r="G3669" s="23">
        <v>0.85739213999999997</v>
      </c>
      <c r="H3669" s="23">
        <v>5274</v>
      </c>
      <c r="I3669">
        <v>58.088479999999997</v>
      </c>
      <c r="J3669">
        <v>2.3260800000000002E-2</v>
      </c>
      <c r="N3669" s="1"/>
    </row>
    <row r="3670" spans="1:14" x14ac:dyDescent="0.25">
      <c r="A3670" t="s">
        <v>52</v>
      </c>
      <c r="B3670">
        <v>23</v>
      </c>
      <c r="C3670" s="1" t="s">
        <v>46</v>
      </c>
      <c r="D3670" s="1">
        <v>41453</v>
      </c>
      <c r="E3670">
        <v>0</v>
      </c>
      <c r="F3670" t="str">
        <f t="shared" si="57"/>
        <v>Both23North Coast and North Bay414530</v>
      </c>
      <c r="G3670" s="23">
        <v>1.2931138</v>
      </c>
      <c r="H3670" s="23">
        <v>5232</v>
      </c>
      <c r="I3670">
        <v>79.085260000000005</v>
      </c>
      <c r="J3670">
        <v>4.0049399999999999E-2</v>
      </c>
      <c r="N3670" s="1"/>
    </row>
    <row r="3671" spans="1:14" x14ac:dyDescent="0.25">
      <c r="A3671" t="s">
        <v>52</v>
      </c>
      <c r="B3671">
        <v>23</v>
      </c>
      <c r="C3671" s="1" t="s">
        <v>46</v>
      </c>
      <c r="D3671" s="1">
        <v>41453</v>
      </c>
      <c r="E3671">
        <v>1</v>
      </c>
      <c r="F3671" t="str">
        <f t="shared" si="57"/>
        <v>Both23North Coast and North Bay414531</v>
      </c>
      <c r="G3671" s="23">
        <v>1.391648</v>
      </c>
      <c r="H3671" s="23">
        <v>5232</v>
      </c>
      <c r="I3671">
        <v>79.085260000000005</v>
      </c>
      <c r="J3671">
        <v>4.0049399999999999E-2</v>
      </c>
      <c r="N3671" s="1"/>
    </row>
    <row r="3672" spans="1:14" x14ac:dyDescent="0.25">
      <c r="A3672" t="s">
        <v>52</v>
      </c>
      <c r="B3672">
        <v>23</v>
      </c>
      <c r="C3672" s="1" t="s">
        <v>46</v>
      </c>
      <c r="D3672" s="1" t="s">
        <v>36</v>
      </c>
      <c r="E3672">
        <v>0</v>
      </c>
      <c r="F3672" t="str">
        <f t="shared" si="57"/>
        <v>Both23North Coast and North BayAverage Event Day0</v>
      </c>
      <c r="G3672" s="23">
        <v>0.97698821000000002</v>
      </c>
      <c r="H3672" s="23">
        <v>5247.75</v>
      </c>
      <c r="I3672">
        <v>65.641289999999998</v>
      </c>
      <c r="J3672">
        <v>1.0385200000000001E-2</v>
      </c>
      <c r="N3672" s="1"/>
    </row>
    <row r="3673" spans="1:14" x14ac:dyDescent="0.25">
      <c r="A3673" t="s">
        <v>52</v>
      </c>
      <c r="B3673">
        <v>23</v>
      </c>
      <c r="C3673" s="1" t="s">
        <v>46</v>
      </c>
      <c r="D3673" s="1" t="s">
        <v>36</v>
      </c>
      <c r="E3673">
        <v>1</v>
      </c>
      <c r="F3673" t="str">
        <f t="shared" si="57"/>
        <v>Both23North Coast and North BayAverage Event Day1</v>
      </c>
      <c r="G3673" s="23">
        <v>0.99570804000000002</v>
      </c>
      <c r="H3673" s="23">
        <v>5247.75</v>
      </c>
      <c r="I3673">
        <v>65.641289999999998</v>
      </c>
      <c r="J3673">
        <v>1.0385200000000001E-2</v>
      </c>
      <c r="N3673" s="1"/>
    </row>
    <row r="3674" spans="1:14" x14ac:dyDescent="0.25">
      <c r="A3674" t="s">
        <v>52</v>
      </c>
      <c r="B3674">
        <v>23</v>
      </c>
      <c r="C3674" s="1" t="s">
        <v>5</v>
      </c>
      <c r="D3674" s="1">
        <v>41456</v>
      </c>
      <c r="E3674">
        <v>0</v>
      </c>
      <c r="F3674" t="str">
        <f t="shared" si="57"/>
        <v>Both23Other414560</v>
      </c>
      <c r="G3674" s="23">
        <v>1.6653784</v>
      </c>
      <c r="H3674" s="23">
        <v>22373</v>
      </c>
      <c r="I3674">
        <v>82.450410000000005</v>
      </c>
      <c r="J3674">
        <v>2.10038E-2</v>
      </c>
      <c r="N3674" s="1"/>
    </row>
    <row r="3675" spans="1:14" x14ac:dyDescent="0.25">
      <c r="A3675" t="s">
        <v>52</v>
      </c>
      <c r="B3675">
        <v>23</v>
      </c>
      <c r="C3675" s="1" t="s">
        <v>5</v>
      </c>
      <c r="D3675" s="1">
        <v>41456</v>
      </c>
      <c r="E3675">
        <v>1</v>
      </c>
      <c r="F3675" t="str">
        <f t="shared" si="57"/>
        <v>Both23Other414561</v>
      </c>
      <c r="G3675" s="23">
        <v>1.8061853000000001</v>
      </c>
      <c r="H3675" s="23">
        <v>22373</v>
      </c>
      <c r="I3675">
        <v>82.450410000000005</v>
      </c>
      <c r="J3675">
        <v>2.10038E-2</v>
      </c>
      <c r="N3675" s="1"/>
    </row>
    <row r="3676" spans="1:14" x14ac:dyDescent="0.25">
      <c r="A3676" t="s">
        <v>52</v>
      </c>
      <c r="B3676">
        <v>23</v>
      </c>
      <c r="C3676" s="1" t="s">
        <v>5</v>
      </c>
      <c r="D3676" s="1">
        <v>41457</v>
      </c>
      <c r="E3676">
        <v>0</v>
      </c>
      <c r="F3676" t="str">
        <f t="shared" si="57"/>
        <v>Both23Other414570</v>
      </c>
      <c r="G3676" s="23">
        <v>1.5292649</v>
      </c>
      <c r="H3676" s="23">
        <v>22392</v>
      </c>
      <c r="I3676">
        <v>78.853939999999994</v>
      </c>
      <c r="J3676">
        <v>1.98909E-2</v>
      </c>
      <c r="N3676" s="1"/>
    </row>
    <row r="3677" spans="1:14" x14ac:dyDescent="0.25">
      <c r="A3677" t="s">
        <v>52</v>
      </c>
      <c r="B3677">
        <v>23</v>
      </c>
      <c r="C3677" s="1" t="s">
        <v>5</v>
      </c>
      <c r="D3677" s="1">
        <v>41457</v>
      </c>
      <c r="E3677">
        <v>1</v>
      </c>
      <c r="F3677" t="str">
        <f t="shared" si="57"/>
        <v>Both23Other414571</v>
      </c>
      <c r="G3677" s="23">
        <v>1.6312319</v>
      </c>
      <c r="H3677" s="23">
        <v>22392</v>
      </c>
      <c r="I3677">
        <v>78.853939999999994</v>
      </c>
      <c r="J3677">
        <v>1.98909E-2</v>
      </c>
      <c r="N3677" s="1"/>
    </row>
    <row r="3678" spans="1:14" x14ac:dyDescent="0.25">
      <c r="A3678" t="s">
        <v>52</v>
      </c>
      <c r="B3678">
        <v>23</v>
      </c>
      <c r="C3678" s="1" t="s">
        <v>5</v>
      </c>
      <c r="D3678" s="1">
        <v>41432</v>
      </c>
      <c r="E3678">
        <v>0</v>
      </c>
      <c r="F3678" t="str">
        <f t="shared" si="57"/>
        <v>Both23Other414320</v>
      </c>
      <c r="G3678" s="23">
        <v>1.4622922</v>
      </c>
      <c r="H3678" s="23">
        <v>21460</v>
      </c>
      <c r="I3678">
        <v>79.347930000000005</v>
      </c>
      <c r="J3678">
        <v>1.9776499999999999E-2</v>
      </c>
      <c r="N3678" s="1"/>
    </row>
    <row r="3679" spans="1:14" x14ac:dyDescent="0.25">
      <c r="A3679" t="s">
        <v>52</v>
      </c>
      <c r="B3679">
        <v>23</v>
      </c>
      <c r="C3679" s="1" t="s">
        <v>5</v>
      </c>
      <c r="D3679" s="1">
        <v>41432</v>
      </c>
      <c r="E3679">
        <v>1</v>
      </c>
      <c r="F3679" t="str">
        <f t="shared" si="57"/>
        <v>Both23Other414321</v>
      </c>
      <c r="G3679" s="23">
        <v>1.5505834000000001</v>
      </c>
      <c r="H3679" s="23">
        <v>21460</v>
      </c>
      <c r="I3679">
        <v>79.347930000000005</v>
      </c>
      <c r="J3679">
        <v>1.9776499999999999E-2</v>
      </c>
      <c r="N3679" s="1"/>
    </row>
    <row r="3680" spans="1:14" x14ac:dyDescent="0.25">
      <c r="A3680" t="s">
        <v>52</v>
      </c>
      <c r="B3680">
        <v>23</v>
      </c>
      <c r="C3680" s="1" t="s">
        <v>5</v>
      </c>
      <c r="D3680" s="1">
        <v>41526</v>
      </c>
      <c r="E3680">
        <v>0</v>
      </c>
      <c r="F3680" t="str">
        <f t="shared" si="57"/>
        <v>Both23Other415260</v>
      </c>
      <c r="G3680" s="23">
        <v>1.1883029000000001</v>
      </c>
      <c r="H3680" s="23">
        <v>22818</v>
      </c>
      <c r="I3680">
        <v>74.836539999999999</v>
      </c>
      <c r="J3680">
        <v>1.5377699999999999E-2</v>
      </c>
      <c r="N3680" s="1"/>
    </row>
    <row r="3681" spans="1:14" x14ac:dyDescent="0.25">
      <c r="A3681" t="s">
        <v>52</v>
      </c>
      <c r="B3681">
        <v>23</v>
      </c>
      <c r="C3681" s="1" t="s">
        <v>5</v>
      </c>
      <c r="D3681" s="1">
        <v>41526</v>
      </c>
      <c r="E3681">
        <v>1</v>
      </c>
      <c r="F3681" t="str">
        <f t="shared" si="57"/>
        <v>Both23Other415261</v>
      </c>
      <c r="G3681" s="23">
        <v>1.2483742</v>
      </c>
      <c r="H3681" s="23">
        <v>22818</v>
      </c>
      <c r="I3681">
        <v>74.836539999999999</v>
      </c>
      <c r="J3681">
        <v>1.5377699999999999E-2</v>
      </c>
      <c r="N3681" s="1"/>
    </row>
    <row r="3682" spans="1:14" x14ac:dyDescent="0.25">
      <c r="A3682" t="s">
        <v>52</v>
      </c>
      <c r="B3682">
        <v>23</v>
      </c>
      <c r="C3682" s="1" t="s">
        <v>5</v>
      </c>
      <c r="D3682" s="1">
        <v>41527</v>
      </c>
      <c r="E3682">
        <v>0</v>
      </c>
      <c r="F3682" t="str">
        <f t="shared" si="57"/>
        <v>Both23Other415270</v>
      </c>
      <c r="G3682" s="23">
        <v>1.0001936</v>
      </c>
      <c r="H3682" s="23">
        <v>22817</v>
      </c>
      <c r="I3682">
        <v>67.783150000000006</v>
      </c>
      <c r="J3682">
        <v>1.28282E-2</v>
      </c>
      <c r="N3682" s="1"/>
    </row>
    <row r="3683" spans="1:14" x14ac:dyDescent="0.25">
      <c r="A3683" t="s">
        <v>52</v>
      </c>
      <c r="B3683">
        <v>23</v>
      </c>
      <c r="C3683" s="1" t="s">
        <v>5</v>
      </c>
      <c r="D3683" s="1">
        <v>41527</v>
      </c>
      <c r="E3683">
        <v>1</v>
      </c>
      <c r="F3683" t="str">
        <f t="shared" si="57"/>
        <v>Both23Other415271</v>
      </c>
      <c r="G3683" s="23">
        <v>1.0061580999999999</v>
      </c>
      <c r="H3683" s="23">
        <v>22817</v>
      </c>
      <c r="I3683">
        <v>67.783150000000006</v>
      </c>
      <c r="J3683">
        <v>1.28282E-2</v>
      </c>
      <c r="N3683" s="1"/>
    </row>
    <row r="3684" spans="1:14" x14ac:dyDescent="0.25">
      <c r="A3684" t="s">
        <v>52</v>
      </c>
      <c r="B3684">
        <v>23</v>
      </c>
      <c r="C3684" s="1" t="s">
        <v>5</v>
      </c>
      <c r="D3684" s="1">
        <v>41505</v>
      </c>
      <c r="E3684">
        <v>0</v>
      </c>
      <c r="F3684" t="str">
        <f t="shared" si="57"/>
        <v>Both23Other415050</v>
      </c>
      <c r="G3684" s="23">
        <v>1.3672848</v>
      </c>
      <c r="H3684" s="23">
        <v>22846</v>
      </c>
      <c r="I3684">
        <v>76.654139999999998</v>
      </c>
      <c r="J3684">
        <v>1.7681499999999999E-2</v>
      </c>
      <c r="N3684" s="1"/>
    </row>
    <row r="3685" spans="1:14" x14ac:dyDescent="0.25">
      <c r="A3685" t="s">
        <v>52</v>
      </c>
      <c r="B3685">
        <v>23</v>
      </c>
      <c r="C3685" s="1" t="s">
        <v>5</v>
      </c>
      <c r="D3685" s="1">
        <v>41505</v>
      </c>
      <c r="E3685">
        <v>1</v>
      </c>
      <c r="F3685" t="str">
        <f t="shared" si="57"/>
        <v>Both23Other415051</v>
      </c>
      <c r="G3685" s="23">
        <v>1.4382094000000001</v>
      </c>
      <c r="H3685" s="23">
        <v>22846</v>
      </c>
      <c r="I3685">
        <v>76.654139999999998</v>
      </c>
      <c r="J3685">
        <v>1.7681499999999999E-2</v>
      </c>
      <c r="N3685" s="1"/>
    </row>
    <row r="3686" spans="1:14" x14ac:dyDescent="0.25">
      <c r="A3686" t="s">
        <v>52</v>
      </c>
      <c r="B3686">
        <v>23</v>
      </c>
      <c r="C3686" s="1" t="s">
        <v>5</v>
      </c>
      <c r="D3686" s="1">
        <v>41474</v>
      </c>
      <c r="E3686">
        <v>0</v>
      </c>
      <c r="F3686" t="str">
        <f t="shared" si="57"/>
        <v>Both23Other414740</v>
      </c>
      <c r="G3686" s="23">
        <v>1.2617049</v>
      </c>
      <c r="H3686" s="23">
        <v>22721</v>
      </c>
      <c r="I3686">
        <v>73.195440000000005</v>
      </c>
      <c r="J3686">
        <v>1.62005E-2</v>
      </c>
      <c r="N3686" s="1"/>
    </row>
    <row r="3687" spans="1:14" x14ac:dyDescent="0.25">
      <c r="A3687" t="s">
        <v>52</v>
      </c>
      <c r="B3687">
        <v>23</v>
      </c>
      <c r="C3687" s="1" t="s">
        <v>5</v>
      </c>
      <c r="D3687" s="1">
        <v>41474</v>
      </c>
      <c r="E3687">
        <v>1</v>
      </c>
      <c r="F3687" t="str">
        <f t="shared" si="57"/>
        <v>Both23Other414741</v>
      </c>
      <c r="G3687" s="23">
        <v>1.2804390999999999</v>
      </c>
      <c r="H3687" s="23">
        <v>22721</v>
      </c>
      <c r="I3687">
        <v>73.195440000000005</v>
      </c>
      <c r="J3687">
        <v>1.62005E-2</v>
      </c>
      <c r="N3687" s="1"/>
    </row>
    <row r="3688" spans="1:14" x14ac:dyDescent="0.25">
      <c r="A3688" t="s">
        <v>52</v>
      </c>
      <c r="B3688">
        <v>23</v>
      </c>
      <c r="C3688" s="1" t="s">
        <v>5</v>
      </c>
      <c r="D3688" s="1">
        <v>41453</v>
      </c>
      <c r="E3688">
        <v>0</v>
      </c>
      <c r="F3688" t="str">
        <f t="shared" si="57"/>
        <v>Both23Other414530</v>
      </c>
      <c r="G3688" s="23">
        <v>1.6323316000000001</v>
      </c>
      <c r="H3688" s="23">
        <v>22332</v>
      </c>
      <c r="I3688">
        <v>81.562460000000002</v>
      </c>
      <c r="J3688">
        <v>2.1098100000000002E-2</v>
      </c>
      <c r="N3688" s="1"/>
    </row>
    <row r="3689" spans="1:14" x14ac:dyDescent="0.25">
      <c r="A3689" t="s">
        <v>52</v>
      </c>
      <c r="B3689">
        <v>23</v>
      </c>
      <c r="C3689" s="1" t="s">
        <v>5</v>
      </c>
      <c r="D3689" s="1">
        <v>41453</v>
      </c>
      <c r="E3689">
        <v>1</v>
      </c>
      <c r="F3689" t="str">
        <f t="shared" si="57"/>
        <v>Both23Other414531</v>
      </c>
      <c r="G3689" s="23">
        <v>1.7621921</v>
      </c>
      <c r="H3689" s="23">
        <v>22332</v>
      </c>
      <c r="I3689">
        <v>81.562460000000002</v>
      </c>
      <c r="J3689">
        <v>2.1098100000000002E-2</v>
      </c>
      <c r="N3689" s="1"/>
    </row>
    <row r="3690" spans="1:14" x14ac:dyDescent="0.25">
      <c r="A3690" t="s">
        <v>52</v>
      </c>
      <c r="B3690">
        <v>23</v>
      </c>
      <c r="C3690" s="1" t="s">
        <v>5</v>
      </c>
      <c r="D3690" s="1" t="s">
        <v>36</v>
      </c>
      <c r="E3690">
        <v>0</v>
      </c>
      <c r="F3690" t="str">
        <f t="shared" si="57"/>
        <v>Both23OtherAverage Event Day0</v>
      </c>
      <c r="G3690" s="23">
        <v>1.3892408000000001</v>
      </c>
      <c r="H3690" s="23">
        <v>22469.88</v>
      </c>
      <c r="I3690">
        <v>76.789760000000001</v>
      </c>
      <c r="J3690">
        <v>6.5322000000000002E-3</v>
      </c>
      <c r="N3690" s="1"/>
    </row>
    <row r="3691" spans="1:14" x14ac:dyDescent="0.25">
      <c r="A3691" t="s">
        <v>52</v>
      </c>
      <c r="B3691">
        <v>23</v>
      </c>
      <c r="C3691" s="1" t="s">
        <v>5</v>
      </c>
      <c r="D3691" s="1" t="s">
        <v>36</v>
      </c>
      <c r="E3691">
        <v>1</v>
      </c>
      <c r="F3691" t="str">
        <f t="shared" si="57"/>
        <v>Both23OtherAverage Event Day1</v>
      </c>
      <c r="G3691" s="23">
        <v>1.4629113</v>
      </c>
      <c r="H3691" s="23">
        <v>22469.88</v>
      </c>
      <c r="I3691">
        <v>76.789760000000001</v>
      </c>
      <c r="J3691">
        <v>6.5322000000000002E-3</v>
      </c>
      <c r="N3691" s="1"/>
    </row>
    <row r="3692" spans="1:14" x14ac:dyDescent="0.25">
      <c r="A3692" t="s">
        <v>52</v>
      </c>
      <c r="B3692">
        <v>23</v>
      </c>
      <c r="C3692" s="1" t="s">
        <v>6</v>
      </c>
      <c r="D3692" s="1">
        <v>41456</v>
      </c>
      <c r="E3692">
        <v>0</v>
      </c>
      <c r="F3692" t="str">
        <f t="shared" si="57"/>
        <v>Both23Sierra414560</v>
      </c>
      <c r="G3692" s="23">
        <v>2.1886914000000002</v>
      </c>
      <c r="H3692" s="23">
        <v>9739</v>
      </c>
      <c r="I3692">
        <v>80.973960000000005</v>
      </c>
      <c r="J3692">
        <v>3.8737300000000002E-2</v>
      </c>
      <c r="N3692" s="1"/>
    </row>
    <row r="3693" spans="1:14" x14ac:dyDescent="0.25">
      <c r="A3693" t="s">
        <v>52</v>
      </c>
      <c r="B3693">
        <v>23</v>
      </c>
      <c r="C3693" s="1" t="s">
        <v>6</v>
      </c>
      <c r="D3693" s="1">
        <v>41456</v>
      </c>
      <c r="E3693">
        <v>1</v>
      </c>
      <c r="F3693" t="str">
        <f t="shared" si="57"/>
        <v>Both23Sierra414561</v>
      </c>
      <c r="G3693" s="23">
        <v>2.3779613999999998</v>
      </c>
      <c r="H3693" s="23">
        <v>9739</v>
      </c>
      <c r="I3693">
        <v>80.973960000000005</v>
      </c>
      <c r="J3693">
        <v>3.8737300000000002E-2</v>
      </c>
      <c r="N3693" s="1"/>
    </row>
    <row r="3694" spans="1:14" x14ac:dyDescent="0.25">
      <c r="A3694" t="s">
        <v>52</v>
      </c>
      <c r="B3694">
        <v>23</v>
      </c>
      <c r="C3694" s="1" t="s">
        <v>6</v>
      </c>
      <c r="D3694" s="1">
        <v>41457</v>
      </c>
      <c r="E3694">
        <v>0</v>
      </c>
      <c r="F3694" t="str">
        <f t="shared" si="57"/>
        <v>Both23Sierra414570</v>
      </c>
      <c r="G3694" s="23">
        <v>2.0260786999999998</v>
      </c>
      <c r="H3694" s="23">
        <v>9738</v>
      </c>
      <c r="I3694">
        <v>81.841710000000006</v>
      </c>
      <c r="J3694">
        <v>3.5615099999999997E-2</v>
      </c>
      <c r="N3694" s="1"/>
    </row>
    <row r="3695" spans="1:14" x14ac:dyDescent="0.25">
      <c r="A3695" t="s">
        <v>52</v>
      </c>
      <c r="B3695">
        <v>23</v>
      </c>
      <c r="C3695" s="1" t="s">
        <v>6</v>
      </c>
      <c r="D3695" s="1">
        <v>41457</v>
      </c>
      <c r="E3695">
        <v>1</v>
      </c>
      <c r="F3695" t="str">
        <f t="shared" si="57"/>
        <v>Both23Sierra414571</v>
      </c>
      <c r="G3695" s="23">
        <v>2.2073562</v>
      </c>
      <c r="H3695" s="23">
        <v>9738</v>
      </c>
      <c r="I3695">
        <v>81.841710000000006</v>
      </c>
      <c r="J3695">
        <v>3.5615099999999997E-2</v>
      </c>
      <c r="N3695" s="1"/>
    </row>
    <row r="3696" spans="1:14" x14ac:dyDescent="0.25">
      <c r="A3696" t="s">
        <v>52</v>
      </c>
      <c r="B3696">
        <v>23</v>
      </c>
      <c r="C3696" s="1" t="s">
        <v>6</v>
      </c>
      <c r="D3696" s="1">
        <v>41432</v>
      </c>
      <c r="E3696">
        <v>0</v>
      </c>
      <c r="F3696" t="str">
        <f t="shared" si="57"/>
        <v>Both23Sierra414320</v>
      </c>
      <c r="G3696" s="23">
        <v>1.7241031</v>
      </c>
      <c r="H3696" s="23">
        <v>9602</v>
      </c>
      <c r="I3696">
        <v>74.871530000000007</v>
      </c>
      <c r="J3696">
        <v>3.3136899999999997E-2</v>
      </c>
      <c r="N3696" s="1"/>
    </row>
    <row r="3697" spans="1:14" x14ac:dyDescent="0.25">
      <c r="A3697" t="s">
        <v>52</v>
      </c>
      <c r="B3697">
        <v>23</v>
      </c>
      <c r="C3697" s="1" t="s">
        <v>6</v>
      </c>
      <c r="D3697" s="1">
        <v>41432</v>
      </c>
      <c r="E3697">
        <v>1</v>
      </c>
      <c r="F3697" t="str">
        <f t="shared" si="57"/>
        <v>Both23Sierra414321</v>
      </c>
      <c r="G3697" s="23">
        <v>1.7720951</v>
      </c>
      <c r="H3697" s="23">
        <v>9602</v>
      </c>
      <c r="I3697">
        <v>74.871530000000007</v>
      </c>
      <c r="J3697">
        <v>3.3136899999999997E-2</v>
      </c>
      <c r="N3697" s="1"/>
    </row>
    <row r="3698" spans="1:14" x14ac:dyDescent="0.25">
      <c r="A3698" t="s">
        <v>52</v>
      </c>
      <c r="B3698">
        <v>23</v>
      </c>
      <c r="C3698" s="1" t="s">
        <v>6</v>
      </c>
      <c r="D3698" s="1">
        <v>41526</v>
      </c>
      <c r="E3698">
        <v>0</v>
      </c>
      <c r="F3698" t="str">
        <f t="shared" si="57"/>
        <v>Both23Sierra415260</v>
      </c>
      <c r="G3698" s="23">
        <v>1.4277588000000001</v>
      </c>
      <c r="H3698" s="23">
        <v>9730</v>
      </c>
      <c r="I3698">
        <v>72.585179999999994</v>
      </c>
      <c r="J3698">
        <v>2.7757299999999999E-2</v>
      </c>
      <c r="N3698" s="1"/>
    </row>
    <row r="3699" spans="1:14" x14ac:dyDescent="0.25">
      <c r="A3699" t="s">
        <v>52</v>
      </c>
      <c r="B3699">
        <v>23</v>
      </c>
      <c r="C3699" s="1" t="s">
        <v>6</v>
      </c>
      <c r="D3699" s="1">
        <v>41526</v>
      </c>
      <c r="E3699">
        <v>1</v>
      </c>
      <c r="F3699" t="str">
        <f t="shared" si="57"/>
        <v>Both23Sierra415261</v>
      </c>
      <c r="G3699" s="23">
        <v>1.4862077</v>
      </c>
      <c r="H3699" s="23">
        <v>9730</v>
      </c>
      <c r="I3699">
        <v>72.585179999999994</v>
      </c>
      <c r="J3699">
        <v>2.7757299999999999E-2</v>
      </c>
      <c r="N3699" s="1"/>
    </row>
    <row r="3700" spans="1:14" x14ac:dyDescent="0.25">
      <c r="A3700" t="s">
        <v>52</v>
      </c>
      <c r="B3700">
        <v>23</v>
      </c>
      <c r="C3700" s="1" t="s">
        <v>6</v>
      </c>
      <c r="D3700" s="1">
        <v>41527</v>
      </c>
      <c r="E3700">
        <v>0</v>
      </c>
      <c r="F3700" t="str">
        <f t="shared" si="57"/>
        <v>Both23Sierra415270</v>
      </c>
      <c r="G3700" s="23">
        <v>1.0996345000000001</v>
      </c>
      <c r="H3700" s="23">
        <v>9724</v>
      </c>
      <c r="I3700">
        <v>68.353920000000002</v>
      </c>
      <c r="J3700">
        <v>2.0327600000000001E-2</v>
      </c>
      <c r="N3700" s="1"/>
    </row>
    <row r="3701" spans="1:14" x14ac:dyDescent="0.25">
      <c r="A3701" t="s">
        <v>52</v>
      </c>
      <c r="B3701">
        <v>23</v>
      </c>
      <c r="C3701" s="1" t="s">
        <v>6</v>
      </c>
      <c r="D3701" s="1">
        <v>41527</v>
      </c>
      <c r="E3701">
        <v>1</v>
      </c>
      <c r="F3701" t="str">
        <f t="shared" si="57"/>
        <v>Both23Sierra415271</v>
      </c>
      <c r="G3701" s="23">
        <v>1.0615483999999999</v>
      </c>
      <c r="H3701" s="23">
        <v>9724</v>
      </c>
      <c r="I3701">
        <v>68.353920000000002</v>
      </c>
      <c r="J3701">
        <v>2.0327600000000001E-2</v>
      </c>
      <c r="N3701" s="1"/>
    </row>
    <row r="3702" spans="1:14" x14ac:dyDescent="0.25">
      <c r="A3702" t="s">
        <v>52</v>
      </c>
      <c r="B3702">
        <v>23</v>
      </c>
      <c r="C3702" s="1" t="s">
        <v>6</v>
      </c>
      <c r="D3702" s="1">
        <v>41505</v>
      </c>
      <c r="E3702">
        <v>0</v>
      </c>
      <c r="F3702" t="str">
        <f t="shared" si="57"/>
        <v>Both23Sierra415050</v>
      </c>
      <c r="G3702" s="23">
        <v>1.6754564999999999</v>
      </c>
      <c r="H3702" s="23">
        <v>9730</v>
      </c>
      <c r="I3702">
        <v>79.488439999999997</v>
      </c>
      <c r="J3702">
        <v>3.1614200000000002E-2</v>
      </c>
      <c r="N3702" s="1"/>
    </row>
    <row r="3703" spans="1:14" x14ac:dyDescent="0.25">
      <c r="A3703" t="s">
        <v>52</v>
      </c>
      <c r="B3703">
        <v>23</v>
      </c>
      <c r="C3703" s="1" t="s">
        <v>6</v>
      </c>
      <c r="D3703" s="1">
        <v>41505</v>
      </c>
      <c r="E3703">
        <v>1</v>
      </c>
      <c r="F3703" t="str">
        <f t="shared" si="57"/>
        <v>Both23Sierra415051</v>
      </c>
      <c r="G3703" s="23">
        <v>1.7910022000000001</v>
      </c>
      <c r="H3703" s="23">
        <v>9730</v>
      </c>
      <c r="I3703">
        <v>79.488439999999997</v>
      </c>
      <c r="J3703">
        <v>3.1614200000000002E-2</v>
      </c>
      <c r="N3703" s="1"/>
    </row>
    <row r="3704" spans="1:14" x14ac:dyDescent="0.25">
      <c r="A3704" t="s">
        <v>52</v>
      </c>
      <c r="B3704">
        <v>23</v>
      </c>
      <c r="C3704" s="1" t="s">
        <v>6</v>
      </c>
      <c r="D3704" s="1">
        <v>41474</v>
      </c>
      <c r="E3704">
        <v>0</v>
      </c>
      <c r="F3704" t="str">
        <f t="shared" si="57"/>
        <v>Both23Sierra414740</v>
      </c>
      <c r="G3704" s="23">
        <v>1.6206886</v>
      </c>
      <c r="H3704" s="23">
        <v>9734</v>
      </c>
      <c r="I3704">
        <v>72.799059999999997</v>
      </c>
      <c r="J3704">
        <v>3.0608400000000001E-2</v>
      </c>
      <c r="N3704" s="1"/>
    </row>
    <row r="3705" spans="1:14" x14ac:dyDescent="0.25">
      <c r="A3705" t="s">
        <v>52</v>
      </c>
      <c r="B3705">
        <v>23</v>
      </c>
      <c r="C3705" s="1" t="s">
        <v>6</v>
      </c>
      <c r="D3705" s="1">
        <v>41474</v>
      </c>
      <c r="E3705">
        <v>1</v>
      </c>
      <c r="F3705" t="str">
        <f t="shared" si="57"/>
        <v>Both23Sierra414741</v>
      </c>
      <c r="G3705" s="23">
        <v>1.6727212</v>
      </c>
      <c r="H3705" s="23">
        <v>9734</v>
      </c>
      <c r="I3705">
        <v>72.799059999999997</v>
      </c>
      <c r="J3705">
        <v>3.0608400000000001E-2</v>
      </c>
      <c r="N3705" s="1"/>
    </row>
    <row r="3706" spans="1:14" x14ac:dyDescent="0.25">
      <c r="A3706" t="s">
        <v>52</v>
      </c>
      <c r="B3706">
        <v>23</v>
      </c>
      <c r="C3706" s="1" t="s">
        <v>6</v>
      </c>
      <c r="D3706" s="1">
        <v>41453</v>
      </c>
      <c r="E3706">
        <v>0</v>
      </c>
      <c r="F3706" t="str">
        <f t="shared" si="57"/>
        <v>Both23Sierra414530</v>
      </c>
      <c r="G3706" s="23">
        <v>1.8808676</v>
      </c>
      <c r="H3706" s="23">
        <v>9746</v>
      </c>
      <c r="I3706">
        <v>75.919669999999996</v>
      </c>
      <c r="J3706">
        <v>3.6282200000000001E-2</v>
      </c>
      <c r="N3706" s="1"/>
    </row>
    <row r="3707" spans="1:14" x14ac:dyDescent="0.25">
      <c r="A3707" t="s">
        <v>52</v>
      </c>
      <c r="B3707">
        <v>23</v>
      </c>
      <c r="C3707" s="1" t="s">
        <v>6</v>
      </c>
      <c r="D3707" s="1">
        <v>41453</v>
      </c>
      <c r="E3707">
        <v>1</v>
      </c>
      <c r="F3707" t="str">
        <f t="shared" si="57"/>
        <v>Both23Sierra414531</v>
      </c>
      <c r="G3707" s="23">
        <v>2.0378471</v>
      </c>
      <c r="H3707" s="23">
        <v>9746</v>
      </c>
      <c r="I3707">
        <v>75.919669999999996</v>
      </c>
      <c r="J3707">
        <v>3.6282200000000001E-2</v>
      </c>
      <c r="N3707" s="1"/>
    </row>
    <row r="3708" spans="1:14" x14ac:dyDescent="0.25">
      <c r="A3708" t="s">
        <v>52</v>
      </c>
      <c r="B3708">
        <v>23</v>
      </c>
      <c r="C3708" s="1" t="s">
        <v>6</v>
      </c>
      <c r="D3708" s="1" t="s">
        <v>36</v>
      </c>
      <c r="E3708">
        <v>0</v>
      </c>
      <c r="F3708" t="str">
        <f t="shared" si="57"/>
        <v>Both23SierraAverage Event Day0</v>
      </c>
      <c r="G3708" s="23">
        <v>1.7069254</v>
      </c>
      <c r="H3708" s="23">
        <v>9717.875</v>
      </c>
      <c r="I3708">
        <v>75.866370000000003</v>
      </c>
      <c r="J3708">
        <v>1.1690300000000001E-2</v>
      </c>
      <c r="N3708" s="1"/>
    </row>
    <row r="3709" spans="1:14" x14ac:dyDescent="0.25">
      <c r="A3709" t="s">
        <v>52</v>
      </c>
      <c r="B3709">
        <v>23</v>
      </c>
      <c r="C3709" s="1" t="s">
        <v>6</v>
      </c>
      <c r="D3709" s="1" t="s">
        <v>36</v>
      </c>
      <c r="E3709">
        <v>1</v>
      </c>
      <c r="F3709" t="str">
        <f t="shared" si="57"/>
        <v>Both23SierraAverage Event Day1</v>
      </c>
      <c r="G3709" s="23">
        <v>1.8015083000000001</v>
      </c>
      <c r="H3709" s="23">
        <v>9717.875</v>
      </c>
      <c r="I3709">
        <v>75.866370000000003</v>
      </c>
      <c r="J3709">
        <v>1.1690300000000001E-2</v>
      </c>
      <c r="N3709" s="1"/>
    </row>
    <row r="3710" spans="1:14" x14ac:dyDescent="0.25">
      <c r="A3710" t="s">
        <v>52</v>
      </c>
      <c r="B3710">
        <v>23</v>
      </c>
      <c r="C3710" s="1" t="s">
        <v>7</v>
      </c>
      <c r="D3710" s="1">
        <v>41456</v>
      </c>
      <c r="E3710">
        <v>0</v>
      </c>
      <c r="F3710" t="str">
        <f t="shared" si="57"/>
        <v>Both23Stockton414560</v>
      </c>
      <c r="G3710" s="23">
        <v>2.0829924000000002</v>
      </c>
      <c r="H3710" s="23">
        <v>9283</v>
      </c>
      <c r="I3710">
        <v>87.72363</v>
      </c>
      <c r="J3710">
        <v>3.6505599999999999E-2</v>
      </c>
      <c r="N3710" s="1"/>
    </row>
    <row r="3711" spans="1:14" x14ac:dyDescent="0.25">
      <c r="A3711" t="s">
        <v>52</v>
      </c>
      <c r="B3711">
        <v>23</v>
      </c>
      <c r="C3711" s="1" t="s">
        <v>7</v>
      </c>
      <c r="D3711" s="1">
        <v>41456</v>
      </c>
      <c r="E3711">
        <v>1</v>
      </c>
      <c r="F3711" t="str">
        <f t="shared" si="57"/>
        <v>Both23Stockton414561</v>
      </c>
      <c r="G3711" s="23">
        <v>2.2364495</v>
      </c>
      <c r="H3711" s="23">
        <v>9283</v>
      </c>
      <c r="I3711">
        <v>87.72363</v>
      </c>
      <c r="J3711">
        <v>3.6505599999999999E-2</v>
      </c>
      <c r="N3711" s="1"/>
    </row>
    <row r="3712" spans="1:14" x14ac:dyDescent="0.25">
      <c r="A3712" t="s">
        <v>52</v>
      </c>
      <c r="B3712">
        <v>23</v>
      </c>
      <c r="C3712" s="1" t="s">
        <v>7</v>
      </c>
      <c r="D3712" s="1">
        <v>41457</v>
      </c>
      <c r="E3712">
        <v>0</v>
      </c>
      <c r="F3712" t="str">
        <f t="shared" si="57"/>
        <v>Both23Stockton414570</v>
      </c>
      <c r="G3712" s="23">
        <v>1.9732913999999999</v>
      </c>
      <c r="H3712" s="23">
        <v>9279</v>
      </c>
      <c r="I3712">
        <v>80.176760000000002</v>
      </c>
      <c r="J3712">
        <v>3.5269000000000002E-2</v>
      </c>
      <c r="N3712" s="1"/>
    </row>
    <row r="3713" spans="1:14" x14ac:dyDescent="0.25">
      <c r="A3713" t="s">
        <v>52</v>
      </c>
      <c r="B3713">
        <v>23</v>
      </c>
      <c r="C3713" s="1" t="s">
        <v>7</v>
      </c>
      <c r="D3713" s="1">
        <v>41457</v>
      </c>
      <c r="E3713">
        <v>1</v>
      </c>
      <c r="F3713" t="str">
        <f t="shared" si="57"/>
        <v>Both23Stockton414571</v>
      </c>
      <c r="G3713" s="23">
        <v>2.1130867000000002</v>
      </c>
      <c r="H3713" s="23">
        <v>9279</v>
      </c>
      <c r="I3713">
        <v>80.176760000000002</v>
      </c>
      <c r="J3713">
        <v>3.5269000000000002E-2</v>
      </c>
      <c r="N3713" s="1"/>
    </row>
    <row r="3714" spans="1:14" x14ac:dyDescent="0.25">
      <c r="A3714" t="s">
        <v>52</v>
      </c>
      <c r="B3714">
        <v>23</v>
      </c>
      <c r="C3714" s="1" t="s">
        <v>7</v>
      </c>
      <c r="D3714" s="1">
        <v>41432</v>
      </c>
      <c r="E3714">
        <v>0</v>
      </c>
      <c r="F3714" t="str">
        <f t="shared" si="57"/>
        <v>Both23Stockton414320</v>
      </c>
      <c r="G3714" s="23">
        <v>1.7429661000000001</v>
      </c>
      <c r="H3714" s="23">
        <v>9238</v>
      </c>
      <c r="I3714">
        <v>85.195490000000007</v>
      </c>
      <c r="J3714">
        <v>3.3563900000000001E-2</v>
      </c>
      <c r="N3714" s="1"/>
    </row>
    <row r="3715" spans="1:14" x14ac:dyDescent="0.25">
      <c r="A3715" t="s">
        <v>52</v>
      </c>
      <c r="B3715">
        <v>23</v>
      </c>
      <c r="C3715" s="1" t="s">
        <v>7</v>
      </c>
      <c r="D3715" s="1">
        <v>41432</v>
      </c>
      <c r="E3715">
        <v>1</v>
      </c>
      <c r="F3715" t="str">
        <f t="shared" ref="F3715:F3778" si="58">CONCATENATE(A3715,B3715,C3715,D3715,E3715)</f>
        <v>Both23Stockton414321</v>
      </c>
      <c r="G3715" s="23">
        <v>1.7708254999999999</v>
      </c>
      <c r="H3715" s="23">
        <v>9238</v>
      </c>
      <c r="I3715">
        <v>85.195490000000007</v>
      </c>
      <c r="J3715">
        <v>3.3563900000000001E-2</v>
      </c>
      <c r="N3715" s="1"/>
    </row>
    <row r="3716" spans="1:14" x14ac:dyDescent="0.25">
      <c r="A3716" t="s">
        <v>52</v>
      </c>
      <c r="B3716">
        <v>23</v>
      </c>
      <c r="C3716" s="1" t="s">
        <v>7</v>
      </c>
      <c r="D3716" s="1">
        <v>41526</v>
      </c>
      <c r="E3716">
        <v>0</v>
      </c>
      <c r="F3716" t="str">
        <f t="shared" si="58"/>
        <v>Both23Stockton415260</v>
      </c>
      <c r="G3716" s="23">
        <v>1.3885225000000001</v>
      </c>
      <c r="H3716" s="23">
        <v>9251</v>
      </c>
      <c r="I3716">
        <v>79.171360000000007</v>
      </c>
      <c r="J3716">
        <v>2.7760300000000002E-2</v>
      </c>
      <c r="N3716" s="1"/>
    </row>
    <row r="3717" spans="1:14" x14ac:dyDescent="0.25">
      <c r="A3717" t="s">
        <v>52</v>
      </c>
      <c r="B3717">
        <v>23</v>
      </c>
      <c r="C3717" s="1" t="s">
        <v>7</v>
      </c>
      <c r="D3717" s="1">
        <v>41526</v>
      </c>
      <c r="E3717">
        <v>1</v>
      </c>
      <c r="F3717" t="str">
        <f t="shared" si="58"/>
        <v>Both23Stockton415261</v>
      </c>
      <c r="G3717" s="23">
        <v>1.4687756999999999</v>
      </c>
      <c r="H3717" s="23">
        <v>9251</v>
      </c>
      <c r="I3717">
        <v>79.171360000000007</v>
      </c>
      <c r="J3717">
        <v>2.7760300000000002E-2</v>
      </c>
      <c r="N3717" s="1"/>
    </row>
    <row r="3718" spans="1:14" x14ac:dyDescent="0.25">
      <c r="A3718" t="s">
        <v>52</v>
      </c>
      <c r="B3718">
        <v>23</v>
      </c>
      <c r="C3718" s="1" t="s">
        <v>7</v>
      </c>
      <c r="D3718" s="1">
        <v>41527</v>
      </c>
      <c r="E3718">
        <v>0</v>
      </c>
      <c r="F3718" t="str">
        <f t="shared" si="58"/>
        <v>Both23Stockton415270</v>
      </c>
      <c r="G3718" s="23">
        <v>1.0239339999999999</v>
      </c>
      <c r="H3718" s="23">
        <v>9250</v>
      </c>
      <c r="I3718">
        <v>66.376270000000005</v>
      </c>
      <c r="J3718">
        <v>2.0460900000000001E-2</v>
      </c>
      <c r="N3718" s="1"/>
    </row>
    <row r="3719" spans="1:14" x14ac:dyDescent="0.25">
      <c r="A3719" t="s">
        <v>52</v>
      </c>
      <c r="B3719">
        <v>23</v>
      </c>
      <c r="C3719" s="1" t="s">
        <v>7</v>
      </c>
      <c r="D3719" s="1">
        <v>41527</v>
      </c>
      <c r="E3719">
        <v>1</v>
      </c>
      <c r="F3719" t="str">
        <f t="shared" si="58"/>
        <v>Both23Stockton415271</v>
      </c>
      <c r="G3719" s="23">
        <v>1.0439779</v>
      </c>
      <c r="H3719" s="23">
        <v>9250</v>
      </c>
      <c r="I3719">
        <v>66.376270000000005</v>
      </c>
      <c r="J3719">
        <v>2.0460900000000001E-2</v>
      </c>
      <c r="N3719" s="1"/>
    </row>
    <row r="3720" spans="1:14" x14ac:dyDescent="0.25">
      <c r="A3720" t="s">
        <v>52</v>
      </c>
      <c r="B3720">
        <v>23</v>
      </c>
      <c r="C3720" s="1" t="s">
        <v>7</v>
      </c>
      <c r="D3720" s="1">
        <v>41505</v>
      </c>
      <c r="E3720">
        <v>0</v>
      </c>
      <c r="F3720" t="str">
        <f t="shared" si="58"/>
        <v>Both23Stockton415050</v>
      </c>
      <c r="G3720" s="23">
        <v>1.7011759</v>
      </c>
      <c r="H3720" s="23">
        <v>9261</v>
      </c>
      <c r="I3720">
        <v>82.599220000000003</v>
      </c>
      <c r="J3720">
        <v>3.2564700000000002E-2</v>
      </c>
      <c r="N3720" s="1"/>
    </row>
    <row r="3721" spans="1:14" x14ac:dyDescent="0.25">
      <c r="A3721" t="s">
        <v>52</v>
      </c>
      <c r="B3721">
        <v>23</v>
      </c>
      <c r="C3721" s="1" t="s">
        <v>7</v>
      </c>
      <c r="D3721" s="1">
        <v>41505</v>
      </c>
      <c r="E3721">
        <v>1</v>
      </c>
      <c r="F3721" t="str">
        <f t="shared" si="58"/>
        <v>Both23Stockton415051</v>
      </c>
      <c r="G3721" s="23">
        <v>1.8236041000000001</v>
      </c>
      <c r="H3721" s="23">
        <v>9261</v>
      </c>
      <c r="I3721">
        <v>82.599220000000003</v>
      </c>
      <c r="J3721">
        <v>3.2564700000000002E-2</v>
      </c>
      <c r="N3721" s="1"/>
    </row>
    <row r="3722" spans="1:14" x14ac:dyDescent="0.25">
      <c r="A3722" t="s">
        <v>52</v>
      </c>
      <c r="B3722">
        <v>23</v>
      </c>
      <c r="C3722" s="1" t="s">
        <v>7</v>
      </c>
      <c r="D3722" s="1">
        <v>41474</v>
      </c>
      <c r="E3722">
        <v>0</v>
      </c>
      <c r="F3722" t="str">
        <f t="shared" si="58"/>
        <v>Both23Stockton414740</v>
      </c>
      <c r="G3722" s="23">
        <v>1.4662375000000001</v>
      </c>
      <c r="H3722" s="23">
        <v>9261</v>
      </c>
      <c r="I3722">
        <v>78.445570000000004</v>
      </c>
      <c r="J3722">
        <v>2.8807099999999999E-2</v>
      </c>
      <c r="N3722" s="1"/>
    </row>
    <row r="3723" spans="1:14" x14ac:dyDescent="0.25">
      <c r="A3723" t="s">
        <v>52</v>
      </c>
      <c r="B3723">
        <v>23</v>
      </c>
      <c r="C3723" s="1" t="s">
        <v>7</v>
      </c>
      <c r="D3723" s="1">
        <v>41474</v>
      </c>
      <c r="E3723">
        <v>1</v>
      </c>
      <c r="F3723" t="str">
        <f t="shared" si="58"/>
        <v>Both23Stockton414741</v>
      </c>
      <c r="G3723" s="23">
        <v>1.5025763999999999</v>
      </c>
      <c r="H3723" s="23">
        <v>9261</v>
      </c>
      <c r="I3723">
        <v>78.445570000000004</v>
      </c>
      <c r="J3723">
        <v>2.8807099999999999E-2</v>
      </c>
      <c r="N3723" s="1"/>
    </row>
    <row r="3724" spans="1:14" x14ac:dyDescent="0.25">
      <c r="A3724" t="s">
        <v>52</v>
      </c>
      <c r="B3724">
        <v>23</v>
      </c>
      <c r="C3724" s="1" t="s">
        <v>7</v>
      </c>
      <c r="D3724" s="1">
        <v>41453</v>
      </c>
      <c r="E3724">
        <v>0</v>
      </c>
      <c r="F3724" t="str">
        <f t="shared" si="58"/>
        <v>Both23Stockton414530</v>
      </c>
      <c r="G3724" s="23">
        <v>2.0375779999999999</v>
      </c>
      <c r="H3724" s="23">
        <v>9287</v>
      </c>
      <c r="I3724">
        <v>86.469830000000002</v>
      </c>
      <c r="J3724">
        <v>3.7554700000000003E-2</v>
      </c>
      <c r="N3724" s="1"/>
    </row>
    <row r="3725" spans="1:14" x14ac:dyDescent="0.25">
      <c r="A3725" t="s">
        <v>52</v>
      </c>
      <c r="B3725">
        <v>23</v>
      </c>
      <c r="C3725" s="1" t="s">
        <v>7</v>
      </c>
      <c r="D3725" s="1">
        <v>41453</v>
      </c>
      <c r="E3725">
        <v>1</v>
      </c>
      <c r="F3725" t="str">
        <f t="shared" si="58"/>
        <v>Both23Stockton414531</v>
      </c>
      <c r="G3725" s="23">
        <v>2.1697715999999998</v>
      </c>
      <c r="H3725" s="23">
        <v>9287</v>
      </c>
      <c r="I3725">
        <v>86.469830000000002</v>
      </c>
      <c r="J3725">
        <v>3.7554700000000003E-2</v>
      </c>
      <c r="N3725" s="1"/>
    </row>
    <row r="3726" spans="1:14" x14ac:dyDescent="0.25">
      <c r="A3726" t="s">
        <v>52</v>
      </c>
      <c r="B3726">
        <v>23</v>
      </c>
      <c r="C3726" s="1" t="s">
        <v>7</v>
      </c>
      <c r="D3726" s="1" t="s">
        <v>36</v>
      </c>
      <c r="E3726">
        <v>0</v>
      </c>
      <c r="F3726" t="str">
        <f t="shared" si="58"/>
        <v>Both23StocktonAverage Event Day0</v>
      </c>
      <c r="G3726" s="23">
        <v>1.6791502</v>
      </c>
      <c r="H3726" s="23">
        <v>9263.75</v>
      </c>
      <c r="I3726">
        <v>80.782679999999999</v>
      </c>
      <c r="J3726">
        <v>1.16454E-2</v>
      </c>
      <c r="N3726" s="1"/>
    </row>
    <row r="3727" spans="1:14" x14ac:dyDescent="0.25">
      <c r="A3727" t="s">
        <v>52</v>
      </c>
      <c r="B3727">
        <v>23</v>
      </c>
      <c r="C3727" s="1" t="s">
        <v>7</v>
      </c>
      <c r="D3727" s="1" t="s">
        <v>36</v>
      </c>
      <c r="E3727">
        <v>1</v>
      </c>
      <c r="F3727" t="str">
        <f t="shared" si="58"/>
        <v>Both23StocktonAverage Event Day1</v>
      </c>
      <c r="G3727" s="23">
        <v>1.7671030999999999</v>
      </c>
      <c r="H3727" s="23">
        <v>9263.75</v>
      </c>
      <c r="I3727">
        <v>80.782679999999999</v>
      </c>
      <c r="J3727">
        <v>1.16454E-2</v>
      </c>
      <c r="N3727" s="1"/>
    </row>
    <row r="3728" spans="1:14" x14ac:dyDescent="0.25">
      <c r="A3728" t="s">
        <v>52</v>
      </c>
      <c r="B3728">
        <v>24</v>
      </c>
      <c r="C3728" s="1" t="s">
        <v>17</v>
      </c>
      <c r="D3728" s="1">
        <v>41456</v>
      </c>
      <c r="E3728">
        <v>0</v>
      </c>
      <c r="F3728" t="str">
        <f t="shared" si="58"/>
        <v>Both24All414560</v>
      </c>
      <c r="G3728" s="23">
        <v>1.3557813000000001</v>
      </c>
      <c r="H3728" s="23">
        <v>117919</v>
      </c>
      <c r="I3728">
        <v>77.399339999999995</v>
      </c>
      <c r="J3728">
        <v>8.0599000000000001E-3</v>
      </c>
      <c r="N3728" s="1"/>
    </row>
    <row r="3729" spans="1:14" x14ac:dyDescent="0.25">
      <c r="A3729" t="s">
        <v>52</v>
      </c>
      <c r="B3729">
        <v>24</v>
      </c>
      <c r="C3729" s="1" t="s">
        <v>17</v>
      </c>
      <c r="D3729" s="1">
        <v>41456</v>
      </c>
      <c r="E3729">
        <v>1</v>
      </c>
      <c r="F3729" t="str">
        <f t="shared" si="58"/>
        <v>Both24All414561</v>
      </c>
      <c r="G3729" s="23">
        <v>1.3990484999999999</v>
      </c>
      <c r="H3729" s="23">
        <v>117919</v>
      </c>
      <c r="I3729">
        <v>77.399339999999995</v>
      </c>
      <c r="J3729">
        <v>8.0599000000000001E-3</v>
      </c>
      <c r="N3729" s="1"/>
    </row>
    <row r="3730" spans="1:14" x14ac:dyDescent="0.25">
      <c r="A3730" t="s">
        <v>52</v>
      </c>
      <c r="B3730">
        <v>24</v>
      </c>
      <c r="C3730" s="1" t="s">
        <v>17</v>
      </c>
      <c r="D3730" s="1">
        <v>41457</v>
      </c>
      <c r="E3730">
        <v>0</v>
      </c>
      <c r="F3730" t="str">
        <f t="shared" si="58"/>
        <v>Both24All414570</v>
      </c>
      <c r="G3730" s="23">
        <v>1.2502542000000001</v>
      </c>
      <c r="H3730" s="23">
        <v>117977</v>
      </c>
      <c r="I3730">
        <v>73.422700000000006</v>
      </c>
      <c r="J3730">
        <v>7.5709000000000002E-3</v>
      </c>
      <c r="N3730" s="1"/>
    </row>
    <row r="3731" spans="1:14" x14ac:dyDescent="0.25">
      <c r="A3731" t="s">
        <v>52</v>
      </c>
      <c r="B3731">
        <v>24</v>
      </c>
      <c r="C3731" s="1" t="s">
        <v>17</v>
      </c>
      <c r="D3731" s="1">
        <v>41457</v>
      </c>
      <c r="E3731">
        <v>1</v>
      </c>
      <c r="F3731" t="str">
        <f t="shared" si="58"/>
        <v>Both24All414571</v>
      </c>
      <c r="G3731" s="23">
        <v>1.2854951999999999</v>
      </c>
      <c r="H3731" s="23">
        <v>117977</v>
      </c>
      <c r="I3731">
        <v>73.422700000000006</v>
      </c>
      <c r="J3731">
        <v>7.5709000000000002E-3</v>
      </c>
      <c r="N3731" s="1"/>
    </row>
    <row r="3732" spans="1:14" x14ac:dyDescent="0.25">
      <c r="A3732" t="s">
        <v>52</v>
      </c>
      <c r="B3732">
        <v>24</v>
      </c>
      <c r="C3732" s="1" t="s">
        <v>17</v>
      </c>
      <c r="D3732" s="1">
        <v>41432</v>
      </c>
      <c r="E3732">
        <v>0</v>
      </c>
      <c r="F3732" t="str">
        <f t="shared" si="58"/>
        <v>Both24All414320</v>
      </c>
      <c r="G3732" s="23">
        <v>1.1716133</v>
      </c>
      <c r="H3732" s="23">
        <v>114764</v>
      </c>
      <c r="I3732">
        <v>75.009200000000007</v>
      </c>
      <c r="J3732">
        <v>7.2769000000000002E-3</v>
      </c>
      <c r="N3732" s="1"/>
    </row>
    <row r="3733" spans="1:14" x14ac:dyDescent="0.25">
      <c r="A3733" t="s">
        <v>52</v>
      </c>
      <c r="B3733">
        <v>24</v>
      </c>
      <c r="C3733" s="1" t="s">
        <v>17</v>
      </c>
      <c r="D3733" s="1">
        <v>41432</v>
      </c>
      <c r="E3733">
        <v>1</v>
      </c>
      <c r="F3733" t="str">
        <f t="shared" si="58"/>
        <v>Both24All414321</v>
      </c>
      <c r="G3733" s="23">
        <v>1.1747772000000001</v>
      </c>
      <c r="H3733" s="23">
        <v>114764</v>
      </c>
      <c r="I3733">
        <v>75.009200000000007</v>
      </c>
      <c r="J3733">
        <v>7.2769000000000002E-3</v>
      </c>
      <c r="N3733" s="1"/>
    </row>
    <row r="3734" spans="1:14" x14ac:dyDescent="0.25">
      <c r="A3734" t="s">
        <v>52</v>
      </c>
      <c r="B3734">
        <v>24</v>
      </c>
      <c r="C3734" s="1" t="s">
        <v>17</v>
      </c>
      <c r="D3734" s="1">
        <v>41526</v>
      </c>
      <c r="E3734">
        <v>0</v>
      </c>
      <c r="F3734" t="str">
        <f t="shared" si="58"/>
        <v>Both24All415260</v>
      </c>
      <c r="G3734" s="23">
        <v>0.94540926999999997</v>
      </c>
      <c r="H3734" s="23">
        <v>119320</v>
      </c>
      <c r="I3734">
        <v>70.963449999999995</v>
      </c>
      <c r="J3734">
        <v>5.6277999999999996E-3</v>
      </c>
      <c r="N3734" s="1"/>
    </row>
    <row r="3735" spans="1:14" x14ac:dyDescent="0.25">
      <c r="A3735" t="s">
        <v>52</v>
      </c>
      <c r="B3735">
        <v>24</v>
      </c>
      <c r="C3735" s="1" t="s">
        <v>17</v>
      </c>
      <c r="D3735" s="1">
        <v>41526</v>
      </c>
      <c r="E3735">
        <v>1</v>
      </c>
      <c r="F3735" t="str">
        <f t="shared" si="58"/>
        <v>Both24All415261</v>
      </c>
      <c r="G3735" s="23">
        <v>0.95454448000000003</v>
      </c>
      <c r="H3735" s="23">
        <v>119320</v>
      </c>
      <c r="I3735">
        <v>70.963449999999995</v>
      </c>
      <c r="J3735">
        <v>5.6277999999999996E-3</v>
      </c>
      <c r="N3735" s="1"/>
    </row>
    <row r="3736" spans="1:14" x14ac:dyDescent="0.25">
      <c r="A3736" t="s">
        <v>52</v>
      </c>
      <c r="B3736">
        <v>24</v>
      </c>
      <c r="C3736" s="1" t="s">
        <v>17</v>
      </c>
      <c r="D3736" s="1">
        <v>41527</v>
      </c>
      <c r="E3736">
        <v>0</v>
      </c>
      <c r="F3736" t="str">
        <f t="shared" si="58"/>
        <v>Both24All415270</v>
      </c>
      <c r="G3736" s="23">
        <v>0.81038290000000002</v>
      </c>
      <c r="H3736" s="23">
        <v>119288</v>
      </c>
      <c r="I3736">
        <v>66.957279999999997</v>
      </c>
      <c r="J3736">
        <v>4.6963999999999999E-3</v>
      </c>
      <c r="N3736" s="1"/>
    </row>
    <row r="3737" spans="1:14" x14ac:dyDescent="0.25">
      <c r="A3737" t="s">
        <v>52</v>
      </c>
      <c r="B3737">
        <v>24</v>
      </c>
      <c r="C3737" s="1" t="s">
        <v>17</v>
      </c>
      <c r="D3737" s="1">
        <v>41527</v>
      </c>
      <c r="E3737">
        <v>1</v>
      </c>
      <c r="F3737" t="str">
        <f t="shared" si="58"/>
        <v>Both24All415271</v>
      </c>
      <c r="G3737" s="23">
        <v>0.80493977999999999</v>
      </c>
      <c r="H3737" s="23">
        <v>119288</v>
      </c>
      <c r="I3737">
        <v>66.957279999999997</v>
      </c>
      <c r="J3737">
        <v>4.6963999999999999E-3</v>
      </c>
      <c r="N3737" s="1"/>
    </row>
    <row r="3738" spans="1:14" x14ac:dyDescent="0.25">
      <c r="A3738" t="s">
        <v>52</v>
      </c>
      <c r="B3738">
        <v>24</v>
      </c>
      <c r="C3738" s="1" t="s">
        <v>17</v>
      </c>
      <c r="D3738" s="1">
        <v>41505</v>
      </c>
      <c r="E3738">
        <v>0</v>
      </c>
      <c r="F3738" t="str">
        <f t="shared" si="58"/>
        <v>Both24All415050</v>
      </c>
      <c r="G3738" s="23">
        <v>1.0996545</v>
      </c>
      <c r="H3738" s="23">
        <v>119278</v>
      </c>
      <c r="I3738">
        <v>73.717860000000002</v>
      </c>
      <c r="J3738">
        <v>6.6408999999999999E-3</v>
      </c>
      <c r="N3738" s="1"/>
    </row>
    <row r="3739" spans="1:14" x14ac:dyDescent="0.25">
      <c r="A3739" t="s">
        <v>52</v>
      </c>
      <c r="B3739">
        <v>24</v>
      </c>
      <c r="C3739" s="1" t="s">
        <v>17</v>
      </c>
      <c r="D3739" s="1">
        <v>41505</v>
      </c>
      <c r="E3739">
        <v>1</v>
      </c>
      <c r="F3739" t="str">
        <f t="shared" si="58"/>
        <v>Both24All415051</v>
      </c>
      <c r="G3739" s="23">
        <v>1.1165095</v>
      </c>
      <c r="H3739" s="23">
        <v>119278</v>
      </c>
      <c r="I3739">
        <v>73.717860000000002</v>
      </c>
      <c r="J3739">
        <v>6.6408999999999999E-3</v>
      </c>
      <c r="N3739" s="1"/>
    </row>
    <row r="3740" spans="1:14" x14ac:dyDescent="0.25">
      <c r="A3740" t="s">
        <v>52</v>
      </c>
      <c r="B3740">
        <v>24</v>
      </c>
      <c r="C3740" s="1" t="s">
        <v>17</v>
      </c>
      <c r="D3740" s="1">
        <v>41474</v>
      </c>
      <c r="E3740">
        <v>0</v>
      </c>
      <c r="F3740" t="str">
        <f t="shared" si="58"/>
        <v>Both24All414740</v>
      </c>
      <c r="G3740" s="23">
        <v>1.0122882</v>
      </c>
      <c r="H3740" s="23">
        <v>118810</v>
      </c>
      <c r="I3740">
        <v>68.005679999999998</v>
      </c>
      <c r="J3740">
        <v>6.0911000000000003E-3</v>
      </c>
      <c r="N3740" s="1"/>
    </row>
    <row r="3741" spans="1:14" x14ac:dyDescent="0.25">
      <c r="A3741" t="s">
        <v>52</v>
      </c>
      <c r="B3741">
        <v>24</v>
      </c>
      <c r="C3741" s="1" t="s">
        <v>17</v>
      </c>
      <c r="D3741" s="1">
        <v>41474</v>
      </c>
      <c r="E3741">
        <v>1</v>
      </c>
      <c r="F3741" t="str">
        <f t="shared" si="58"/>
        <v>Both24All414741</v>
      </c>
      <c r="G3741" s="23">
        <v>1.0145327</v>
      </c>
      <c r="H3741" s="23">
        <v>118810</v>
      </c>
      <c r="I3741">
        <v>68.005679999999998</v>
      </c>
      <c r="J3741">
        <v>6.0911000000000003E-3</v>
      </c>
      <c r="N3741" s="1"/>
    </row>
    <row r="3742" spans="1:14" x14ac:dyDescent="0.25">
      <c r="A3742" t="s">
        <v>52</v>
      </c>
      <c r="B3742">
        <v>24</v>
      </c>
      <c r="C3742" s="1" t="s">
        <v>17</v>
      </c>
      <c r="D3742" s="1">
        <v>41453</v>
      </c>
      <c r="E3742">
        <v>0</v>
      </c>
      <c r="F3742" t="str">
        <f t="shared" si="58"/>
        <v>Both24All414530</v>
      </c>
      <c r="G3742" s="23">
        <v>1.3380806000000001</v>
      </c>
      <c r="H3742" s="23">
        <v>117796</v>
      </c>
      <c r="I3742">
        <v>77.804860000000005</v>
      </c>
      <c r="J3742">
        <v>8.1122E-3</v>
      </c>
      <c r="N3742" s="1"/>
    </row>
    <row r="3743" spans="1:14" x14ac:dyDescent="0.25">
      <c r="A3743" t="s">
        <v>52</v>
      </c>
      <c r="B3743">
        <v>24</v>
      </c>
      <c r="C3743" s="1" t="s">
        <v>17</v>
      </c>
      <c r="D3743" s="1">
        <v>41453</v>
      </c>
      <c r="E3743">
        <v>1</v>
      </c>
      <c r="F3743" t="str">
        <f t="shared" si="58"/>
        <v>Both24All414531</v>
      </c>
      <c r="G3743" s="23">
        <v>1.3859067</v>
      </c>
      <c r="H3743" s="23">
        <v>117796</v>
      </c>
      <c r="I3743">
        <v>77.804860000000005</v>
      </c>
      <c r="J3743">
        <v>8.1122E-3</v>
      </c>
      <c r="N3743" s="1"/>
    </row>
    <row r="3744" spans="1:14" x14ac:dyDescent="0.25">
      <c r="A3744" t="s">
        <v>52</v>
      </c>
      <c r="B3744">
        <v>24</v>
      </c>
      <c r="C3744" s="1" t="s">
        <v>17</v>
      </c>
      <c r="D3744" s="1" t="s">
        <v>36</v>
      </c>
      <c r="E3744">
        <v>0</v>
      </c>
      <c r="F3744" t="str">
        <f t="shared" si="58"/>
        <v>Both24AllAverage Event Day0</v>
      </c>
      <c r="G3744" s="23">
        <v>1.1237037999999999</v>
      </c>
      <c r="H3744" s="23">
        <v>118144</v>
      </c>
      <c r="I3744">
        <v>72.888760000000005</v>
      </c>
      <c r="J3744">
        <v>2.4578E-3</v>
      </c>
      <c r="N3744" s="1"/>
    </row>
    <row r="3745" spans="1:14" x14ac:dyDescent="0.25">
      <c r="A3745" t="s">
        <v>52</v>
      </c>
      <c r="B3745">
        <v>24</v>
      </c>
      <c r="C3745" s="1" t="s">
        <v>17</v>
      </c>
      <c r="D3745" s="1" t="s">
        <v>36</v>
      </c>
      <c r="E3745">
        <v>1</v>
      </c>
      <c r="F3745" t="str">
        <f t="shared" si="58"/>
        <v>Both24AllAverage Event Day1</v>
      </c>
      <c r="G3745" s="23">
        <v>1.1410917</v>
      </c>
      <c r="H3745" s="23">
        <v>118144</v>
      </c>
      <c r="I3745">
        <v>72.888760000000005</v>
      </c>
      <c r="J3745">
        <v>2.4578E-3</v>
      </c>
      <c r="N3745" s="1"/>
    </row>
    <row r="3746" spans="1:14" x14ac:dyDescent="0.25">
      <c r="A3746" t="s">
        <v>52</v>
      </c>
      <c r="B3746">
        <v>24</v>
      </c>
      <c r="C3746" s="1" t="s">
        <v>3</v>
      </c>
      <c r="D3746" s="1">
        <v>41456</v>
      </c>
      <c r="E3746">
        <v>0</v>
      </c>
      <c r="F3746" t="str">
        <f t="shared" si="58"/>
        <v>Both24Greater Bay Area414560</v>
      </c>
      <c r="G3746" s="23">
        <v>1.0405534999999999</v>
      </c>
      <c r="H3746" s="23">
        <v>51870</v>
      </c>
      <c r="I3746">
        <v>70.285480000000007</v>
      </c>
      <c r="J3746">
        <v>1.0114700000000001E-2</v>
      </c>
      <c r="N3746" s="1"/>
    </row>
    <row r="3747" spans="1:14" x14ac:dyDescent="0.25">
      <c r="A3747" t="s">
        <v>52</v>
      </c>
      <c r="B3747">
        <v>24</v>
      </c>
      <c r="C3747" s="1" t="s">
        <v>3</v>
      </c>
      <c r="D3747" s="1">
        <v>41456</v>
      </c>
      <c r="E3747">
        <v>1</v>
      </c>
      <c r="F3747" t="str">
        <f t="shared" si="58"/>
        <v>Both24Greater Bay Area414561</v>
      </c>
      <c r="G3747" s="23">
        <v>1.0491664000000001</v>
      </c>
      <c r="H3747" s="23">
        <v>51870</v>
      </c>
      <c r="I3747">
        <v>70.285480000000007</v>
      </c>
      <c r="J3747">
        <v>1.0114700000000001E-2</v>
      </c>
      <c r="N3747" s="1"/>
    </row>
    <row r="3748" spans="1:14" x14ac:dyDescent="0.25">
      <c r="A3748" t="s">
        <v>52</v>
      </c>
      <c r="B3748">
        <v>24</v>
      </c>
      <c r="C3748" s="1" t="s">
        <v>3</v>
      </c>
      <c r="D3748" s="1">
        <v>41457</v>
      </c>
      <c r="E3748">
        <v>0</v>
      </c>
      <c r="F3748" t="str">
        <f t="shared" si="58"/>
        <v>Both24Greater Bay Area414570</v>
      </c>
      <c r="G3748" s="23">
        <v>0.87382338000000004</v>
      </c>
      <c r="H3748" s="23">
        <v>51913</v>
      </c>
      <c r="I3748">
        <v>65.190479999999994</v>
      </c>
      <c r="J3748">
        <v>8.3431000000000009E-3</v>
      </c>
      <c r="N3748" s="1"/>
    </row>
    <row r="3749" spans="1:14" x14ac:dyDescent="0.25">
      <c r="A3749" t="s">
        <v>52</v>
      </c>
      <c r="B3749">
        <v>24</v>
      </c>
      <c r="C3749" s="1" t="s">
        <v>3</v>
      </c>
      <c r="D3749" s="1">
        <v>41457</v>
      </c>
      <c r="E3749">
        <v>1</v>
      </c>
      <c r="F3749" t="str">
        <f t="shared" si="58"/>
        <v>Both24Greater Bay Area414571</v>
      </c>
      <c r="G3749" s="23">
        <v>0.89610414999999999</v>
      </c>
      <c r="H3749" s="23">
        <v>51913</v>
      </c>
      <c r="I3749">
        <v>65.190479999999994</v>
      </c>
      <c r="J3749">
        <v>8.3431000000000009E-3</v>
      </c>
      <c r="N3749" s="1"/>
    </row>
    <row r="3750" spans="1:14" x14ac:dyDescent="0.25">
      <c r="A3750" t="s">
        <v>52</v>
      </c>
      <c r="B3750">
        <v>24</v>
      </c>
      <c r="C3750" s="1" t="s">
        <v>3</v>
      </c>
      <c r="D3750" s="1">
        <v>41432</v>
      </c>
      <c r="E3750">
        <v>0</v>
      </c>
      <c r="F3750" t="str">
        <f t="shared" si="58"/>
        <v>Both24Greater Bay Area414320</v>
      </c>
      <c r="G3750" s="23">
        <v>0.90570600000000001</v>
      </c>
      <c r="H3750" s="23">
        <v>50126</v>
      </c>
      <c r="I3750">
        <v>69.393119999999996</v>
      </c>
      <c r="J3750">
        <v>8.8351999999999997E-3</v>
      </c>
      <c r="N3750" s="1"/>
    </row>
    <row r="3751" spans="1:14" x14ac:dyDescent="0.25">
      <c r="A3751" t="s">
        <v>52</v>
      </c>
      <c r="B3751">
        <v>24</v>
      </c>
      <c r="C3751" s="1" t="s">
        <v>3</v>
      </c>
      <c r="D3751" s="1">
        <v>41432</v>
      </c>
      <c r="E3751">
        <v>1</v>
      </c>
      <c r="F3751" t="str">
        <f t="shared" si="58"/>
        <v>Both24Greater Bay Area414321</v>
      </c>
      <c r="G3751" s="23">
        <v>0.89156665000000002</v>
      </c>
      <c r="H3751" s="23">
        <v>50126</v>
      </c>
      <c r="I3751">
        <v>69.393119999999996</v>
      </c>
      <c r="J3751">
        <v>8.8351999999999997E-3</v>
      </c>
      <c r="N3751" s="1"/>
    </row>
    <row r="3752" spans="1:14" x14ac:dyDescent="0.25">
      <c r="A3752" t="s">
        <v>52</v>
      </c>
      <c r="B3752">
        <v>24</v>
      </c>
      <c r="C3752" s="1" t="s">
        <v>3</v>
      </c>
      <c r="D3752" s="1">
        <v>41526</v>
      </c>
      <c r="E3752">
        <v>0</v>
      </c>
      <c r="F3752" t="str">
        <f t="shared" si="58"/>
        <v>Both24Greater Bay Area415260</v>
      </c>
      <c r="G3752" s="23">
        <v>0.76996704000000005</v>
      </c>
      <c r="H3752" s="23">
        <v>52756</v>
      </c>
      <c r="I3752">
        <v>66.032309999999995</v>
      </c>
      <c r="J3752">
        <v>7.0932E-3</v>
      </c>
      <c r="N3752" s="1"/>
    </row>
    <row r="3753" spans="1:14" x14ac:dyDescent="0.25">
      <c r="A3753" t="s">
        <v>52</v>
      </c>
      <c r="B3753">
        <v>24</v>
      </c>
      <c r="C3753" s="1" t="s">
        <v>3</v>
      </c>
      <c r="D3753" s="1">
        <v>41526</v>
      </c>
      <c r="E3753">
        <v>1</v>
      </c>
      <c r="F3753" t="str">
        <f t="shared" si="58"/>
        <v>Both24Greater Bay Area415261</v>
      </c>
      <c r="G3753" s="23">
        <v>0.77938567999999997</v>
      </c>
      <c r="H3753" s="23">
        <v>52756</v>
      </c>
      <c r="I3753">
        <v>66.032309999999995</v>
      </c>
      <c r="J3753">
        <v>7.0932E-3</v>
      </c>
      <c r="N3753" s="1"/>
    </row>
    <row r="3754" spans="1:14" x14ac:dyDescent="0.25">
      <c r="A3754" t="s">
        <v>52</v>
      </c>
      <c r="B3754">
        <v>24</v>
      </c>
      <c r="C3754" s="1" t="s">
        <v>3</v>
      </c>
      <c r="D3754" s="1">
        <v>41527</v>
      </c>
      <c r="E3754">
        <v>0</v>
      </c>
      <c r="F3754" t="str">
        <f t="shared" si="58"/>
        <v>Both24Greater Bay Area415270</v>
      </c>
      <c r="G3754" s="23">
        <v>0.65027533000000004</v>
      </c>
      <c r="H3754" s="23">
        <v>52743</v>
      </c>
      <c r="I3754">
        <v>64.140680000000003</v>
      </c>
      <c r="J3754">
        <v>5.4694000000000001E-3</v>
      </c>
      <c r="N3754" s="1"/>
    </row>
    <row r="3755" spans="1:14" x14ac:dyDescent="0.25">
      <c r="A3755" t="s">
        <v>52</v>
      </c>
      <c r="B3755">
        <v>24</v>
      </c>
      <c r="C3755" s="1" t="s">
        <v>3</v>
      </c>
      <c r="D3755" s="1">
        <v>41527</v>
      </c>
      <c r="E3755">
        <v>1</v>
      </c>
      <c r="F3755" t="str">
        <f t="shared" si="58"/>
        <v>Both24Greater Bay Area415271</v>
      </c>
      <c r="G3755" s="23">
        <v>0.66288994000000001</v>
      </c>
      <c r="H3755" s="23">
        <v>52743</v>
      </c>
      <c r="I3755">
        <v>64.140680000000003</v>
      </c>
      <c r="J3755">
        <v>5.4694000000000001E-3</v>
      </c>
      <c r="N3755" s="1"/>
    </row>
    <row r="3756" spans="1:14" x14ac:dyDescent="0.25">
      <c r="A3756" t="s">
        <v>52</v>
      </c>
      <c r="B3756">
        <v>24</v>
      </c>
      <c r="C3756" s="1" t="s">
        <v>3</v>
      </c>
      <c r="D3756" s="1">
        <v>41505</v>
      </c>
      <c r="E3756">
        <v>0</v>
      </c>
      <c r="F3756" t="str">
        <f t="shared" si="58"/>
        <v>Both24Greater Bay Area415050</v>
      </c>
      <c r="G3756" s="23">
        <v>0.80437431000000004</v>
      </c>
      <c r="H3756" s="23">
        <v>52687</v>
      </c>
      <c r="I3756">
        <v>67.400769999999994</v>
      </c>
      <c r="J3756">
        <v>7.4789000000000001E-3</v>
      </c>
      <c r="N3756" s="1"/>
    </row>
    <row r="3757" spans="1:14" x14ac:dyDescent="0.25">
      <c r="A3757" t="s">
        <v>52</v>
      </c>
      <c r="B3757">
        <v>24</v>
      </c>
      <c r="C3757" s="1" t="s">
        <v>3</v>
      </c>
      <c r="D3757" s="1">
        <v>41505</v>
      </c>
      <c r="E3757">
        <v>1</v>
      </c>
      <c r="F3757" t="str">
        <f t="shared" si="58"/>
        <v>Both24Greater Bay Area415051</v>
      </c>
      <c r="G3757" s="23">
        <v>0.81084409000000002</v>
      </c>
      <c r="H3757" s="23">
        <v>52687</v>
      </c>
      <c r="I3757">
        <v>67.400769999999994</v>
      </c>
      <c r="J3757">
        <v>7.4789000000000001E-3</v>
      </c>
      <c r="N3757" s="1"/>
    </row>
    <row r="3758" spans="1:14" x14ac:dyDescent="0.25">
      <c r="A3758" t="s">
        <v>52</v>
      </c>
      <c r="B3758">
        <v>24</v>
      </c>
      <c r="C3758" s="1" t="s">
        <v>3</v>
      </c>
      <c r="D3758" s="1">
        <v>41474</v>
      </c>
      <c r="E3758">
        <v>0</v>
      </c>
      <c r="F3758" t="str">
        <f t="shared" si="58"/>
        <v>Both24Greater Bay Area414740</v>
      </c>
      <c r="G3758" s="23">
        <v>0.73243126000000003</v>
      </c>
      <c r="H3758" s="23">
        <v>52392</v>
      </c>
      <c r="I3758">
        <v>59.43618</v>
      </c>
      <c r="J3758">
        <v>6.5053999999999997E-3</v>
      </c>
      <c r="N3758" s="1"/>
    </row>
    <row r="3759" spans="1:14" x14ac:dyDescent="0.25">
      <c r="A3759" t="s">
        <v>52</v>
      </c>
      <c r="B3759">
        <v>24</v>
      </c>
      <c r="C3759" s="1" t="s">
        <v>3</v>
      </c>
      <c r="D3759" s="1">
        <v>41474</v>
      </c>
      <c r="E3759">
        <v>1</v>
      </c>
      <c r="F3759" t="str">
        <f t="shared" si="58"/>
        <v>Both24Greater Bay Area414741</v>
      </c>
      <c r="G3759" s="23">
        <v>0.73875175999999998</v>
      </c>
      <c r="H3759" s="23">
        <v>52392</v>
      </c>
      <c r="I3759">
        <v>59.43618</v>
      </c>
      <c r="J3759">
        <v>6.5053999999999997E-3</v>
      </c>
      <c r="N3759" s="1"/>
    </row>
    <row r="3760" spans="1:14" x14ac:dyDescent="0.25">
      <c r="A3760" t="s">
        <v>52</v>
      </c>
      <c r="B3760">
        <v>24</v>
      </c>
      <c r="C3760" s="1" t="s">
        <v>3</v>
      </c>
      <c r="D3760" s="1">
        <v>41453</v>
      </c>
      <c r="E3760">
        <v>0</v>
      </c>
      <c r="F3760" t="str">
        <f t="shared" si="58"/>
        <v>Both24Greater Bay Area414530</v>
      </c>
      <c r="G3760" s="23">
        <v>1.0652250000000001</v>
      </c>
      <c r="H3760" s="23">
        <v>51785</v>
      </c>
      <c r="I3760">
        <v>72.701980000000006</v>
      </c>
      <c r="J3760">
        <v>1.05135E-2</v>
      </c>
      <c r="N3760" s="1"/>
    </row>
    <row r="3761" spans="1:14" x14ac:dyDescent="0.25">
      <c r="A3761" t="s">
        <v>52</v>
      </c>
      <c r="B3761">
        <v>24</v>
      </c>
      <c r="C3761" s="1" t="s">
        <v>3</v>
      </c>
      <c r="D3761" s="1">
        <v>41453</v>
      </c>
      <c r="E3761">
        <v>1</v>
      </c>
      <c r="F3761" t="str">
        <f t="shared" si="58"/>
        <v>Both24Greater Bay Area414531</v>
      </c>
      <c r="G3761" s="23">
        <v>1.0924746999999999</v>
      </c>
      <c r="H3761" s="23">
        <v>51785</v>
      </c>
      <c r="I3761">
        <v>72.701980000000006</v>
      </c>
      <c r="J3761">
        <v>1.05135E-2</v>
      </c>
      <c r="N3761" s="1"/>
    </row>
    <row r="3762" spans="1:14" x14ac:dyDescent="0.25">
      <c r="A3762" t="s">
        <v>52</v>
      </c>
      <c r="B3762">
        <v>24</v>
      </c>
      <c r="C3762" s="1" t="s">
        <v>3</v>
      </c>
      <c r="D3762" s="1" t="s">
        <v>36</v>
      </c>
      <c r="E3762">
        <v>0</v>
      </c>
      <c r="F3762" t="str">
        <f t="shared" si="58"/>
        <v>Both24Greater Bay AreaAverage Event Day0</v>
      </c>
      <c r="G3762" s="23">
        <v>0.85541040000000002</v>
      </c>
      <c r="H3762" s="23">
        <v>52034</v>
      </c>
      <c r="I3762">
        <v>66.791079999999994</v>
      </c>
      <c r="J3762">
        <v>2.9405E-3</v>
      </c>
      <c r="N3762" s="1"/>
    </row>
    <row r="3763" spans="1:14" x14ac:dyDescent="0.25">
      <c r="A3763" t="s">
        <v>52</v>
      </c>
      <c r="B3763">
        <v>24</v>
      </c>
      <c r="C3763" s="1" t="s">
        <v>3</v>
      </c>
      <c r="D3763" s="1" t="s">
        <v>36</v>
      </c>
      <c r="E3763">
        <v>1</v>
      </c>
      <c r="F3763" t="str">
        <f t="shared" si="58"/>
        <v>Both24Greater Bay AreaAverage Event Day1</v>
      </c>
      <c r="G3763" s="23">
        <v>0.86417531000000003</v>
      </c>
      <c r="H3763" s="23">
        <v>52034</v>
      </c>
      <c r="I3763">
        <v>66.791079999999994</v>
      </c>
      <c r="J3763">
        <v>2.9405E-3</v>
      </c>
      <c r="N3763" s="1"/>
    </row>
    <row r="3764" spans="1:14" x14ac:dyDescent="0.25">
      <c r="A3764" t="s">
        <v>52</v>
      </c>
      <c r="B3764">
        <v>24</v>
      </c>
      <c r="C3764" s="1" t="s">
        <v>44</v>
      </c>
      <c r="D3764" s="1">
        <v>41456</v>
      </c>
      <c r="E3764">
        <v>0</v>
      </c>
      <c r="F3764" t="str">
        <f t="shared" si="58"/>
        <v>Both24Greater Fresno Area414560</v>
      </c>
      <c r="G3764" s="23">
        <v>1.9863120999999999</v>
      </c>
      <c r="H3764" s="23">
        <v>9577</v>
      </c>
      <c r="I3764">
        <v>90</v>
      </c>
      <c r="J3764">
        <v>3.2199899999999997E-2</v>
      </c>
      <c r="N3764" s="1"/>
    </row>
    <row r="3765" spans="1:14" x14ac:dyDescent="0.25">
      <c r="A3765" t="s">
        <v>52</v>
      </c>
      <c r="B3765">
        <v>24</v>
      </c>
      <c r="C3765" s="1" t="s">
        <v>44</v>
      </c>
      <c r="D3765" s="1">
        <v>41456</v>
      </c>
      <c r="E3765">
        <v>1</v>
      </c>
      <c r="F3765" t="str">
        <f t="shared" si="58"/>
        <v>Both24Greater Fresno Area414561</v>
      </c>
      <c r="G3765" s="23">
        <v>2.0348643000000002</v>
      </c>
      <c r="H3765" s="23">
        <v>9577</v>
      </c>
      <c r="I3765">
        <v>90</v>
      </c>
      <c r="J3765">
        <v>3.2199899999999997E-2</v>
      </c>
      <c r="N3765" s="1"/>
    </row>
    <row r="3766" spans="1:14" x14ac:dyDescent="0.25">
      <c r="A3766" t="s">
        <v>52</v>
      </c>
      <c r="B3766">
        <v>24</v>
      </c>
      <c r="C3766" s="1" t="s">
        <v>44</v>
      </c>
      <c r="D3766" s="1">
        <v>41457</v>
      </c>
      <c r="E3766">
        <v>0</v>
      </c>
      <c r="F3766" t="str">
        <f t="shared" si="58"/>
        <v>Both24Greater Fresno Area414570</v>
      </c>
      <c r="G3766" s="23">
        <v>2.1192247000000002</v>
      </c>
      <c r="H3766" s="23">
        <v>9566</v>
      </c>
      <c r="I3766">
        <v>93</v>
      </c>
      <c r="J3766">
        <v>3.3521200000000001E-2</v>
      </c>
      <c r="N3766" s="1"/>
    </row>
    <row r="3767" spans="1:14" x14ac:dyDescent="0.25">
      <c r="A3767" t="s">
        <v>52</v>
      </c>
      <c r="B3767">
        <v>24</v>
      </c>
      <c r="C3767" s="1" t="s">
        <v>44</v>
      </c>
      <c r="D3767" s="1">
        <v>41457</v>
      </c>
      <c r="E3767">
        <v>1</v>
      </c>
      <c r="F3767" t="str">
        <f t="shared" si="58"/>
        <v>Both24Greater Fresno Area414571</v>
      </c>
      <c r="G3767" s="23">
        <v>2.1912951999999999</v>
      </c>
      <c r="H3767" s="23">
        <v>9566</v>
      </c>
      <c r="I3767">
        <v>93</v>
      </c>
      <c r="J3767">
        <v>3.3521200000000001E-2</v>
      </c>
      <c r="N3767" s="1"/>
    </row>
    <row r="3768" spans="1:14" x14ac:dyDescent="0.25">
      <c r="A3768" t="s">
        <v>52</v>
      </c>
      <c r="B3768">
        <v>24</v>
      </c>
      <c r="C3768" s="1" t="s">
        <v>44</v>
      </c>
      <c r="D3768" s="1">
        <v>41432</v>
      </c>
      <c r="E3768">
        <v>0</v>
      </c>
      <c r="F3768" t="str">
        <f t="shared" si="58"/>
        <v>Both24Greater Fresno Area414320</v>
      </c>
      <c r="G3768" s="23">
        <v>1.7684214</v>
      </c>
      <c r="H3768" s="23">
        <v>9461</v>
      </c>
      <c r="I3768">
        <v>89</v>
      </c>
      <c r="J3768">
        <v>3.1202299999999999E-2</v>
      </c>
      <c r="N3768" s="1"/>
    </row>
    <row r="3769" spans="1:14" x14ac:dyDescent="0.25">
      <c r="A3769" t="s">
        <v>52</v>
      </c>
      <c r="B3769">
        <v>24</v>
      </c>
      <c r="C3769" s="1" t="s">
        <v>44</v>
      </c>
      <c r="D3769" s="1">
        <v>41432</v>
      </c>
      <c r="E3769">
        <v>1</v>
      </c>
      <c r="F3769" t="str">
        <f t="shared" si="58"/>
        <v>Both24Greater Fresno Area414321</v>
      </c>
      <c r="G3769" s="23">
        <v>1.7722427000000001</v>
      </c>
      <c r="H3769" s="23">
        <v>9461</v>
      </c>
      <c r="I3769">
        <v>89</v>
      </c>
      <c r="J3769">
        <v>3.1202299999999999E-2</v>
      </c>
      <c r="N3769" s="1"/>
    </row>
    <row r="3770" spans="1:14" x14ac:dyDescent="0.25">
      <c r="A3770" t="s">
        <v>52</v>
      </c>
      <c r="B3770">
        <v>24</v>
      </c>
      <c r="C3770" s="1" t="s">
        <v>44</v>
      </c>
      <c r="D3770" s="1">
        <v>41526</v>
      </c>
      <c r="E3770">
        <v>0</v>
      </c>
      <c r="F3770" t="str">
        <f t="shared" si="58"/>
        <v>Both24Greater Fresno Area415260</v>
      </c>
      <c r="G3770" s="23">
        <v>1.3129267</v>
      </c>
      <c r="H3770" s="23">
        <v>9624</v>
      </c>
      <c r="I3770">
        <v>85</v>
      </c>
      <c r="J3770">
        <v>2.3458199999999998E-2</v>
      </c>
      <c r="N3770" s="1"/>
    </row>
    <row r="3771" spans="1:14" x14ac:dyDescent="0.25">
      <c r="A3771" t="s">
        <v>52</v>
      </c>
      <c r="B3771">
        <v>24</v>
      </c>
      <c r="C3771" s="1" t="s">
        <v>44</v>
      </c>
      <c r="D3771" s="1">
        <v>41526</v>
      </c>
      <c r="E3771">
        <v>1</v>
      </c>
      <c r="F3771" t="str">
        <f t="shared" si="58"/>
        <v>Both24Greater Fresno Area415261</v>
      </c>
      <c r="G3771" s="23">
        <v>1.3120335999999999</v>
      </c>
      <c r="H3771" s="23">
        <v>9624</v>
      </c>
      <c r="I3771">
        <v>85</v>
      </c>
      <c r="J3771">
        <v>2.3458199999999998E-2</v>
      </c>
      <c r="N3771" s="1"/>
    </row>
    <row r="3772" spans="1:14" x14ac:dyDescent="0.25">
      <c r="A3772" t="s">
        <v>52</v>
      </c>
      <c r="B3772">
        <v>24</v>
      </c>
      <c r="C3772" s="1" t="s">
        <v>44</v>
      </c>
      <c r="D3772" s="1">
        <v>41527</v>
      </c>
      <c r="E3772">
        <v>0</v>
      </c>
      <c r="F3772" t="str">
        <f t="shared" si="58"/>
        <v>Both24Greater Fresno Area415270</v>
      </c>
      <c r="G3772" s="23">
        <v>1.258216</v>
      </c>
      <c r="H3772" s="23">
        <v>9619</v>
      </c>
      <c r="I3772">
        <v>77</v>
      </c>
      <c r="J3772">
        <v>2.2510700000000002E-2</v>
      </c>
      <c r="N3772" s="1"/>
    </row>
    <row r="3773" spans="1:14" x14ac:dyDescent="0.25">
      <c r="A3773" t="s">
        <v>52</v>
      </c>
      <c r="B3773">
        <v>24</v>
      </c>
      <c r="C3773" s="1" t="s">
        <v>44</v>
      </c>
      <c r="D3773" s="1">
        <v>41527</v>
      </c>
      <c r="E3773">
        <v>1</v>
      </c>
      <c r="F3773" t="str">
        <f t="shared" si="58"/>
        <v>Both24Greater Fresno Area415271</v>
      </c>
      <c r="G3773" s="23">
        <v>1.2224969000000001</v>
      </c>
      <c r="H3773" s="23">
        <v>9619</v>
      </c>
      <c r="I3773">
        <v>77</v>
      </c>
      <c r="J3773">
        <v>2.2510700000000002E-2</v>
      </c>
      <c r="N3773" s="1"/>
    </row>
    <row r="3774" spans="1:14" x14ac:dyDescent="0.25">
      <c r="A3774" t="s">
        <v>52</v>
      </c>
      <c r="B3774">
        <v>24</v>
      </c>
      <c r="C3774" s="1" t="s">
        <v>44</v>
      </c>
      <c r="D3774" s="1">
        <v>41505</v>
      </c>
      <c r="E3774">
        <v>0</v>
      </c>
      <c r="F3774" t="str">
        <f t="shared" si="58"/>
        <v>Both24Greater Fresno Area415050</v>
      </c>
      <c r="G3774" s="23">
        <v>1.8200137999999999</v>
      </c>
      <c r="H3774" s="23">
        <v>9628</v>
      </c>
      <c r="I3774">
        <v>89</v>
      </c>
      <c r="J3774">
        <v>3.0247300000000001E-2</v>
      </c>
      <c r="N3774" s="1"/>
    </row>
    <row r="3775" spans="1:14" x14ac:dyDescent="0.25">
      <c r="A3775" t="s">
        <v>52</v>
      </c>
      <c r="B3775">
        <v>24</v>
      </c>
      <c r="C3775" s="1" t="s">
        <v>44</v>
      </c>
      <c r="D3775" s="1">
        <v>41505</v>
      </c>
      <c r="E3775">
        <v>1</v>
      </c>
      <c r="F3775" t="str">
        <f t="shared" si="58"/>
        <v>Both24Greater Fresno Area415051</v>
      </c>
      <c r="G3775" s="23">
        <v>1.8632156</v>
      </c>
      <c r="H3775" s="23">
        <v>9628</v>
      </c>
      <c r="I3775">
        <v>89</v>
      </c>
      <c r="J3775">
        <v>3.0247300000000001E-2</v>
      </c>
      <c r="N3775" s="1"/>
    </row>
    <row r="3776" spans="1:14" x14ac:dyDescent="0.25">
      <c r="A3776" t="s">
        <v>52</v>
      </c>
      <c r="B3776">
        <v>24</v>
      </c>
      <c r="C3776" s="1" t="s">
        <v>44</v>
      </c>
      <c r="D3776" s="1">
        <v>41474</v>
      </c>
      <c r="E3776">
        <v>0</v>
      </c>
      <c r="F3776" t="str">
        <f t="shared" si="58"/>
        <v>Both24Greater Fresno Area414740</v>
      </c>
      <c r="G3776" s="23">
        <v>1.6044754000000001</v>
      </c>
      <c r="H3776" s="23">
        <v>9595</v>
      </c>
      <c r="I3776">
        <v>84.5</v>
      </c>
      <c r="J3776">
        <v>2.7772600000000001E-2</v>
      </c>
      <c r="N3776" s="1"/>
    </row>
    <row r="3777" spans="1:14" x14ac:dyDescent="0.25">
      <c r="A3777" t="s">
        <v>52</v>
      </c>
      <c r="B3777">
        <v>24</v>
      </c>
      <c r="C3777" s="1" t="s">
        <v>44</v>
      </c>
      <c r="D3777" s="1">
        <v>41474</v>
      </c>
      <c r="E3777">
        <v>1</v>
      </c>
      <c r="F3777" t="str">
        <f t="shared" si="58"/>
        <v>Both24Greater Fresno Area414741</v>
      </c>
      <c r="G3777" s="23">
        <v>1.6123632000000001</v>
      </c>
      <c r="H3777" s="23">
        <v>9595</v>
      </c>
      <c r="I3777">
        <v>84.5</v>
      </c>
      <c r="J3777">
        <v>2.7772600000000001E-2</v>
      </c>
      <c r="N3777" s="1"/>
    </row>
    <row r="3778" spans="1:14" x14ac:dyDescent="0.25">
      <c r="A3778" t="s">
        <v>52</v>
      </c>
      <c r="B3778">
        <v>24</v>
      </c>
      <c r="C3778" s="1" t="s">
        <v>44</v>
      </c>
      <c r="D3778" s="1">
        <v>41453</v>
      </c>
      <c r="E3778">
        <v>0</v>
      </c>
      <c r="F3778" t="str">
        <f t="shared" si="58"/>
        <v>Both24Greater Fresno Area414530</v>
      </c>
      <c r="G3778" s="23">
        <v>1.9050395</v>
      </c>
      <c r="H3778" s="23">
        <v>9587</v>
      </c>
      <c r="I3778">
        <v>90.5</v>
      </c>
      <c r="J3778">
        <v>3.2344100000000001E-2</v>
      </c>
      <c r="N3778" s="1"/>
    </row>
    <row r="3779" spans="1:14" x14ac:dyDescent="0.25">
      <c r="A3779" t="s">
        <v>52</v>
      </c>
      <c r="B3779">
        <v>24</v>
      </c>
      <c r="C3779" s="1" t="s">
        <v>44</v>
      </c>
      <c r="D3779" s="1">
        <v>41453</v>
      </c>
      <c r="E3779">
        <v>1</v>
      </c>
      <c r="F3779" t="str">
        <f t="shared" ref="F3779:F3842" si="59">CONCATENATE(A3779,B3779,C3779,D3779,E3779)</f>
        <v>Both24Greater Fresno Area414531</v>
      </c>
      <c r="G3779" s="23">
        <v>1.9866542</v>
      </c>
      <c r="H3779" s="23">
        <v>9587</v>
      </c>
      <c r="I3779">
        <v>90.5</v>
      </c>
      <c r="J3779">
        <v>3.2344100000000001E-2</v>
      </c>
      <c r="N3779" s="1"/>
    </row>
    <row r="3780" spans="1:14" x14ac:dyDescent="0.25">
      <c r="A3780" t="s">
        <v>52</v>
      </c>
      <c r="B3780">
        <v>24</v>
      </c>
      <c r="C3780" s="1" t="s">
        <v>44</v>
      </c>
      <c r="D3780" s="1" t="s">
        <v>36</v>
      </c>
      <c r="E3780">
        <v>0</v>
      </c>
      <c r="F3780" t="str">
        <f t="shared" si="59"/>
        <v>Both24Greater Fresno AreaAverage Event Day0</v>
      </c>
      <c r="G3780" s="23">
        <v>1.7240146000000001</v>
      </c>
      <c r="H3780" s="23">
        <v>9582.125</v>
      </c>
      <c r="I3780">
        <v>87.252960000000002</v>
      </c>
      <c r="J3780">
        <v>1.0644600000000001E-2</v>
      </c>
      <c r="N3780" s="1"/>
    </row>
    <row r="3781" spans="1:14" x14ac:dyDescent="0.25">
      <c r="A3781" t="s">
        <v>52</v>
      </c>
      <c r="B3781">
        <v>24</v>
      </c>
      <c r="C3781" s="1" t="s">
        <v>44</v>
      </c>
      <c r="D3781" s="1" t="s">
        <v>36</v>
      </c>
      <c r="E3781">
        <v>1</v>
      </c>
      <c r="F3781" t="str">
        <f t="shared" si="59"/>
        <v>Both24Greater Fresno AreaAverage Event Day1</v>
      </c>
      <c r="G3781" s="23">
        <v>1.7496868999999999</v>
      </c>
      <c r="H3781" s="23">
        <v>9582.125</v>
      </c>
      <c r="I3781">
        <v>87.252960000000002</v>
      </c>
      <c r="J3781">
        <v>1.0644600000000001E-2</v>
      </c>
      <c r="N3781" s="1"/>
    </row>
    <row r="3782" spans="1:14" x14ac:dyDescent="0.25">
      <c r="A3782" t="s">
        <v>52</v>
      </c>
      <c r="B3782">
        <v>24</v>
      </c>
      <c r="C3782" s="1" t="s">
        <v>45</v>
      </c>
      <c r="D3782" s="1">
        <v>41456</v>
      </c>
      <c r="E3782">
        <v>0</v>
      </c>
      <c r="F3782" t="str">
        <f t="shared" si="59"/>
        <v>Both24Humboldt414560</v>
      </c>
      <c r="G3782" s="23">
        <v>1.0684062999999999</v>
      </c>
      <c r="H3782" s="23">
        <v>1123</v>
      </c>
      <c r="I3782">
        <v>71.323509999999999</v>
      </c>
      <c r="J3782">
        <v>7.3083499999999996E-2</v>
      </c>
      <c r="N3782" s="1"/>
    </row>
    <row r="3783" spans="1:14" x14ac:dyDescent="0.25">
      <c r="A3783" t="s">
        <v>52</v>
      </c>
      <c r="B3783">
        <v>24</v>
      </c>
      <c r="C3783" s="1" t="s">
        <v>45</v>
      </c>
      <c r="D3783" s="1">
        <v>41456</v>
      </c>
      <c r="E3783">
        <v>1</v>
      </c>
      <c r="F3783" t="str">
        <f t="shared" si="59"/>
        <v>Both24Humboldt414561</v>
      </c>
      <c r="G3783" s="23">
        <v>1.1840857</v>
      </c>
      <c r="H3783" s="23">
        <v>1123</v>
      </c>
      <c r="I3783">
        <v>71.323509999999999</v>
      </c>
      <c r="J3783">
        <v>7.3083499999999996E-2</v>
      </c>
      <c r="N3783" s="1"/>
    </row>
    <row r="3784" spans="1:14" x14ac:dyDescent="0.25">
      <c r="A3784" t="s">
        <v>52</v>
      </c>
      <c r="B3784">
        <v>24</v>
      </c>
      <c r="C3784" s="1" t="s">
        <v>45</v>
      </c>
      <c r="D3784" s="1">
        <v>41457</v>
      </c>
      <c r="E3784">
        <v>0</v>
      </c>
      <c r="F3784" t="str">
        <f t="shared" si="59"/>
        <v>Both24Humboldt414570</v>
      </c>
      <c r="G3784" s="23">
        <v>1.2345058</v>
      </c>
      <c r="H3784" s="23">
        <v>1130</v>
      </c>
      <c r="I3784">
        <v>71.02122</v>
      </c>
      <c r="J3784">
        <v>8.2324599999999998E-2</v>
      </c>
      <c r="N3784" s="1"/>
    </row>
    <row r="3785" spans="1:14" x14ac:dyDescent="0.25">
      <c r="A3785" t="s">
        <v>52</v>
      </c>
      <c r="B3785">
        <v>24</v>
      </c>
      <c r="C3785" s="1" t="s">
        <v>45</v>
      </c>
      <c r="D3785" s="1">
        <v>41457</v>
      </c>
      <c r="E3785">
        <v>1</v>
      </c>
      <c r="F3785" t="str">
        <f t="shared" si="59"/>
        <v>Both24Humboldt414571</v>
      </c>
      <c r="G3785" s="23">
        <v>1.2913977000000001</v>
      </c>
      <c r="H3785" s="23">
        <v>1130</v>
      </c>
      <c r="I3785">
        <v>71.02122</v>
      </c>
      <c r="J3785">
        <v>8.2324599999999998E-2</v>
      </c>
      <c r="N3785" s="1"/>
    </row>
    <row r="3786" spans="1:14" x14ac:dyDescent="0.25">
      <c r="A3786" t="s">
        <v>52</v>
      </c>
      <c r="B3786">
        <v>24</v>
      </c>
      <c r="C3786" s="1" t="s">
        <v>45</v>
      </c>
      <c r="D3786" s="1">
        <v>41432</v>
      </c>
      <c r="E3786">
        <v>0</v>
      </c>
      <c r="F3786" t="str">
        <f t="shared" si="59"/>
        <v>Both24Humboldt414320</v>
      </c>
      <c r="G3786" s="23">
        <v>1.0683704000000001</v>
      </c>
      <c r="H3786" s="23">
        <v>1077</v>
      </c>
      <c r="I3786">
        <v>71.659549999999996</v>
      </c>
      <c r="J3786">
        <v>7.6666600000000001E-2</v>
      </c>
      <c r="N3786" s="1"/>
    </row>
    <row r="3787" spans="1:14" x14ac:dyDescent="0.25">
      <c r="A3787" t="s">
        <v>52</v>
      </c>
      <c r="B3787">
        <v>24</v>
      </c>
      <c r="C3787" s="1" t="s">
        <v>45</v>
      </c>
      <c r="D3787" s="1">
        <v>41432</v>
      </c>
      <c r="E3787">
        <v>1</v>
      </c>
      <c r="F3787" t="str">
        <f t="shared" si="59"/>
        <v>Both24Humboldt414321</v>
      </c>
      <c r="G3787" s="23">
        <v>1.1180509000000001</v>
      </c>
      <c r="H3787" s="23">
        <v>1077</v>
      </c>
      <c r="I3787">
        <v>71.659549999999996</v>
      </c>
      <c r="J3787">
        <v>7.6666600000000001E-2</v>
      </c>
      <c r="N3787" s="1"/>
    </row>
    <row r="3788" spans="1:14" x14ac:dyDescent="0.25">
      <c r="A3788" t="s">
        <v>52</v>
      </c>
      <c r="B3788">
        <v>24</v>
      </c>
      <c r="C3788" s="1" t="s">
        <v>45</v>
      </c>
      <c r="D3788" s="1">
        <v>41526</v>
      </c>
      <c r="E3788">
        <v>0</v>
      </c>
      <c r="F3788" t="str">
        <f t="shared" si="59"/>
        <v>Both24Humboldt415260</v>
      </c>
      <c r="G3788" s="23">
        <v>0.84642441000000002</v>
      </c>
      <c r="H3788" s="23">
        <v>1146</v>
      </c>
      <c r="I3788">
        <v>64.33878</v>
      </c>
      <c r="J3788">
        <v>5.89077E-2</v>
      </c>
      <c r="N3788" s="1"/>
    </row>
    <row r="3789" spans="1:14" x14ac:dyDescent="0.25">
      <c r="A3789" t="s">
        <v>52</v>
      </c>
      <c r="B3789">
        <v>24</v>
      </c>
      <c r="C3789" s="1" t="s">
        <v>45</v>
      </c>
      <c r="D3789" s="1">
        <v>41526</v>
      </c>
      <c r="E3789">
        <v>1</v>
      </c>
      <c r="F3789" t="str">
        <f t="shared" si="59"/>
        <v>Both24Humboldt415261</v>
      </c>
      <c r="G3789" s="23">
        <v>0.88632617999999996</v>
      </c>
      <c r="H3789" s="23">
        <v>1146</v>
      </c>
      <c r="I3789">
        <v>64.33878</v>
      </c>
      <c r="J3789">
        <v>5.89077E-2</v>
      </c>
      <c r="N3789" s="1"/>
    </row>
    <row r="3790" spans="1:14" x14ac:dyDescent="0.25">
      <c r="A3790" t="s">
        <v>52</v>
      </c>
      <c r="B3790">
        <v>24</v>
      </c>
      <c r="C3790" s="1" t="s">
        <v>45</v>
      </c>
      <c r="D3790" s="1">
        <v>41527</v>
      </c>
      <c r="E3790">
        <v>0</v>
      </c>
      <c r="F3790" t="str">
        <f t="shared" si="59"/>
        <v>Both24Humboldt415270</v>
      </c>
      <c r="G3790" s="23">
        <v>0.79359904000000003</v>
      </c>
      <c r="H3790" s="23">
        <v>1145</v>
      </c>
      <c r="I3790">
        <v>61.158769999999997</v>
      </c>
      <c r="J3790">
        <v>5.4884599999999999E-2</v>
      </c>
      <c r="N3790" s="1"/>
    </row>
    <row r="3791" spans="1:14" x14ac:dyDescent="0.25">
      <c r="A3791" t="s">
        <v>52</v>
      </c>
      <c r="B3791">
        <v>24</v>
      </c>
      <c r="C3791" s="1" t="s">
        <v>45</v>
      </c>
      <c r="D3791" s="1">
        <v>41527</v>
      </c>
      <c r="E3791">
        <v>1</v>
      </c>
      <c r="F3791" t="str">
        <f t="shared" si="59"/>
        <v>Both24Humboldt415271</v>
      </c>
      <c r="G3791" s="23">
        <v>0.78574871000000002</v>
      </c>
      <c r="H3791" s="23">
        <v>1145</v>
      </c>
      <c r="I3791">
        <v>61.158769999999997</v>
      </c>
      <c r="J3791">
        <v>5.4884599999999999E-2</v>
      </c>
      <c r="N3791" s="1"/>
    </row>
    <row r="3792" spans="1:14" x14ac:dyDescent="0.25">
      <c r="A3792" t="s">
        <v>52</v>
      </c>
      <c r="B3792">
        <v>24</v>
      </c>
      <c r="C3792" s="1" t="s">
        <v>45</v>
      </c>
      <c r="D3792" s="1">
        <v>41505</v>
      </c>
      <c r="E3792">
        <v>0</v>
      </c>
      <c r="F3792" t="str">
        <f t="shared" si="59"/>
        <v>Both24Humboldt415050</v>
      </c>
      <c r="G3792" s="23">
        <v>0.96908897999999999</v>
      </c>
      <c r="H3792" s="23">
        <v>1142</v>
      </c>
      <c r="I3792">
        <v>72.683400000000006</v>
      </c>
      <c r="J3792">
        <v>6.2754000000000004E-2</v>
      </c>
      <c r="N3792" s="1"/>
    </row>
    <row r="3793" spans="1:14" x14ac:dyDescent="0.25">
      <c r="A3793" t="s">
        <v>52</v>
      </c>
      <c r="B3793">
        <v>24</v>
      </c>
      <c r="C3793" s="1" t="s">
        <v>45</v>
      </c>
      <c r="D3793" s="1">
        <v>41505</v>
      </c>
      <c r="E3793">
        <v>1</v>
      </c>
      <c r="F3793" t="str">
        <f t="shared" si="59"/>
        <v>Both24Humboldt415051</v>
      </c>
      <c r="G3793" s="23">
        <v>0.99131716999999997</v>
      </c>
      <c r="H3793" s="23">
        <v>1142</v>
      </c>
      <c r="I3793">
        <v>72.683400000000006</v>
      </c>
      <c r="J3793">
        <v>6.2754000000000004E-2</v>
      </c>
      <c r="N3793" s="1"/>
    </row>
    <row r="3794" spans="1:14" x14ac:dyDescent="0.25">
      <c r="A3794" t="s">
        <v>52</v>
      </c>
      <c r="B3794">
        <v>24</v>
      </c>
      <c r="C3794" s="1" t="s">
        <v>45</v>
      </c>
      <c r="D3794" s="1">
        <v>41474</v>
      </c>
      <c r="E3794">
        <v>0</v>
      </c>
      <c r="F3794" t="str">
        <f t="shared" si="59"/>
        <v>Both24Humboldt414740</v>
      </c>
      <c r="G3794" s="23">
        <v>1.0327325999999999</v>
      </c>
      <c r="H3794" s="23">
        <v>1136</v>
      </c>
      <c r="I3794">
        <v>68.860399999999998</v>
      </c>
      <c r="J3794">
        <v>6.7521399999999995E-2</v>
      </c>
      <c r="N3794" s="1"/>
    </row>
    <row r="3795" spans="1:14" x14ac:dyDescent="0.25">
      <c r="A3795" t="s">
        <v>52</v>
      </c>
      <c r="B3795">
        <v>24</v>
      </c>
      <c r="C3795" s="1" t="s">
        <v>45</v>
      </c>
      <c r="D3795" s="1">
        <v>41474</v>
      </c>
      <c r="E3795">
        <v>1</v>
      </c>
      <c r="F3795" t="str">
        <f t="shared" si="59"/>
        <v>Both24Humboldt414741</v>
      </c>
      <c r="G3795" s="23">
        <v>1.0371801</v>
      </c>
      <c r="H3795" s="23">
        <v>1136</v>
      </c>
      <c r="I3795">
        <v>68.860399999999998</v>
      </c>
      <c r="J3795">
        <v>6.7521399999999995E-2</v>
      </c>
      <c r="N3795" s="1"/>
    </row>
    <row r="3796" spans="1:14" x14ac:dyDescent="0.25">
      <c r="A3796" t="s">
        <v>52</v>
      </c>
      <c r="B3796">
        <v>24</v>
      </c>
      <c r="C3796" s="1" t="s">
        <v>45</v>
      </c>
      <c r="D3796" s="1">
        <v>41453</v>
      </c>
      <c r="E3796">
        <v>0</v>
      </c>
      <c r="F3796" t="str">
        <f t="shared" si="59"/>
        <v>Both24Humboldt414530</v>
      </c>
      <c r="G3796" s="23">
        <v>1.0586533</v>
      </c>
      <c r="H3796" s="23">
        <v>1121</v>
      </c>
      <c r="I3796">
        <v>69.795559999999995</v>
      </c>
      <c r="J3796">
        <v>7.1307499999999996E-2</v>
      </c>
      <c r="N3796" s="1"/>
    </row>
    <row r="3797" spans="1:14" x14ac:dyDescent="0.25">
      <c r="A3797" t="s">
        <v>52</v>
      </c>
      <c r="B3797">
        <v>24</v>
      </c>
      <c r="C3797" s="1" t="s">
        <v>45</v>
      </c>
      <c r="D3797" s="1">
        <v>41453</v>
      </c>
      <c r="E3797">
        <v>1</v>
      </c>
      <c r="F3797" t="str">
        <f t="shared" si="59"/>
        <v>Both24Humboldt414531</v>
      </c>
      <c r="G3797" s="23">
        <v>1.0511948</v>
      </c>
      <c r="H3797" s="23">
        <v>1121</v>
      </c>
      <c r="I3797">
        <v>69.795559999999995</v>
      </c>
      <c r="J3797">
        <v>7.1307499999999996E-2</v>
      </c>
      <c r="N3797" s="1"/>
    </row>
    <row r="3798" spans="1:14" x14ac:dyDescent="0.25">
      <c r="A3798" t="s">
        <v>52</v>
      </c>
      <c r="B3798">
        <v>24</v>
      </c>
      <c r="C3798" s="1" t="s">
        <v>45</v>
      </c>
      <c r="D3798" s="1" t="s">
        <v>36</v>
      </c>
      <c r="E3798">
        <v>0</v>
      </c>
      <c r="F3798" t="str">
        <f t="shared" si="59"/>
        <v>Both24HumboldtAverage Event Day0</v>
      </c>
      <c r="G3798" s="23">
        <v>1.0091257</v>
      </c>
      <c r="H3798" s="23">
        <v>1127.5</v>
      </c>
      <c r="I3798">
        <v>68.827759999999998</v>
      </c>
      <c r="J3798">
        <v>2.4569799999999999E-2</v>
      </c>
      <c r="N3798" s="1"/>
    </row>
    <row r="3799" spans="1:14" x14ac:dyDescent="0.25">
      <c r="A3799" t="s">
        <v>52</v>
      </c>
      <c r="B3799">
        <v>24</v>
      </c>
      <c r="C3799" s="1" t="s">
        <v>45</v>
      </c>
      <c r="D3799" s="1" t="s">
        <v>36</v>
      </c>
      <c r="E3799">
        <v>1</v>
      </c>
      <c r="F3799" t="str">
        <f t="shared" si="59"/>
        <v>Both24HumboldtAverage Event Day1</v>
      </c>
      <c r="G3799" s="23">
        <v>1.0418331999999999</v>
      </c>
      <c r="H3799" s="23">
        <v>1127.5</v>
      </c>
      <c r="I3799">
        <v>68.827759999999998</v>
      </c>
      <c r="J3799">
        <v>2.4569799999999999E-2</v>
      </c>
      <c r="N3799" s="1"/>
    </row>
    <row r="3800" spans="1:14" x14ac:dyDescent="0.25">
      <c r="A3800" t="s">
        <v>52</v>
      </c>
      <c r="B3800">
        <v>24</v>
      </c>
      <c r="C3800" s="1" t="s">
        <v>4</v>
      </c>
      <c r="D3800" s="1">
        <v>41456</v>
      </c>
      <c r="E3800">
        <v>0</v>
      </c>
      <c r="F3800" t="str">
        <f t="shared" si="59"/>
        <v>Both24Kern414560</v>
      </c>
      <c r="G3800" s="23">
        <v>1.9852239</v>
      </c>
      <c r="H3800" s="23">
        <v>8713</v>
      </c>
      <c r="I3800">
        <v>90.5</v>
      </c>
      <c r="J3800">
        <v>2.88536E-2</v>
      </c>
      <c r="N3800" s="1"/>
    </row>
    <row r="3801" spans="1:14" x14ac:dyDescent="0.25">
      <c r="A3801" t="s">
        <v>52</v>
      </c>
      <c r="B3801">
        <v>24</v>
      </c>
      <c r="C3801" s="1" t="s">
        <v>4</v>
      </c>
      <c r="D3801" s="1">
        <v>41456</v>
      </c>
      <c r="E3801">
        <v>1</v>
      </c>
      <c r="F3801" t="str">
        <f t="shared" si="59"/>
        <v>Both24Kern414561</v>
      </c>
      <c r="G3801" s="23">
        <v>1.9671501</v>
      </c>
      <c r="H3801" s="23">
        <v>8713</v>
      </c>
      <c r="I3801">
        <v>90.5</v>
      </c>
      <c r="J3801">
        <v>2.88536E-2</v>
      </c>
      <c r="N3801" s="1"/>
    </row>
    <row r="3802" spans="1:14" x14ac:dyDescent="0.25">
      <c r="A3802" t="s">
        <v>52</v>
      </c>
      <c r="B3802">
        <v>24</v>
      </c>
      <c r="C3802" s="1" t="s">
        <v>4</v>
      </c>
      <c r="D3802" s="1">
        <v>41457</v>
      </c>
      <c r="E3802">
        <v>0</v>
      </c>
      <c r="F3802" t="str">
        <f t="shared" si="59"/>
        <v>Both24Kern414570</v>
      </c>
      <c r="G3802" s="23">
        <v>2.0993206999999998</v>
      </c>
      <c r="H3802" s="23">
        <v>8714</v>
      </c>
      <c r="I3802">
        <v>90</v>
      </c>
      <c r="J3802">
        <v>3.0675600000000001E-2</v>
      </c>
      <c r="N3802" s="1"/>
    </row>
    <row r="3803" spans="1:14" x14ac:dyDescent="0.25">
      <c r="A3803" t="s">
        <v>52</v>
      </c>
      <c r="B3803">
        <v>24</v>
      </c>
      <c r="C3803" s="1" t="s">
        <v>4</v>
      </c>
      <c r="D3803" s="1">
        <v>41457</v>
      </c>
      <c r="E3803">
        <v>1</v>
      </c>
      <c r="F3803" t="str">
        <f t="shared" si="59"/>
        <v>Both24Kern414571</v>
      </c>
      <c r="G3803" s="23">
        <v>2.1184935999999999</v>
      </c>
      <c r="H3803" s="23">
        <v>8714</v>
      </c>
      <c r="I3803">
        <v>90</v>
      </c>
      <c r="J3803">
        <v>3.0675600000000001E-2</v>
      </c>
      <c r="N3803" s="1"/>
    </row>
    <row r="3804" spans="1:14" x14ac:dyDescent="0.25">
      <c r="A3804" t="s">
        <v>52</v>
      </c>
      <c r="B3804">
        <v>24</v>
      </c>
      <c r="C3804" s="1" t="s">
        <v>4</v>
      </c>
      <c r="D3804" s="1">
        <v>41432</v>
      </c>
      <c r="E3804">
        <v>0</v>
      </c>
      <c r="F3804" t="str">
        <f t="shared" si="59"/>
        <v>Both24Kern414320</v>
      </c>
      <c r="G3804" s="23">
        <v>1.7713535</v>
      </c>
      <c r="H3804" s="23">
        <v>8671</v>
      </c>
      <c r="I3804">
        <v>86.5</v>
      </c>
      <c r="J3804">
        <v>2.8080899999999999E-2</v>
      </c>
      <c r="N3804" s="1"/>
    </row>
    <row r="3805" spans="1:14" x14ac:dyDescent="0.25">
      <c r="A3805" t="s">
        <v>52</v>
      </c>
      <c r="B3805">
        <v>24</v>
      </c>
      <c r="C3805" s="1" t="s">
        <v>4</v>
      </c>
      <c r="D3805" s="1">
        <v>41432</v>
      </c>
      <c r="E3805">
        <v>1</v>
      </c>
      <c r="F3805" t="str">
        <f t="shared" si="59"/>
        <v>Both24Kern414321</v>
      </c>
      <c r="G3805" s="23">
        <v>1.7597308</v>
      </c>
      <c r="H3805" s="23">
        <v>8671</v>
      </c>
      <c r="I3805">
        <v>86.5</v>
      </c>
      <c r="J3805">
        <v>2.8080899999999999E-2</v>
      </c>
      <c r="N3805" s="1"/>
    </row>
    <row r="3806" spans="1:14" x14ac:dyDescent="0.25">
      <c r="A3806" t="s">
        <v>52</v>
      </c>
      <c r="B3806">
        <v>24</v>
      </c>
      <c r="C3806" s="1" t="s">
        <v>4</v>
      </c>
      <c r="D3806" s="1">
        <v>41526</v>
      </c>
      <c r="E3806">
        <v>0</v>
      </c>
      <c r="F3806" t="str">
        <f t="shared" si="59"/>
        <v>Both24Kern415260</v>
      </c>
      <c r="G3806" s="23">
        <v>1.4207801</v>
      </c>
      <c r="H3806" s="23">
        <v>8704</v>
      </c>
      <c r="I3806">
        <v>81</v>
      </c>
      <c r="J3806">
        <v>2.23222E-2</v>
      </c>
      <c r="N3806" s="1"/>
    </row>
    <row r="3807" spans="1:14" x14ac:dyDescent="0.25">
      <c r="A3807" t="s">
        <v>52</v>
      </c>
      <c r="B3807">
        <v>24</v>
      </c>
      <c r="C3807" s="1" t="s">
        <v>4</v>
      </c>
      <c r="D3807" s="1">
        <v>41526</v>
      </c>
      <c r="E3807">
        <v>1</v>
      </c>
      <c r="F3807" t="str">
        <f t="shared" si="59"/>
        <v>Both24Kern415261</v>
      </c>
      <c r="G3807" s="23">
        <v>1.4112479</v>
      </c>
      <c r="H3807" s="23">
        <v>8704</v>
      </c>
      <c r="I3807">
        <v>81</v>
      </c>
      <c r="J3807">
        <v>2.23222E-2</v>
      </c>
      <c r="N3807" s="1"/>
    </row>
    <row r="3808" spans="1:14" x14ac:dyDescent="0.25">
      <c r="A3808" t="s">
        <v>52</v>
      </c>
      <c r="B3808">
        <v>24</v>
      </c>
      <c r="C3808" s="1" t="s">
        <v>4</v>
      </c>
      <c r="D3808" s="1">
        <v>41527</v>
      </c>
      <c r="E3808">
        <v>0</v>
      </c>
      <c r="F3808" t="str">
        <f t="shared" si="59"/>
        <v>Both24Kern415270</v>
      </c>
      <c r="G3808" s="23">
        <v>1.3418348</v>
      </c>
      <c r="H3808" s="23">
        <v>8703</v>
      </c>
      <c r="I3808">
        <v>80.5</v>
      </c>
      <c r="J3808">
        <v>2.1282700000000002E-2</v>
      </c>
      <c r="N3808" s="1"/>
    </row>
    <row r="3809" spans="1:14" x14ac:dyDescent="0.25">
      <c r="A3809" t="s">
        <v>52</v>
      </c>
      <c r="B3809">
        <v>24</v>
      </c>
      <c r="C3809" s="1" t="s">
        <v>4</v>
      </c>
      <c r="D3809" s="1">
        <v>41527</v>
      </c>
      <c r="E3809">
        <v>1</v>
      </c>
      <c r="F3809" t="str">
        <f t="shared" si="59"/>
        <v>Both24Kern415271</v>
      </c>
      <c r="G3809" s="23">
        <v>1.3103940000000001</v>
      </c>
      <c r="H3809" s="23">
        <v>8703</v>
      </c>
      <c r="I3809">
        <v>80.5</v>
      </c>
      <c r="J3809">
        <v>2.1282700000000002E-2</v>
      </c>
      <c r="N3809" s="1"/>
    </row>
    <row r="3810" spans="1:14" x14ac:dyDescent="0.25">
      <c r="A3810" t="s">
        <v>52</v>
      </c>
      <c r="B3810">
        <v>24</v>
      </c>
      <c r="C3810" s="1" t="s">
        <v>4</v>
      </c>
      <c r="D3810" s="1">
        <v>41505</v>
      </c>
      <c r="E3810">
        <v>0</v>
      </c>
      <c r="F3810" t="str">
        <f t="shared" si="59"/>
        <v>Both24Kern415050</v>
      </c>
      <c r="G3810" s="23">
        <v>1.7744057</v>
      </c>
      <c r="H3810" s="23">
        <v>8701</v>
      </c>
      <c r="I3810">
        <v>87.5</v>
      </c>
      <c r="J3810">
        <v>2.6640299999999999E-2</v>
      </c>
      <c r="N3810" s="1"/>
    </row>
    <row r="3811" spans="1:14" x14ac:dyDescent="0.25">
      <c r="A3811" t="s">
        <v>52</v>
      </c>
      <c r="B3811">
        <v>24</v>
      </c>
      <c r="C3811" s="1" t="s">
        <v>4</v>
      </c>
      <c r="D3811" s="1">
        <v>41505</v>
      </c>
      <c r="E3811">
        <v>1</v>
      </c>
      <c r="F3811" t="str">
        <f t="shared" si="59"/>
        <v>Both24Kern415051</v>
      </c>
      <c r="G3811" s="23">
        <v>1.7702646</v>
      </c>
      <c r="H3811" s="23">
        <v>8701</v>
      </c>
      <c r="I3811">
        <v>87.5</v>
      </c>
      <c r="J3811">
        <v>2.6640299999999999E-2</v>
      </c>
      <c r="N3811" s="1"/>
    </row>
    <row r="3812" spans="1:14" x14ac:dyDescent="0.25">
      <c r="A3812" t="s">
        <v>52</v>
      </c>
      <c r="B3812">
        <v>24</v>
      </c>
      <c r="C3812" s="1" t="s">
        <v>4</v>
      </c>
      <c r="D3812" s="1">
        <v>41474</v>
      </c>
      <c r="E3812">
        <v>0</v>
      </c>
      <c r="F3812" t="str">
        <f t="shared" si="59"/>
        <v>Both24Kern414740</v>
      </c>
      <c r="G3812" s="23">
        <v>1.6735344000000001</v>
      </c>
      <c r="H3812" s="23">
        <v>8697</v>
      </c>
      <c r="I3812">
        <v>86</v>
      </c>
      <c r="J3812">
        <v>2.5820800000000001E-2</v>
      </c>
      <c r="N3812" s="1"/>
    </row>
    <row r="3813" spans="1:14" x14ac:dyDescent="0.25">
      <c r="A3813" t="s">
        <v>52</v>
      </c>
      <c r="B3813">
        <v>24</v>
      </c>
      <c r="C3813" s="1" t="s">
        <v>4</v>
      </c>
      <c r="D3813" s="1">
        <v>41474</v>
      </c>
      <c r="E3813">
        <v>1</v>
      </c>
      <c r="F3813" t="str">
        <f t="shared" si="59"/>
        <v>Both24Kern414741</v>
      </c>
      <c r="G3813" s="23">
        <v>1.6706147</v>
      </c>
      <c r="H3813" s="23">
        <v>8697</v>
      </c>
      <c r="I3813">
        <v>86</v>
      </c>
      <c r="J3813">
        <v>2.5820800000000001E-2</v>
      </c>
      <c r="N3813" s="1"/>
    </row>
    <row r="3814" spans="1:14" x14ac:dyDescent="0.25">
      <c r="A3814" t="s">
        <v>52</v>
      </c>
      <c r="B3814">
        <v>24</v>
      </c>
      <c r="C3814" s="1" t="s">
        <v>4</v>
      </c>
      <c r="D3814" s="1">
        <v>41453</v>
      </c>
      <c r="E3814">
        <v>0</v>
      </c>
      <c r="F3814" t="str">
        <f t="shared" si="59"/>
        <v>Both24Kern414530</v>
      </c>
      <c r="G3814" s="23">
        <v>1.9743989</v>
      </c>
      <c r="H3814" s="23">
        <v>8706</v>
      </c>
      <c r="I3814">
        <v>89.5</v>
      </c>
      <c r="J3814">
        <v>2.9995899999999999E-2</v>
      </c>
      <c r="N3814" s="1"/>
    </row>
    <row r="3815" spans="1:14" x14ac:dyDescent="0.25">
      <c r="A3815" t="s">
        <v>52</v>
      </c>
      <c r="B3815">
        <v>24</v>
      </c>
      <c r="C3815" s="1" t="s">
        <v>4</v>
      </c>
      <c r="D3815" s="1">
        <v>41453</v>
      </c>
      <c r="E3815">
        <v>1</v>
      </c>
      <c r="F3815" t="str">
        <f t="shared" si="59"/>
        <v>Both24Kern414531</v>
      </c>
      <c r="G3815" s="23">
        <v>2.0096083</v>
      </c>
      <c r="H3815" s="23">
        <v>8706</v>
      </c>
      <c r="I3815">
        <v>89.5</v>
      </c>
      <c r="J3815">
        <v>2.9995899999999999E-2</v>
      </c>
      <c r="N3815" s="1"/>
    </row>
    <row r="3816" spans="1:14" x14ac:dyDescent="0.25">
      <c r="A3816" t="s">
        <v>52</v>
      </c>
      <c r="B3816">
        <v>24</v>
      </c>
      <c r="C3816" s="1" t="s">
        <v>4</v>
      </c>
      <c r="D3816" s="1" t="s">
        <v>36</v>
      </c>
      <c r="E3816">
        <v>0</v>
      </c>
      <c r="F3816" t="str">
        <f t="shared" si="59"/>
        <v>Both24KernAverage Event Day0</v>
      </c>
      <c r="G3816" s="23">
        <v>1.7574746000000001</v>
      </c>
      <c r="H3816" s="23">
        <v>8701.125</v>
      </c>
      <c r="I3816">
        <v>86.449370000000002</v>
      </c>
      <c r="J3816">
        <v>9.7135999999999993E-3</v>
      </c>
      <c r="N3816" s="1"/>
    </row>
    <row r="3817" spans="1:14" x14ac:dyDescent="0.25">
      <c r="A3817" t="s">
        <v>52</v>
      </c>
      <c r="B3817">
        <v>24</v>
      </c>
      <c r="C3817" s="1" t="s">
        <v>4</v>
      </c>
      <c r="D3817" s="1" t="s">
        <v>36</v>
      </c>
      <c r="E3817">
        <v>1</v>
      </c>
      <c r="F3817" t="str">
        <f t="shared" si="59"/>
        <v>Both24KernAverage Event Day1</v>
      </c>
      <c r="G3817" s="23">
        <v>1.7527543999999999</v>
      </c>
      <c r="H3817" s="23">
        <v>8701.125</v>
      </c>
      <c r="I3817">
        <v>86.449370000000002</v>
      </c>
      <c r="J3817">
        <v>9.7135999999999993E-3</v>
      </c>
      <c r="N3817" s="1"/>
    </row>
    <row r="3818" spans="1:14" x14ac:dyDescent="0.25">
      <c r="A3818" t="s">
        <v>52</v>
      </c>
      <c r="B3818">
        <v>24</v>
      </c>
      <c r="C3818" s="1" t="s">
        <v>46</v>
      </c>
      <c r="D3818" s="1">
        <v>41456</v>
      </c>
      <c r="E3818">
        <v>0</v>
      </c>
      <c r="F3818" t="str">
        <f t="shared" si="59"/>
        <v>Both24North Coast and North Bay414560</v>
      </c>
      <c r="G3818" s="23">
        <v>0.90246530999999997</v>
      </c>
      <c r="H3818" s="23">
        <v>5241</v>
      </c>
      <c r="I3818">
        <v>68.094120000000004</v>
      </c>
      <c r="J3818">
        <v>2.90669E-2</v>
      </c>
      <c r="N3818" s="1"/>
    </row>
    <row r="3819" spans="1:14" x14ac:dyDescent="0.25">
      <c r="A3819" t="s">
        <v>52</v>
      </c>
      <c r="B3819">
        <v>24</v>
      </c>
      <c r="C3819" s="1" t="s">
        <v>46</v>
      </c>
      <c r="D3819" s="1">
        <v>41456</v>
      </c>
      <c r="E3819">
        <v>1</v>
      </c>
      <c r="F3819" t="str">
        <f t="shared" si="59"/>
        <v>Both24North Coast and North Bay414561</v>
      </c>
      <c r="G3819" s="23">
        <v>0.93927632000000005</v>
      </c>
      <c r="H3819" s="23">
        <v>5241</v>
      </c>
      <c r="I3819">
        <v>68.094120000000004</v>
      </c>
      <c r="J3819">
        <v>2.90669E-2</v>
      </c>
      <c r="N3819" s="1"/>
    </row>
    <row r="3820" spans="1:14" x14ac:dyDescent="0.25">
      <c r="A3820" t="s">
        <v>52</v>
      </c>
      <c r="B3820">
        <v>24</v>
      </c>
      <c r="C3820" s="1" t="s">
        <v>46</v>
      </c>
      <c r="D3820" s="1">
        <v>41457</v>
      </c>
      <c r="E3820">
        <v>0</v>
      </c>
      <c r="F3820" t="str">
        <f t="shared" si="59"/>
        <v>Both24North Coast and North Bay414570</v>
      </c>
      <c r="G3820" s="23">
        <v>0.77800080999999999</v>
      </c>
      <c r="H3820" s="23">
        <v>5245</v>
      </c>
      <c r="I3820">
        <v>61.576909999999998</v>
      </c>
      <c r="J3820">
        <v>2.3786700000000001E-2</v>
      </c>
      <c r="N3820" s="1"/>
    </row>
    <row r="3821" spans="1:14" x14ac:dyDescent="0.25">
      <c r="A3821" t="s">
        <v>52</v>
      </c>
      <c r="B3821">
        <v>24</v>
      </c>
      <c r="C3821" s="1" t="s">
        <v>46</v>
      </c>
      <c r="D3821" s="1">
        <v>41457</v>
      </c>
      <c r="E3821">
        <v>1</v>
      </c>
      <c r="F3821" t="str">
        <f t="shared" si="59"/>
        <v>Both24North Coast and North Bay414571</v>
      </c>
      <c r="G3821" s="23">
        <v>0.74051062999999995</v>
      </c>
      <c r="H3821" s="23">
        <v>5245</v>
      </c>
      <c r="I3821">
        <v>61.576909999999998</v>
      </c>
      <c r="J3821">
        <v>2.3786700000000001E-2</v>
      </c>
      <c r="N3821" s="1"/>
    </row>
    <row r="3822" spans="1:14" x14ac:dyDescent="0.25">
      <c r="A3822" t="s">
        <v>52</v>
      </c>
      <c r="B3822">
        <v>24</v>
      </c>
      <c r="C3822" s="1" t="s">
        <v>46</v>
      </c>
      <c r="D3822" s="1">
        <v>41432</v>
      </c>
      <c r="E3822">
        <v>0</v>
      </c>
      <c r="F3822" t="str">
        <f t="shared" si="59"/>
        <v>Both24North Coast and North Bay414320</v>
      </c>
      <c r="G3822" s="23">
        <v>0.81508590999999997</v>
      </c>
      <c r="H3822" s="23">
        <v>5129</v>
      </c>
      <c r="I3822">
        <v>64.827309999999997</v>
      </c>
      <c r="J3822">
        <v>2.5935E-2</v>
      </c>
      <c r="N3822" s="1"/>
    </row>
    <row r="3823" spans="1:14" x14ac:dyDescent="0.25">
      <c r="A3823" t="s">
        <v>52</v>
      </c>
      <c r="B3823">
        <v>24</v>
      </c>
      <c r="C3823" s="1" t="s">
        <v>46</v>
      </c>
      <c r="D3823" s="1">
        <v>41432</v>
      </c>
      <c r="E3823">
        <v>1</v>
      </c>
      <c r="F3823" t="str">
        <f t="shared" si="59"/>
        <v>Both24North Coast and North Bay414321</v>
      </c>
      <c r="G3823" s="23">
        <v>0.79579944999999996</v>
      </c>
      <c r="H3823" s="23">
        <v>5129</v>
      </c>
      <c r="I3823">
        <v>64.827309999999997</v>
      </c>
      <c r="J3823">
        <v>2.5935E-2</v>
      </c>
      <c r="N3823" s="1"/>
    </row>
    <row r="3824" spans="1:14" x14ac:dyDescent="0.25">
      <c r="A3824" t="s">
        <v>52</v>
      </c>
      <c r="B3824">
        <v>24</v>
      </c>
      <c r="C3824" s="1" t="s">
        <v>46</v>
      </c>
      <c r="D3824" s="1">
        <v>41526</v>
      </c>
      <c r="E3824">
        <v>0</v>
      </c>
      <c r="F3824" t="str">
        <f t="shared" si="59"/>
        <v>Both24North Coast and North Bay415260</v>
      </c>
      <c r="G3824" s="23">
        <v>0.69063337000000002</v>
      </c>
      <c r="H3824" s="23">
        <v>5291</v>
      </c>
      <c r="I3824">
        <v>59.694609999999997</v>
      </c>
      <c r="J3824">
        <v>2.1181499999999999E-2</v>
      </c>
      <c r="N3824" s="1"/>
    </row>
    <row r="3825" spans="1:14" x14ac:dyDescent="0.25">
      <c r="A3825" t="s">
        <v>52</v>
      </c>
      <c r="B3825">
        <v>24</v>
      </c>
      <c r="C3825" s="1" t="s">
        <v>46</v>
      </c>
      <c r="D3825" s="1">
        <v>41526</v>
      </c>
      <c r="E3825">
        <v>1</v>
      </c>
      <c r="F3825" t="str">
        <f t="shared" si="59"/>
        <v>Both24North Coast and North Bay415261</v>
      </c>
      <c r="G3825" s="23">
        <v>0.68312114000000002</v>
      </c>
      <c r="H3825" s="23">
        <v>5291</v>
      </c>
      <c r="I3825">
        <v>59.694609999999997</v>
      </c>
      <c r="J3825">
        <v>2.1181499999999999E-2</v>
      </c>
      <c r="N3825" s="1"/>
    </row>
    <row r="3826" spans="1:14" x14ac:dyDescent="0.25">
      <c r="A3826" t="s">
        <v>52</v>
      </c>
      <c r="B3826">
        <v>24</v>
      </c>
      <c r="C3826" s="1" t="s">
        <v>46</v>
      </c>
      <c r="D3826" s="1">
        <v>41527</v>
      </c>
      <c r="E3826">
        <v>0</v>
      </c>
      <c r="F3826" t="str">
        <f t="shared" si="59"/>
        <v>Both24North Coast and North Bay415270</v>
      </c>
      <c r="G3826" s="23">
        <v>0.63403167000000005</v>
      </c>
      <c r="H3826" s="23">
        <v>5287</v>
      </c>
      <c r="I3826">
        <v>63.400950000000002</v>
      </c>
      <c r="J3826">
        <v>1.92792E-2</v>
      </c>
      <c r="N3826" s="1"/>
    </row>
    <row r="3827" spans="1:14" x14ac:dyDescent="0.25">
      <c r="A3827" t="s">
        <v>52</v>
      </c>
      <c r="B3827">
        <v>24</v>
      </c>
      <c r="C3827" s="1" t="s">
        <v>46</v>
      </c>
      <c r="D3827" s="1">
        <v>41527</v>
      </c>
      <c r="E3827">
        <v>1</v>
      </c>
      <c r="F3827" t="str">
        <f t="shared" si="59"/>
        <v>Both24North Coast and North Bay415271</v>
      </c>
      <c r="G3827" s="23">
        <v>0.62955172999999998</v>
      </c>
      <c r="H3827" s="23">
        <v>5287</v>
      </c>
      <c r="I3827">
        <v>63.400950000000002</v>
      </c>
      <c r="J3827">
        <v>1.92792E-2</v>
      </c>
      <c r="N3827" s="1"/>
    </row>
    <row r="3828" spans="1:14" x14ac:dyDescent="0.25">
      <c r="A3828" t="s">
        <v>52</v>
      </c>
      <c r="B3828">
        <v>24</v>
      </c>
      <c r="C3828" s="1" t="s">
        <v>46</v>
      </c>
      <c r="D3828" s="1">
        <v>41505</v>
      </c>
      <c r="E3828">
        <v>0</v>
      </c>
      <c r="F3828" t="str">
        <f t="shared" si="59"/>
        <v>Both24North Coast and North Bay415050</v>
      </c>
      <c r="G3828" s="23">
        <v>0.71433089000000005</v>
      </c>
      <c r="H3828" s="23">
        <v>5283</v>
      </c>
      <c r="I3828">
        <v>61.388660000000002</v>
      </c>
      <c r="J3828">
        <v>2.1265800000000001E-2</v>
      </c>
      <c r="N3828" s="1"/>
    </row>
    <row r="3829" spans="1:14" x14ac:dyDescent="0.25">
      <c r="A3829" t="s">
        <v>52</v>
      </c>
      <c r="B3829">
        <v>24</v>
      </c>
      <c r="C3829" s="1" t="s">
        <v>46</v>
      </c>
      <c r="D3829" s="1">
        <v>41505</v>
      </c>
      <c r="E3829">
        <v>1</v>
      </c>
      <c r="F3829" t="str">
        <f t="shared" si="59"/>
        <v>Both24North Coast and North Bay415051</v>
      </c>
      <c r="G3829" s="23">
        <v>0.69799995000000004</v>
      </c>
      <c r="H3829" s="23">
        <v>5283</v>
      </c>
      <c r="I3829">
        <v>61.388660000000002</v>
      </c>
      <c r="J3829">
        <v>2.1265800000000001E-2</v>
      </c>
      <c r="N3829" s="1"/>
    </row>
    <row r="3830" spans="1:14" x14ac:dyDescent="0.25">
      <c r="A3830" t="s">
        <v>52</v>
      </c>
      <c r="B3830">
        <v>24</v>
      </c>
      <c r="C3830" s="1" t="s">
        <v>46</v>
      </c>
      <c r="D3830" s="1">
        <v>41474</v>
      </c>
      <c r="E3830">
        <v>0</v>
      </c>
      <c r="F3830" t="str">
        <f t="shared" si="59"/>
        <v>Both24North Coast and North Bay414740</v>
      </c>
      <c r="G3830" s="23">
        <v>0.69046600999999996</v>
      </c>
      <c r="H3830" s="23">
        <v>5274</v>
      </c>
      <c r="I3830">
        <v>56.696159999999999</v>
      </c>
      <c r="J3830">
        <v>2.0942499999999999E-2</v>
      </c>
      <c r="N3830" s="1"/>
    </row>
    <row r="3831" spans="1:14" x14ac:dyDescent="0.25">
      <c r="A3831" t="s">
        <v>52</v>
      </c>
      <c r="B3831">
        <v>24</v>
      </c>
      <c r="C3831" s="1" t="s">
        <v>46</v>
      </c>
      <c r="D3831" s="1">
        <v>41474</v>
      </c>
      <c r="E3831">
        <v>1</v>
      </c>
      <c r="F3831" t="str">
        <f t="shared" si="59"/>
        <v>Both24North Coast and North Bay414741</v>
      </c>
      <c r="G3831" s="23">
        <v>0.69757738999999996</v>
      </c>
      <c r="H3831" s="23">
        <v>5274</v>
      </c>
      <c r="I3831">
        <v>56.696159999999999</v>
      </c>
      <c r="J3831">
        <v>2.0942499999999999E-2</v>
      </c>
      <c r="N3831" s="1"/>
    </row>
    <row r="3832" spans="1:14" x14ac:dyDescent="0.25">
      <c r="A3832" t="s">
        <v>52</v>
      </c>
      <c r="B3832">
        <v>24</v>
      </c>
      <c r="C3832" s="1" t="s">
        <v>46</v>
      </c>
      <c r="D3832" s="1">
        <v>41453</v>
      </c>
      <c r="E3832">
        <v>0</v>
      </c>
      <c r="F3832" t="str">
        <f t="shared" si="59"/>
        <v>Both24North Coast and North Bay414530</v>
      </c>
      <c r="G3832" s="23">
        <v>1.0586690999999999</v>
      </c>
      <c r="H3832" s="23">
        <v>5232</v>
      </c>
      <c r="I3832">
        <v>75.288250000000005</v>
      </c>
      <c r="J3832">
        <v>3.4886800000000003E-2</v>
      </c>
      <c r="N3832" s="1"/>
    </row>
    <row r="3833" spans="1:14" x14ac:dyDescent="0.25">
      <c r="A3833" t="s">
        <v>52</v>
      </c>
      <c r="B3833">
        <v>24</v>
      </c>
      <c r="C3833" s="1" t="s">
        <v>46</v>
      </c>
      <c r="D3833" s="1">
        <v>41453</v>
      </c>
      <c r="E3833">
        <v>1</v>
      </c>
      <c r="F3833" t="str">
        <f t="shared" si="59"/>
        <v>Both24North Coast and North Bay414531</v>
      </c>
      <c r="G3833" s="23">
        <v>1.1074373</v>
      </c>
      <c r="H3833" s="23">
        <v>5232</v>
      </c>
      <c r="I3833">
        <v>75.288250000000005</v>
      </c>
      <c r="J3833">
        <v>3.4886800000000003E-2</v>
      </c>
      <c r="N3833" s="1"/>
    </row>
    <row r="3834" spans="1:14" x14ac:dyDescent="0.25">
      <c r="A3834" t="s">
        <v>52</v>
      </c>
      <c r="B3834">
        <v>24</v>
      </c>
      <c r="C3834" s="1" t="s">
        <v>46</v>
      </c>
      <c r="D3834" s="1" t="s">
        <v>36</v>
      </c>
      <c r="E3834">
        <v>0</v>
      </c>
      <c r="F3834" t="str">
        <f t="shared" si="59"/>
        <v>Both24North Coast and North BayAverage Event Day0</v>
      </c>
      <c r="G3834" s="23">
        <v>0.78548896999999995</v>
      </c>
      <c r="H3834" s="23">
        <v>5247.75</v>
      </c>
      <c r="I3834">
        <v>63.849359999999997</v>
      </c>
      <c r="J3834">
        <v>9.0054000000000002E-3</v>
      </c>
      <c r="N3834" s="1"/>
    </row>
    <row r="3835" spans="1:14" x14ac:dyDescent="0.25">
      <c r="A3835" t="s">
        <v>52</v>
      </c>
      <c r="B3835">
        <v>24</v>
      </c>
      <c r="C3835" s="1" t="s">
        <v>46</v>
      </c>
      <c r="D3835" s="1" t="s">
        <v>36</v>
      </c>
      <c r="E3835">
        <v>1</v>
      </c>
      <c r="F3835" t="str">
        <f t="shared" si="59"/>
        <v>Both24North Coast and North BayAverage Event Day1</v>
      </c>
      <c r="G3835" s="23">
        <v>0.78590097999999997</v>
      </c>
      <c r="H3835" s="23">
        <v>5247.75</v>
      </c>
      <c r="I3835">
        <v>63.849359999999997</v>
      </c>
      <c r="J3835">
        <v>9.0054000000000002E-3</v>
      </c>
      <c r="N3835" s="1"/>
    </row>
    <row r="3836" spans="1:14" x14ac:dyDescent="0.25">
      <c r="A3836" t="s">
        <v>52</v>
      </c>
      <c r="B3836">
        <v>24</v>
      </c>
      <c r="C3836" s="1" t="s">
        <v>5</v>
      </c>
      <c r="D3836" s="1">
        <v>41456</v>
      </c>
      <c r="E3836">
        <v>0</v>
      </c>
      <c r="F3836" t="str">
        <f t="shared" si="59"/>
        <v>Both24Other414560</v>
      </c>
      <c r="G3836" s="23">
        <v>1.3564756</v>
      </c>
      <c r="H3836" s="23">
        <v>22373</v>
      </c>
      <c r="I3836">
        <v>80.718829999999997</v>
      </c>
      <c r="J3836">
        <v>1.82895E-2</v>
      </c>
      <c r="N3836" s="1"/>
    </row>
    <row r="3837" spans="1:14" x14ac:dyDescent="0.25">
      <c r="A3837" t="s">
        <v>52</v>
      </c>
      <c r="B3837">
        <v>24</v>
      </c>
      <c r="C3837" s="1" t="s">
        <v>5</v>
      </c>
      <c r="D3837" s="1">
        <v>41456</v>
      </c>
      <c r="E3837">
        <v>1</v>
      </c>
      <c r="F3837" t="str">
        <f t="shared" si="59"/>
        <v>Both24Other414561</v>
      </c>
      <c r="G3837" s="23">
        <v>1.4433822000000001</v>
      </c>
      <c r="H3837" s="23">
        <v>22373</v>
      </c>
      <c r="I3837">
        <v>80.718829999999997</v>
      </c>
      <c r="J3837">
        <v>1.82895E-2</v>
      </c>
      <c r="N3837" s="1"/>
    </row>
    <row r="3838" spans="1:14" x14ac:dyDescent="0.25">
      <c r="A3838" t="s">
        <v>52</v>
      </c>
      <c r="B3838">
        <v>24</v>
      </c>
      <c r="C3838" s="1" t="s">
        <v>5</v>
      </c>
      <c r="D3838" s="1">
        <v>41457</v>
      </c>
      <c r="E3838">
        <v>0</v>
      </c>
      <c r="F3838" t="str">
        <f t="shared" si="59"/>
        <v>Both24Other414570</v>
      </c>
      <c r="G3838" s="23">
        <v>1.2456020999999999</v>
      </c>
      <c r="H3838" s="23">
        <v>22392</v>
      </c>
      <c r="I3838">
        <v>77.142769999999999</v>
      </c>
      <c r="J3838">
        <v>1.7043099999999999E-2</v>
      </c>
      <c r="N3838" s="1"/>
    </row>
    <row r="3839" spans="1:14" x14ac:dyDescent="0.25">
      <c r="A3839" t="s">
        <v>52</v>
      </c>
      <c r="B3839">
        <v>24</v>
      </c>
      <c r="C3839" s="1" t="s">
        <v>5</v>
      </c>
      <c r="D3839" s="1">
        <v>41457</v>
      </c>
      <c r="E3839">
        <v>1</v>
      </c>
      <c r="F3839" t="str">
        <f t="shared" si="59"/>
        <v>Both24Other414571</v>
      </c>
      <c r="G3839" s="23">
        <v>1.2855572</v>
      </c>
      <c r="H3839" s="23">
        <v>22392</v>
      </c>
      <c r="I3839">
        <v>77.142769999999999</v>
      </c>
      <c r="J3839">
        <v>1.7043099999999999E-2</v>
      </c>
      <c r="N3839" s="1"/>
    </row>
    <row r="3840" spans="1:14" x14ac:dyDescent="0.25">
      <c r="A3840" t="s">
        <v>52</v>
      </c>
      <c r="B3840">
        <v>24</v>
      </c>
      <c r="C3840" s="1" t="s">
        <v>5</v>
      </c>
      <c r="D3840" s="1">
        <v>41432</v>
      </c>
      <c r="E3840">
        <v>0</v>
      </c>
      <c r="F3840" t="str">
        <f t="shared" si="59"/>
        <v>Both24Other414320</v>
      </c>
      <c r="G3840" s="23">
        <v>1.1914743000000001</v>
      </c>
      <c r="H3840" s="23">
        <v>21460</v>
      </c>
      <c r="I3840">
        <v>77.097719999999995</v>
      </c>
      <c r="J3840">
        <v>1.7061400000000001E-2</v>
      </c>
      <c r="N3840" s="1"/>
    </row>
    <row r="3841" spans="1:14" x14ac:dyDescent="0.25">
      <c r="A3841" t="s">
        <v>52</v>
      </c>
      <c r="B3841">
        <v>24</v>
      </c>
      <c r="C3841" s="1" t="s">
        <v>5</v>
      </c>
      <c r="D3841" s="1">
        <v>41432</v>
      </c>
      <c r="E3841">
        <v>1</v>
      </c>
      <c r="F3841" t="str">
        <f t="shared" si="59"/>
        <v>Both24Other414321</v>
      </c>
      <c r="G3841" s="23">
        <v>1.2251867999999999</v>
      </c>
      <c r="H3841" s="23">
        <v>21460</v>
      </c>
      <c r="I3841">
        <v>77.097719999999995</v>
      </c>
      <c r="J3841">
        <v>1.7061400000000001E-2</v>
      </c>
      <c r="N3841" s="1"/>
    </row>
    <row r="3842" spans="1:14" x14ac:dyDescent="0.25">
      <c r="A3842" t="s">
        <v>52</v>
      </c>
      <c r="B3842">
        <v>24</v>
      </c>
      <c r="C3842" s="1" t="s">
        <v>5</v>
      </c>
      <c r="D3842" s="1">
        <v>41526</v>
      </c>
      <c r="E3842">
        <v>0</v>
      </c>
      <c r="F3842" t="str">
        <f t="shared" si="59"/>
        <v>Both24Other415260</v>
      </c>
      <c r="G3842" s="23">
        <v>0.93902792000000002</v>
      </c>
      <c r="H3842" s="23">
        <v>22818</v>
      </c>
      <c r="I3842">
        <v>72.905100000000004</v>
      </c>
      <c r="J3842">
        <v>1.27721E-2</v>
      </c>
      <c r="N3842" s="1"/>
    </row>
    <row r="3843" spans="1:14" x14ac:dyDescent="0.25">
      <c r="A3843" t="s">
        <v>52</v>
      </c>
      <c r="B3843">
        <v>24</v>
      </c>
      <c r="C3843" s="1" t="s">
        <v>5</v>
      </c>
      <c r="D3843" s="1">
        <v>41526</v>
      </c>
      <c r="E3843">
        <v>1</v>
      </c>
      <c r="F3843" t="str">
        <f t="shared" ref="F3843:F3906" si="60">CONCATENATE(A3843,B3843,C3843,D3843,E3843)</f>
        <v>Both24Other415261</v>
      </c>
      <c r="G3843" s="23">
        <v>0.95023047999999999</v>
      </c>
      <c r="H3843">
        <v>22818</v>
      </c>
      <c r="I3843">
        <v>72.905100000000004</v>
      </c>
      <c r="J3843">
        <v>1.27721E-2</v>
      </c>
      <c r="N3843" s="1"/>
    </row>
    <row r="3844" spans="1:14" x14ac:dyDescent="0.25">
      <c r="A3844" t="s">
        <v>52</v>
      </c>
      <c r="B3844">
        <v>24</v>
      </c>
      <c r="C3844" s="1" t="s">
        <v>5</v>
      </c>
      <c r="D3844" s="1">
        <v>41527</v>
      </c>
      <c r="E3844">
        <v>0</v>
      </c>
      <c r="F3844" t="str">
        <f t="shared" si="60"/>
        <v>Both24Other415270</v>
      </c>
      <c r="G3844" s="23">
        <v>0.79598405000000005</v>
      </c>
      <c r="H3844">
        <v>22817</v>
      </c>
      <c r="I3844">
        <v>66.182270000000003</v>
      </c>
      <c r="J3844">
        <v>1.0626099999999999E-2</v>
      </c>
      <c r="N3844" s="1"/>
    </row>
    <row r="3845" spans="1:14" x14ac:dyDescent="0.25">
      <c r="A3845" t="s">
        <v>52</v>
      </c>
      <c r="B3845">
        <v>24</v>
      </c>
      <c r="C3845" s="1" t="s">
        <v>5</v>
      </c>
      <c r="D3845" s="1">
        <v>41527</v>
      </c>
      <c r="E3845">
        <v>1</v>
      </c>
      <c r="F3845" t="str">
        <f t="shared" si="60"/>
        <v>Both24Other415271</v>
      </c>
      <c r="G3845" s="23">
        <v>0.78659349000000001</v>
      </c>
      <c r="H3845">
        <v>22817</v>
      </c>
      <c r="I3845">
        <v>66.182270000000003</v>
      </c>
      <c r="J3845">
        <v>1.0626099999999999E-2</v>
      </c>
      <c r="N3845" s="1"/>
    </row>
    <row r="3846" spans="1:14" x14ac:dyDescent="0.25">
      <c r="A3846" t="s">
        <v>52</v>
      </c>
      <c r="B3846">
        <v>24</v>
      </c>
      <c r="C3846" s="1" t="s">
        <v>5</v>
      </c>
      <c r="D3846" s="1">
        <v>41505</v>
      </c>
      <c r="E3846">
        <v>0</v>
      </c>
      <c r="F3846" t="str">
        <f t="shared" si="60"/>
        <v>Both24Other415050</v>
      </c>
      <c r="G3846" s="23">
        <v>1.1005933000000001</v>
      </c>
      <c r="H3846">
        <v>22846</v>
      </c>
      <c r="I3846">
        <v>74.732280000000003</v>
      </c>
      <c r="J3846">
        <v>1.4984000000000001E-2</v>
      </c>
      <c r="N3846" s="1"/>
    </row>
    <row r="3847" spans="1:14" x14ac:dyDescent="0.25">
      <c r="A3847" t="s">
        <v>52</v>
      </c>
      <c r="B3847">
        <v>24</v>
      </c>
      <c r="C3847" s="1" t="s">
        <v>5</v>
      </c>
      <c r="D3847" s="1">
        <v>41505</v>
      </c>
      <c r="E3847">
        <v>1</v>
      </c>
      <c r="F3847" t="str">
        <f t="shared" si="60"/>
        <v>Both24Other415051</v>
      </c>
      <c r="G3847" s="23">
        <v>1.1176587</v>
      </c>
      <c r="H3847">
        <v>22846</v>
      </c>
      <c r="I3847">
        <v>74.732280000000003</v>
      </c>
      <c r="J3847">
        <v>1.4984000000000001E-2</v>
      </c>
      <c r="N3847" s="1"/>
    </row>
    <row r="3848" spans="1:14" x14ac:dyDescent="0.25">
      <c r="A3848" t="s">
        <v>52</v>
      </c>
      <c r="B3848">
        <v>24</v>
      </c>
      <c r="C3848" s="1" t="s">
        <v>5</v>
      </c>
      <c r="D3848" s="1">
        <v>41474</v>
      </c>
      <c r="E3848">
        <v>0</v>
      </c>
      <c r="F3848" t="str">
        <f t="shared" si="60"/>
        <v>Both24Other414740</v>
      </c>
      <c r="G3848" s="23">
        <v>1.0208223999999999</v>
      </c>
      <c r="H3848">
        <v>22721</v>
      </c>
      <c r="I3848">
        <v>71.514200000000002</v>
      </c>
      <c r="J3848">
        <v>1.3753400000000001E-2</v>
      </c>
      <c r="N3848" s="1"/>
    </row>
    <row r="3849" spans="1:14" x14ac:dyDescent="0.25">
      <c r="A3849" t="s">
        <v>52</v>
      </c>
      <c r="B3849">
        <v>24</v>
      </c>
      <c r="C3849" s="1" t="s">
        <v>5</v>
      </c>
      <c r="D3849" s="1">
        <v>41474</v>
      </c>
      <c r="E3849">
        <v>1</v>
      </c>
      <c r="F3849" t="str">
        <f t="shared" si="60"/>
        <v>Both24Other414741</v>
      </c>
      <c r="G3849" s="23">
        <v>1.0169527</v>
      </c>
      <c r="H3849">
        <v>22721</v>
      </c>
      <c r="I3849">
        <v>71.514200000000002</v>
      </c>
      <c r="J3849">
        <v>1.3753400000000001E-2</v>
      </c>
      <c r="N3849" s="1"/>
    </row>
    <row r="3850" spans="1:14" x14ac:dyDescent="0.25">
      <c r="A3850" t="s">
        <v>52</v>
      </c>
      <c r="B3850">
        <v>24</v>
      </c>
      <c r="C3850" s="1" t="s">
        <v>5</v>
      </c>
      <c r="D3850" s="1">
        <v>41453</v>
      </c>
      <c r="E3850">
        <v>0</v>
      </c>
      <c r="F3850" t="str">
        <f t="shared" si="60"/>
        <v>Both24Other414530</v>
      </c>
      <c r="G3850" s="23">
        <v>1.3315836000000001</v>
      </c>
      <c r="H3850">
        <v>22332</v>
      </c>
      <c r="I3850">
        <v>79.263660000000002</v>
      </c>
      <c r="J3850">
        <v>1.8384299999999999E-2</v>
      </c>
      <c r="N3850" s="1"/>
    </row>
    <row r="3851" spans="1:14" x14ac:dyDescent="0.25">
      <c r="A3851" t="s">
        <v>52</v>
      </c>
      <c r="B3851">
        <v>24</v>
      </c>
      <c r="C3851" s="1" t="s">
        <v>5</v>
      </c>
      <c r="D3851" s="1">
        <v>41453</v>
      </c>
      <c r="E3851">
        <v>1</v>
      </c>
      <c r="F3851" t="str">
        <f t="shared" si="60"/>
        <v>Both24Other414531</v>
      </c>
      <c r="G3851" s="23">
        <v>1.4011020999999999</v>
      </c>
      <c r="H3851">
        <v>22332</v>
      </c>
      <c r="I3851">
        <v>79.263660000000002</v>
      </c>
      <c r="J3851">
        <v>1.8384299999999999E-2</v>
      </c>
      <c r="N3851" s="1"/>
    </row>
    <row r="3852" spans="1:14" x14ac:dyDescent="0.25">
      <c r="A3852" t="s">
        <v>52</v>
      </c>
      <c r="B3852">
        <v>24</v>
      </c>
      <c r="C3852" s="1" t="s">
        <v>5</v>
      </c>
      <c r="D3852" s="1" t="s">
        <v>36</v>
      </c>
      <c r="E3852">
        <v>0</v>
      </c>
      <c r="F3852" t="str">
        <f t="shared" si="60"/>
        <v>Both24OtherAverage Event Day0</v>
      </c>
      <c r="G3852" s="23">
        <v>1.1235117999999999</v>
      </c>
      <c r="H3852">
        <v>22469.88</v>
      </c>
      <c r="I3852">
        <v>74.90213</v>
      </c>
      <c r="J3852">
        <v>5.5887999999999997E-3</v>
      </c>
      <c r="N3852" s="1"/>
    </row>
    <row r="3853" spans="1:14" x14ac:dyDescent="0.25">
      <c r="A3853" t="s">
        <v>52</v>
      </c>
      <c r="B3853">
        <v>24</v>
      </c>
      <c r="C3853" s="1" t="s">
        <v>5</v>
      </c>
      <c r="D3853" s="1" t="s">
        <v>36</v>
      </c>
      <c r="E3853">
        <v>1</v>
      </c>
      <c r="F3853" t="str">
        <f t="shared" si="60"/>
        <v>Both24OtherAverage Event Day1</v>
      </c>
      <c r="G3853" s="23">
        <v>1.1512302000000001</v>
      </c>
      <c r="H3853">
        <v>22469.88</v>
      </c>
      <c r="I3853">
        <v>74.90213</v>
      </c>
      <c r="J3853">
        <v>5.5887999999999997E-3</v>
      </c>
      <c r="N3853" s="1"/>
    </row>
    <row r="3854" spans="1:14" x14ac:dyDescent="0.25">
      <c r="A3854" t="s">
        <v>52</v>
      </c>
      <c r="B3854">
        <v>24</v>
      </c>
      <c r="C3854" s="1" t="s">
        <v>6</v>
      </c>
      <c r="D3854" s="1">
        <v>41456</v>
      </c>
      <c r="E3854">
        <v>0</v>
      </c>
      <c r="F3854" t="str">
        <f t="shared" si="60"/>
        <v>Both24Sierra414560</v>
      </c>
      <c r="G3854" s="23">
        <v>1.7878399</v>
      </c>
      <c r="H3854">
        <v>9739</v>
      </c>
      <c r="I3854">
        <v>81.014930000000007</v>
      </c>
      <c r="J3854">
        <v>3.41686E-2</v>
      </c>
      <c r="N3854" s="1"/>
    </row>
    <row r="3855" spans="1:14" x14ac:dyDescent="0.25">
      <c r="A3855" t="s">
        <v>52</v>
      </c>
      <c r="B3855">
        <v>24</v>
      </c>
      <c r="C3855" s="1" t="s">
        <v>6</v>
      </c>
      <c r="D3855" s="1">
        <v>41456</v>
      </c>
      <c r="E3855">
        <v>1</v>
      </c>
      <c r="F3855" t="str">
        <f t="shared" si="60"/>
        <v>Both24Sierra414561</v>
      </c>
      <c r="G3855" s="23">
        <v>1.9075194</v>
      </c>
      <c r="H3855">
        <v>9739</v>
      </c>
      <c r="I3855">
        <v>81.014930000000007</v>
      </c>
      <c r="J3855">
        <v>3.41686E-2</v>
      </c>
      <c r="N3855" s="1"/>
    </row>
    <row r="3856" spans="1:14" x14ac:dyDescent="0.25">
      <c r="A3856" t="s">
        <v>52</v>
      </c>
      <c r="B3856">
        <v>24</v>
      </c>
      <c r="C3856" s="1" t="s">
        <v>6</v>
      </c>
      <c r="D3856" s="1">
        <v>41457</v>
      </c>
      <c r="E3856">
        <v>0</v>
      </c>
      <c r="F3856" t="str">
        <f t="shared" si="60"/>
        <v>Both24Sierra414570</v>
      </c>
      <c r="G3856" s="23">
        <v>1.6030413999999999</v>
      </c>
      <c r="H3856">
        <v>9738</v>
      </c>
      <c r="I3856">
        <v>78.262630000000001</v>
      </c>
      <c r="J3856">
        <v>3.0259100000000001E-2</v>
      </c>
      <c r="N3856" s="1"/>
    </row>
    <row r="3857" spans="1:14" x14ac:dyDescent="0.25">
      <c r="A3857" t="s">
        <v>52</v>
      </c>
      <c r="B3857">
        <v>24</v>
      </c>
      <c r="C3857" s="1" t="s">
        <v>6</v>
      </c>
      <c r="D3857" s="1">
        <v>41457</v>
      </c>
      <c r="E3857">
        <v>1</v>
      </c>
      <c r="F3857" t="str">
        <f t="shared" si="60"/>
        <v>Both24Sierra414571</v>
      </c>
      <c r="G3857" s="23">
        <v>1.6893364</v>
      </c>
      <c r="H3857">
        <v>9738</v>
      </c>
      <c r="I3857">
        <v>78.262630000000001</v>
      </c>
      <c r="J3857">
        <v>3.0259100000000001E-2</v>
      </c>
      <c r="N3857" s="1"/>
    </row>
    <row r="3858" spans="1:14" x14ac:dyDescent="0.25">
      <c r="A3858" t="s">
        <v>52</v>
      </c>
      <c r="B3858">
        <v>24</v>
      </c>
      <c r="C3858" s="1" t="s">
        <v>6</v>
      </c>
      <c r="D3858" s="1">
        <v>41432</v>
      </c>
      <c r="E3858">
        <v>0</v>
      </c>
      <c r="F3858" t="str">
        <f t="shared" si="60"/>
        <v>Both24Sierra414320</v>
      </c>
      <c r="G3858" s="23">
        <v>1.3967189</v>
      </c>
      <c r="H3858">
        <v>9602</v>
      </c>
      <c r="I3858">
        <v>74.259280000000004</v>
      </c>
      <c r="J3858">
        <v>2.8388900000000002E-2</v>
      </c>
      <c r="N3858" s="1"/>
    </row>
    <row r="3859" spans="1:14" x14ac:dyDescent="0.25">
      <c r="A3859" t="s">
        <v>52</v>
      </c>
      <c r="B3859">
        <v>24</v>
      </c>
      <c r="C3859" s="1" t="s">
        <v>6</v>
      </c>
      <c r="D3859" s="1">
        <v>41432</v>
      </c>
      <c r="E3859">
        <v>1</v>
      </c>
      <c r="F3859" t="str">
        <f t="shared" si="60"/>
        <v>Both24Sierra414321</v>
      </c>
      <c r="G3859" s="23">
        <v>1.3797359</v>
      </c>
      <c r="H3859">
        <v>9602</v>
      </c>
      <c r="I3859">
        <v>74.259280000000004</v>
      </c>
      <c r="J3859">
        <v>2.8388900000000002E-2</v>
      </c>
      <c r="N3859" s="1"/>
    </row>
    <row r="3860" spans="1:14" x14ac:dyDescent="0.25">
      <c r="A3860" t="s">
        <v>52</v>
      </c>
      <c r="B3860">
        <v>24</v>
      </c>
      <c r="C3860" s="1" t="s">
        <v>6</v>
      </c>
      <c r="D3860" s="1">
        <v>41526</v>
      </c>
      <c r="E3860">
        <v>0</v>
      </c>
      <c r="F3860" t="str">
        <f t="shared" si="60"/>
        <v>Both24Sierra415260</v>
      </c>
      <c r="G3860" s="23">
        <v>1.1270708</v>
      </c>
      <c r="H3860">
        <v>9730</v>
      </c>
      <c r="I3860">
        <v>70.52467</v>
      </c>
      <c r="J3860">
        <v>2.2674900000000001E-2</v>
      </c>
      <c r="N3860" s="1"/>
    </row>
    <row r="3861" spans="1:14" x14ac:dyDescent="0.25">
      <c r="A3861" t="s">
        <v>52</v>
      </c>
      <c r="B3861">
        <v>24</v>
      </c>
      <c r="C3861" s="1" t="s">
        <v>6</v>
      </c>
      <c r="D3861" s="1">
        <v>41526</v>
      </c>
      <c r="E3861">
        <v>1</v>
      </c>
      <c r="F3861" t="str">
        <f t="shared" si="60"/>
        <v>Both24Sierra415261</v>
      </c>
      <c r="G3861" s="23">
        <v>1.1258855999999999</v>
      </c>
      <c r="H3861">
        <v>9730</v>
      </c>
      <c r="I3861">
        <v>70.52467</v>
      </c>
      <c r="J3861">
        <v>2.2674900000000001E-2</v>
      </c>
      <c r="N3861" s="1"/>
    </row>
    <row r="3862" spans="1:14" x14ac:dyDescent="0.25">
      <c r="A3862" t="s">
        <v>52</v>
      </c>
      <c r="B3862">
        <v>24</v>
      </c>
      <c r="C3862" s="1" t="s">
        <v>6</v>
      </c>
      <c r="D3862" s="1">
        <v>41527</v>
      </c>
      <c r="E3862">
        <v>0</v>
      </c>
      <c r="F3862" t="str">
        <f t="shared" si="60"/>
        <v>Both24Sierra415270</v>
      </c>
      <c r="G3862" s="23">
        <v>0.87270466999999996</v>
      </c>
      <c r="H3862">
        <v>9724</v>
      </c>
      <c r="I3862">
        <v>65.602419999999995</v>
      </c>
      <c r="J3862">
        <v>1.6902400000000001E-2</v>
      </c>
      <c r="N3862" s="1"/>
    </row>
    <row r="3863" spans="1:14" x14ac:dyDescent="0.25">
      <c r="A3863" t="s">
        <v>52</v>
      </c>
      <c r="B3863">
        <v>24</v>
      </c>
      <c r="C3863" s="1" t="s">
        <v>6</v>
      </c>
      <c r="D3863" s="1">
        <v>41527</v>
      </c>
      <c r="E3863">
        <v>1</v>
      </c>
      <c r="F3863" t="str">
        <f t="shared" si="60"/>
        <v>Both24Sierra415271</v>
      </c>
      <c r="G3863" s="23">
        <v>0.82543067999999997</v>
      </c>
      <c r="H3863">
        <v>9724</v>
      </c>
      <c r="I3863">
        <v>65.602419999999995</v>
      </c>
      <c r="J3863">
        <v>1.6902400000000001E-2</v>
      </c>
      <c r="N3863" s="1"/>
    </row>
    <row r="3864" spans="1:14" x14ac:dyDescent="0.25">
      <c r="A3864" t="s">
        <v>52</v>
      </c>
      <c r="B3864">
        <v>24</v>
      </c>
      <c r="C3864" s="1" t="s">
        <v>6</v>
      </c>
      <c r="D3864" s="1">
        <v>41505</v>
      </c>
      <c r="E3864">
        <v>0</v>
      </c>
      <c r="F3864" t="str">
        <f t="shared" si="60"/>
        <v>Both24Sierra415050</v>
      </c>
      <c r="G3864" s="23">
        <v>1.3385742</v>
      </c>
      <c r="H3864">
        <v>9730</v>
      </c>
      <c r="I3864">
        <v>77.140510000000006</v>
      </c>
      <c r="J3864">
        <v>2.6433700000000001E-2</v>
      </c>
      <c r="N3864" s="1"/>
    </row>
    <row r="3865" spans="1:14" x14ac:dyDescent="0.25">
      <c r="A3865" t="s">
        <v>52</v>
      </c>
      <c r="B3865">
        <v>24</v>
      </c>
      <c r="C3865" s="1" t="s">
        <v>6</v>
      </c>
      <c r="D3865" s="1">
        <v>41505</v>
      </c>
      <c r="E3865">
        <v>1</v>
      </c>
      <c r="F3865" t="str">
        <f t="shared" si="60"/>
        <v>Both24Sierra415051</v>
      </c>
      <c r="G3865" s="23">
        <v>1.3776469</v>
      </c>
      <c r="H3865">
        <v>9730</v>
      </c>
      <c r="I3865">
        <v>77.140510000000006</v>
      </c>
      <c r="J3865">
        <v>2.6433700000000001E-2</v>
      </c>
      <c r="N3865" s="1"/>
    </row>
    <row r="3866" spans="1:14" x14ac:dyDescent="0.25">
      <c r="A3866" t="s">
        <v>52</v>
      </c>
      <c r="B3866">
        <v>24</v>
      </c>
      <c r="C3866" s="1" t="s">
        <v>6</v>
      </c>
      <c r="D3866" s="1">
        <v>41474</v>
      </c>
      <c r="E3866">
        <v>0</v>
      </c>
      <c r="F3866" t="str">
        <f t="shared" si="60"/>
        <v>Both24Sierra414740</v>
      </c>
      <c r="G3866" s="23">
        <v>1.3018753000000001</v>
      </c>
      <c r="H3866">
        <v>9734</v>
      </c>
      <c r="I3866">
        <v>71.298439999999999</v>
      </c>
      <c r="J3866">
        <v>2.5943000000000001E-2</v>
      </c>
      <c r="N3866" s="1"/>
    </row>
    <row r="3867" spans="1:14" x14ac:dyDescent="0.25">
      <c r="A3867" t="s">
        <v>52</v>
      </c>
      <c r="B3867">
        <v>24</v>
      </c>
      <c r="C3867" s="1" t="s">
        <v>6</v>
      </c>
      <c r="D3867" s="1">
        <v>41474</v>
      </c>
      <c r="E3867">
        <v>1</v>
      </c>
      <c r="F3867" t="str">
        <f t="shared" si="60"/>
        <v>Both24Sierra414741</v>
      </c>
      <c r="G3867" s="23">
        <v>1.2991391999999999</v>
      </c>
      <c r="H3867">
        <v>9734</v>
      </c>
      <c r="I3867">
        <v>71.298439999999999</v>
      </c>
      <c r="J3867">
        <v>2.5943000000000001E-2</v>
      </c>
      <c r="N3867" s="1"/>
    </row>
    <row r="3868" spans="1:14" x14ac:dyDescent="0.25">
      <c r="A3868" t="s">
        <v>52</v>
      </c>
      <c r="B3868">
        <v>24</v>
      </c>
      <c r="C3868" s="1" t="s">
        <v>6</v>
      </c>
      <c r="D3868" s="1">
        <v>41453</v>
      </c>
      <c r="E3868">
        <v>0</v>
      </c>
      <c r="F3868" t="str">
        <f t="shared" si="60"/>
        <v>Both24Sierra414530</v>
      </c>
      <c r="G3868" s="23">
        <v>1.5308284000000001</v>
      </c>
      <c r="H3868">
        <v>9746</v>
      </c>
      <c r="I3868">
        <v>75.210620000000006</v>
      </c>
      <c r="J3868">
        <v>3.1353100000000002E-2</v>
      </c>
      <c r="N3868" s="1"/>
    </row>
    <row r="3869" spans="1:14" x14ac:dyDescent="0.25">
      <c r="A3869" t="s">
        <v>52</v>
      </c>
      <c r="B3869">
        <v>24</v>
      </c>
      <c r="C3869" s="1" t="s">
        <v>6</v>
      </c>
      <c r="D3869" s="1">
        <v>41453</v>
      </c>
      <c r="E3869">
        <v>1</v>
      </c>
      <c r="F3869" t="str">
        <f t="shared" si="60"/>
        <v>Both24Sierra414531</v>
      </c>
      <c r="G3869" s="23">
        <v>1.5837068000000001</v>
      </c>
      <c r="H3869">
        <v>9746</v>
      </c>
      <c r="I3869">
        <v>75.210620000000006</v>
      </c>
      <c r="J3869">
        <v>3.1353100000000002E-2</v>
      </c>
      <c r="N3869" s="1"/>
    </row>
    <row r="3870" spans="1:14" x14ac:dyDescent="0.25">
      <c r="A3870" t="s">
        <v>52</v>
      </c>
      <c r="B3870">
        <v>24</v>
      </c>
      <c r="C3870" s="1" t="s">
        <v>6</v>
      </c>
      <c r="D3870" s="1" t="s">
        <v>36</v>
      </c>
      <c r="E3870">
        <v>0</v>
      </c>
      <c r="F3870" t="str">
        <f t="shared" si="60"/>
        <v>Both24SierraAverage Event Day0</v>
      </c>
      <c r="G3870" s="23">
        <v>1.3710803</v>
      </c>
      <c r="H3870">
        <v>9717.875</v>
      </c>
      <c r="I3870">
        <v>74.174930000000003</v>
      </c>
      <c r="J3870">
        <v>9.9538999999999999E-3</v>
      </c>
      <c r="N3870" s="1"/>
    </row>
    <row r="3871" spans="1:14" x14ac:dyDescent="0.25">
      <c r="A3871" t="s">
        <v>52</v>
      </c>
      <c r="B3871">
        <v>24</v>
      </c>
      <c r="C3871" s="1" t="s">
        <v>6</v>
      </c>
      <c r="D3871" s="1" t="s">
        <v>36</v>
      </c>
      <c r="E3871">
        <v>1</v>
      </c>
      <c r="F3871" t="str">
        <f t="shared" si="60"/>
        <v>Both24SierraAverage Event Day1</v>
      </c>
      <c r="G3871" s="23">
        <v>1.3990788999999999</v>
      </c>
      <c r="H3871">
        <v>9717.875</v>
      </c>
      <c r="I3871">
        <v>74.174930000000003</v>
      </c>
      <c r="J3871">
        <v>9.9538999999999999E-3</v>
      </c>
      <c r="N3871" s="1"/>
    </row>
    <row r="3872" spans="1:14" x14ac:dyDescent="0.25">
      <c r="A3872" t="s">
        <v>52</v>
      </c>
      <c r="B3872">
        <v>24</v>
      </c>
      <c r="C3872" s="1" t="s">
        <v>7</v>
      </c>
      <c r="D3872" s="1">
        <v>41456</v>
      </c>
      <c r="E3872">
        <v>0</v>
      </c>
      <c r="F3872" t="str">
        <f t="shared" si="60"/>
        <v>Both24Stockton414560</v>
      </c>
      <c r="G3872" s="23">
        <v>1.7184999000000001</v>
      </c>
      <c r="H3872">
        <v>9283</v>
      </c>
      <c r="I3872">
        <v>86.148870000000002</v>
      </c>
      <c r="J3872">
        <v>3.2591599999999998E-2</v>
      </c>
      <c r="N3872" s="1"/>
    </row>
    <row r="3873" spans="1:14" x14ac:dyDescent="0.25">
      <c r="A3873" t="s">
        <v>52</v>
      </c>
      <c r="B3873">
        <v>24</v>
      </c>
      <c r="C3873" s="1" t="s">
        <v>7</v>
      </c>
      <c r="D3873" s="1">
        <v>41456</v>
      </c>
      <c r="E3873">
        <v>1</v>
      </c>
      <c r="F3873" t="str">
        <f t="shared" si="60"/>
        <v>Both24Stockton414561</v>
      </c>
      <c r="G3873" s="23">
        <v>1.8040719999999999</v>
      </c>
      <c r="H3873">
        <v>9283</v>
      </c>
      <c r="I3873">
        <v>86.148870000000002</v>
      </c>
      <c r="J3873">
        <v>3.2591599999999998E-2</v>
      </c>
      <c r="N3873" s="1"/>
    </row>
    <row r="3874" spans="1:14" x14ac:dyDescent="0.25">
      <c r="A3874" t="s">
        <v>52</v>
      </c>
      <c r="B3874">
        <v>24</v>
      </c>
      <c r="C3874" s="1" t="s">
        <v>7</v>
      </c>
      <c r="D3874" s="1">
        <v>41457</v>
      </c>
      <c r="E3874">
        <v>0</v>
      </c>
      <c r="F3874" t="str">
        <f t="shared" si="60"/>
        <v>Both24Stockton414570</v>
      </c>
      <c r="G3874" s="23">
        <v>1.5751895</v>
      </c>
      <c r="H3874">
        <v>9279</v>
      </c>
      <c r="I3874">
        <v>76.751670000000004</v>
      </c>
      <c r="J3874">
        <v>3.0428500000000001E-2</v>
      </c>
      <c r="N3874" s="1"/>
    </row>
    <row r="3875" spans="1:14" x14ac:dyDescent="0.25">
      <c r="A3875" t="s">
        <v>52</v>
      </c>
      <c r="B3875">
        <v>24</v>
      </c>
      <c r="C3875" s="1" t="s">
        <v>7</v>
      </c>
      <c r="D3875" s="1">
        <v>41457</v>
      </c>
      <c r="E3875">
        <v>1</v>
      </c>
      <c r="F3875" t="str">
        <f t="shared" si="60"/>
        <v>Both24Stockton414571</v>
      </c>
      <c r="G3875" s="23">
        <v>1.6189415</v>
      </c>
      <c r="H3875">
        <v>9279</v>
      </c>
      <c r="I3875">
        <v>76.751670000000004</v>
      </c>
      <c r="J3875">
        <v>3.0428500000000001E-2</v>
      </c>
      <c r="N3875" s="1"/>
    </row>
    <row r="3876" spans="1:14" x14ac:dyDescent="0.25">
      <c r="A3876" t="s">
        <v>52</v>
      </c>
      <c r="B3876">
        <v>24</v>
      </c>
      <c r="C3876" s="1" t="s">
        <v>7</v>
      </c>
      <c r="D3876" s="1">
        <v>41432</v>
      </c>
      <c r="E3876">
        <v>0</v>
      </c>
      <c r="F3876" t="str">
        <f t="shared" si="60"/>
        <v>Both24Stockton414320</v>
      </c>
      <c r="G3876" s="23">
        <v>1.4207836</v>
      </c>
      <c r="H3876">
        <v>9238</v>
      </c>
      <c r="I3876">
        <v>82.517769999999999</v>
      </c>
      <c r="J3876">
        <v>2.9770499999999998E-2</v>
      </c>
      <c r="N3876" s="1"/>
    </row>
    <row r="3877" spans="1:14" x14ac:dyDescent="0.25">
      <c r="A3877" t="s">
        <v>52</v>
      </c>
      <c r="B3877">
        <v>24</v>
      </c>
      <c r="C3877" s="1" t="s">
        <v>7</v>
      </c>
      <c r="D3877" s="1">
        <v>41432</v>
      </c>
      <c r="E3877">
        <v>1</v>
      </c>
      <c r="F3877" t="str">
        <f t="shared" si="60"/>
        <v>Both24Stockton414321</v>
      </c>
      <c r="G3877" s="23">
        <v>1.4362182999999999</v>
      </c>
      <c r="H3877">
        <v>9238</v>
      </c>
      <c r="I3877">
        <v>82.517769999999999</v>
      </c>
      <c r="J3877">
        <v>2.9770499999999998E-2</v>
      </c>
      <c r="N3877" s="1"/>
    </row>
    <row r="3878" spans="1:14" x14ac:dyDescent="0.25">
      <c r="A3878" t="s">
        <v>52</v>
      </c>
      <c r="B3878">
        <v>24</v>
      </c>
      <c r="C3878" s="1" t="s">
        <v>7</v>
      </c>
      <c r="D3878" s="1">
        <v>41526</v>
      </c>
      <c r="E3878">
        <v>0</v>
      </c>
      <c r="F3878" t="str">
        <f t="shared" si="60"/>
        <v>Both24Stockton415260</v>
      </c>
      <c r="G3878" s="23">
        <v>1.0917916000000001</v>
      </c>
      <c r="H3878">
        <v>9251</v>
      </c>
      <c r="I3878">
        <v>78.096100000000007</v>
      </c>
      <c r="J3878">
        <v>2.3352899999999999E-2</v>
      </c>
      <c r="N3878" s="1"/>
    </row>
    <row r="3879" spans="1:14" x14ac:dyDescent="0.25">
      <c r="A3879" t="s">
        <v>52</v>
      </c>
      <c r="B3879">
        <v>24</v>
      </c>
      <c r="C3879" s="1" t="s">
        <v>7</v>
      </c>
      <c r="D3879" s="1">
        <v>41526</v>
      </c>
      <c r="E3879">
        <v>1</v>
      </c>
      <c r="F3879" t="str">
        <f t="shared" si="60"/>
        <v>Both24Stockton415261</v>
      </c>
      <c r="G3879" s="23">
        <v>1.1410963999999999</v>
      </c>
      <c r="H3879">
        <v>9251</v>
      </c>
      <c r="I3879">
        <v>78.096100000000007</v>
      </c>
      <c r="J3879">
        <v>2.3352899999999999E-2</v>
      </c>
      <c r="N3879" s="1"/>
    </row>
    <row r="3880" spans="1:14" x14ac:dyDescent="0.25">
      <c r="A3880" t="s">
        <v>52</v>
      </c>
      <c r="B3880">
        <v>24</v>
      </c>
      <c r="C3880" s="1" t="s">
        <v>7</v>
      </c>
      <c r="D3880" s="1">
        <v>41527</v>
      </c>
      <c r="E3880">
        <v>0</v>
      </c>
      <c r="F3880" t="str">
        <f t="shared" si="60"/>
        <v>Both24Stockton415270</v>
      </c>
      <c r="G3880" s="23">
        <v>0.82674309999999995</v>
      </c>
      <c r="H3880">
        <v>9250</v>
      </c>
      <c r="I3880">
        <v>65.999889999999994</v>
      </c>
      <c r="J3880">
        <v>1.73641E-2</v>
      </c>
      <c r="N3880" s="1"/>
    </row>
    <row r="3881" spans="1:14" x14ac:dyDescent="0.25">
      <c r="A3881" t="s">
        <v>52</v>
      </c>
      <c r="B3881">
        <v>24</v>
      </c>
      <c r="C3881" s="1" t="s">
        <v>7</v>
      </c>
      <c r="D3881" s="1">
        <v>41527</v>
      </c>
      <c r="E3881">
        <v>1</v>
      </c>
      <c r="F3881" t="str">
        <f t="shared" si="60"/>
        <v>Both24Stockton415271</v>
      </c>
      <c r="G3881" s="23">
        <v>0.82673355999999998</v>
      </c>
      <c r="H3881">
        <v>9250</v>
      </c>
      <c r="I3881">
        <v>65.999889999999994</v>
      </c>
      <c r="J3881">
        <v>1.73641E-2</v>
      </c>
      <c r="N3881" s="1"/>
    </row>
    <row r="3882" spans="1:14" x14ac:dyDescent="0.25">
      <c r="A3882" t="s">
        <v>52</v>
      </c>
      <c r="B3882">
        <v>24</v>
      </c>
      <c r="C3882" s="1" t="s">
        <v>7</v>
      </c>
      <c r="D3882" s="1">
        <v>41505</v>
      </c>
      <c r="E3882">
        <v>0</v>
      </c>
      <c r="F3882" t="str">
        <f t="shared" si="60"/>
        <v>Both24Stockton415050</v>
      </c>
      <c r="G3882" s="23">
        <v>1.3644240999999999</v>
      </c>
      <c r="H3882">
        <v>9261</v>
      </c>
      <c r="I3882">
        <v>81.948980000000006</v>
      </c>
      <c r="J3882">
        <v>2.79229E-2</v>
      </c>
      <c r="N3882" s="1"/>
    </row>
    <row r="3883" spans="1:14" x14ac:dyDescent="0.25">
      <c r="A3883" t="s">
        <v>52</v>
      </c>
      <c r="B3883">
        <v>24</v>
      </c>
      <c r="C3883" s="1" t="s">
        <v>7</v>
      </c>
      <c r="D3883" s="1">
        <v>41505</v>
      </c>
      <c r="E3883">
        <v>1</v>
      </c>
      <c r="F3883" t="str">
        <f t="shared" si="60"/>
        <v>Both24Stockton415051</v>
      </c>
      <c r="G3883" s="23">
        <v>1.4324859000000001</v>
      </c>
      <c r="H3883">
        <v>9261</v>
      </c>
      <c r="I3883">
        <v>81.948980000000006</v>
      </c>
      <c r="J3883">
        <v>2.79229E-2</v>
      </c>
      <c r="N3883" s="1"/>
    </row>
    <row r="3884" spans="1:14" x14ac:dyDescent="0.25">
      <c r="A3884" t="s">
        <v>52</v>
      </c>
      <c r="B3884">
        <v>24</v>
      </c>
      <c r="C3884" s="1" t="s">
        <v>7</v>
      </c>
      <c r="D3884" s="1">
        <v>41474</v>
      </c>
      <c r="E3884">
        <v>0</v>
      </c>
      <c r="F3884" t="str">
        <f t="shared" si="60"/>
        <v>Both24Stockton414740</v>
      </c>
      <c r="G3884" s="23">
        <v>1.1992853999999999</v>
      </c>
      <c r="H3884">
        <v>9261</v>
      </c>
      <c r="I3884">
        <v>76.775000000000006</v>
      </c>
      <c r="J3884">
        <v>2.5000600000000001E-2</v>
      </c>
      <c r="N3884" s="1"/>
    </row>
    <row r="3885" spans="1:14" x14ac:dyDescent="0.25">
      <c r="A3885" t="s">
        <v>52</v>
      </c>
      <c r="B3885">
        <v>24</v>
      </c>
      <c r="C3885" s="1" t="s">
        <v>7</v>
      </c>
      <c r="D3885" s="1">
        <v>41474</v>
      </c>
      <c r="E3885">
        <v>1</v>
      </c>
      <c r="F3885" t="str">
        <f t="shared" si="60"/>
        <v>Both24Stockton414741</v>
      </c>
      <c r="G3885" s="23">
        <v>1.2002876</v>
      </c>
      <c r="H3885">
        <v>9261</v>
      </c>
      <c r="I3885">
        <v>76.775000000000006</v>
      </c>
      <c r="J3885">
        <v>2.5000600000000001E-2</v>
      </c>
      <c r="N3885" s="1"/>
    </row>
    <row r="3886" spans="1:14" x14ac:dyDescent="0.25">
      <c r="A3886" t="s">
        <v>52</v>
      </c>
      <c r="B3886">
        <v>24</v>
      </c>
      <c r="C3886" s="1" t="s">
        <v>7</v>
      </c>
      <c r="D3886" s="1">
        <v>41453</v>
      </c>
      <c r="E3886">
        <v>0</v>
      </c>
      <c r="F3886" t="str">
        <f t="shared" si="60"/>
        <v>Both24Stockton414530</v>
      </c>
      <c r="G3886" s="23">
        <v>1.6949654999999999</v>
      </c>
      <c r="H3886">
        <v>9287</v>
      </c>
      <c r="I3886">
        <v>83.868070000000003</v>
      </c>
      <c r="J3886">
        <v>3.3528299999999997E-2</v>
      </c>
      <c r="N3886" s="1"/>
    </row>
    <row r="3887" spans="1:14" x14ac:dyDescent="0.25">
      <c r="A3887" t="s">
        <v>52</v>
      </c>
      <c r="B3887">
        <v>24</v>
      </c>
      <c r="C3887" s="1" t="s">
        <v>7</v>
      </c>
      <c r="D3887" s="1">
        <v>41453</v>
      </c>
      <c r="E3887">
        <v>1</v>
      </c>
      <c r="F3887" t="str">
        <f t="shared" si="60"/>
        <v>Both24Stockton414531</v>
      </c>
      <c r="G3887" s="23">
        <v>1.7630494000000001</v>
      </c>
      <c r="H3887">
        <v>9287</v>
      </c>
      <c r="I3887">
        <v>83.868070000000003</v>
      </c>
      <c r="J3887">
        <v>3.3528299999999997E-2</v>
      </c>
      <c r="N3887" s="1"/>
    </row>
    <row r="3888" spans="1:14" x14ac:dyDescent="0.25">
      <c r="A3888" t="s">
        <v>52</v>
      </c>
      <c r="B3888">
        <v>24</v>
      </c>
      <c r="C3888" s="1" t="s">
        <v>7</v>
      </c>
      <c r="D3888" s="1" t="s">
        <v>36</v>
      </c>
      <c r="E3888">
        <v>0</v>
      </c>
      <c r="F3888" t="str">
        <f t="shared" si="60"/>
        <v>Both24StocktonAverage Event Day0</v>
      </c>
      <c r="G3888" s="23">
        <v>1.3632181999999999</v>
      </c>
      <c r="H3888">
        <v>9263.75</v>
      </c>
      <c r="I3888">
        <v>79.024540000000002</v>
      </c>
      <c r="J3888">
        <v>1.0140700000000001E-2</v>
      </c>
      <c r="N3888" s="1"/>
    </row>
    <row r="3889" spans="1:14" x14ac:dyDescent="0.25">
      <c r="A3889" t="s">
        <v>52</v>
      </c>
      <c r="B3889">
        <v>24</v>
      </c>
      <c r="C3889" s="1" t="s">
        <v>7</v>
      </c>
      <c r="D3889" s="1" t="s">
        <v>36</v>
      </c>
      <c r="E3889">
        <v>1</v>
      </c>
      <c r="F3889" t="str">
        <f t="shared" si="60"/>
        <v>Both24StocktonAverage Event Day1</v>
      </c>
      <c r="G3889" s="23">
        <v>1.4036040999999999</v>
      </c>
      <c r="H3889">
        <v>9263.75</v>
      </c>
      <c r="I3889">
        <v>79.024540000000002</v>
      </c>
      <c r="J3889">
        <v>1.0140700000000001E-2</v>
      </c>
      <c r="N3889" s="1"/>
    </row>
    <row r="3890" spans="1:14" x14ac:dyDescent="0.25">
      <c r="A3890" t="s">
        <v>49</v>
      </c>
      <c r="B3890">
        <v>1</v>
      </c>
      <c r="C3890" s="1" t="s">
        <v>17</v>
      </c>
      <c r="D3890" s="1">
        <v>41456</v>
      </c>
      <c r="E3890">
        <v>0</v>
      </c>
      <c r="F3890" t="str">
        <f t="shared" si="60"/>
        <v>Dually Enrolled1All414560</v>
      </c>
      <c r="G3890" s="23">
        <v>1.1681223000000001</v>
      </c>
      <c r="H3890">
        <v>38179</v>
      </c>
      <c r="I3890">
        <v>75.378270000000001</v>
      </c>
      <c r="J3890">
        <v>8.2923000000000007E-3</v>
      </c>
      <c r="N3890" s="1"/>
    </row>
    <row r="3891" spans="1:14" x14ac:dyDescent="0.25">
      <c r="A3891" t="s">
        <v>49</v>
      </c>
      <c r="B3891">
        <v>1</v>
      </c>
      <c r="C3891" s="1" t="s">
        <v>17</v>
      </c>
      <c r="D3891" s="1">
        <v>41456</v>
      </c>
      <c r="E3891">
        <v>1</v>
      </c>
      <c r="F3891" t="str">
        <f t="shared" si="60"/>
        <v>Dually Enrolled1All414561</v>
      </c>
      <c r="G3891" s="23">
        <v>1.0927378999999999</v>
      </c>
      <c r="H3891">
        <v>38179</v>
      </c>
      <c r="I3891">
        <v>75.378270000000001</v>
      </c>
      <c r="J3891">
        <v>8.2923000000000007E-3</v>
      </c>
      <c r="N3891" s="1"/>
    </row>
    <row r="3892" spans="1:14" x14ac:dyDescent="0.25">
      <c r="A3892" t="s">
        <v>49</v>
      </c>
      <c r="B3892">
        <v>2</v>
      </c>
      <c r="C3892" s="1" t="s">
        <v>17</v>
      </c>
      <c r="D3892" s="1">
        <v>41456</v>
      </c>
      <c r="E3892">
        <v>0</v>
      </c>
      <c r="F3892" t="str">
        <f t="shared" si="60"/>
        <v>Dually Enrolled2All414560</v>
      </c>
      <c r="G3892" s="23">
        <v>0.99193262999999998</v>
      </c>
      <c r="H3892">
        <v>38179</v>
      </c>
      <c r="I3892">
        <v>74.033259999999999</v>
      </c>
      <c r="J3892">
        <v>7.1576000000000001E-3</v>
      </c>
      <c r="N3892" s="1"/>
    </row>
    <row r="3893" spans="1:14" x14ac:dyDescent="0.25">
      <c r="A3893" t="s">
        <v>49</v>
      </c>
      <c r="B3893">
        <v>2</v>
      </c>
      <c r="C3893" s="1" t="s">
        <v>17</v>
      </c>
      <c r="D3893" s="1">
        <v>41456</v>
      </c>
      <c r="E3893">
        <v>1</v>
      </c>
      <c r="F3893" t="str">
        <f t="shared" si="60"/>
        <v>Dually Enrolled2All414561</v>
      </c>
      <c r="G3893" s="23">
        <v>0.91338615999999995</v>
      </c>
      <c r="H3893">
        <v>38179</v>
      </c>
      <c r="I3893">
        <v>74.033259999999999</v>
      </c>
      <c r="J3893">
        <v>7.1576000000000001E-3</v>
      </c>
      <c r="N3893" s="1"/>
    </row>
    <row r="3894" spans="1:14" x14ac:dyDescent="0.25">
      <c r="A3894" t="s">
        <v>49</v>
      </c>
      <c r="B3894">
        <v>3</v>
      </c>
      <c r="C3894" s="1" t="s">
        <v>17</v>
      </c>
      <c r="D3894" s="1">
        <v>41456</v>
      </c>
      <c r="E3894">
        <v>0</v>
      </c>
      <c r="F3894" t="str">
        <f t="shared" si="60"/>
        <v>Dually Enrolled3All414560</v>
      </c>
      <c r="G3894" s="23">
        <v>0.87082570999999998</v>
      </c>
      <c r="H3894">
        <v>38179</v>
      </c>
      <c r="I3894">
        <v>72.809430000000006</v>
      </c>
      <c r="J3894">
        <v>6.3178000000000002E-3</v>
      </c>
      <c r="N3894" s="1"/>
    </row>
    <row r="3895" spans="1:14" x14ac:dyDescent="0.25">
      <c r="A3895" t="s">
        <v>49</v>
      </c>
      <c r="B3895">
        <v>3</v>
      </c>
      <c r="C3895" s="1" t="s">
        <v>17</v>
      </c>
      <c r="D3895" s="1">
        <v>41456</v>
      </c>
      <c r="E3895">
        <v>1</v>
      </c>
      <c r="F3895" t="str">
        <f t="shared" si="60"/>
        <v>Dually Enrolled3All414561</v>
      </c>
      <c r="G3895" s="23">
        <v>0.80124437000000004</v>
      </c>
      <c r="H3895">
        <v>38179</v>
      </c>
      <c r="I3895">
        <v>72.809430000000006</v>
      </c>
      <c r="J3895">
        <v>6.3178000000000002E-3</v>
      </c>
      <c r="N3895" s="1"/>
    </row>
    <row r="3896" spans="1:14" x14ac:dyDescent="0.25">
      <c r="A3896" t="s">
        <v>49</v>
      </c>
      <c r="B3896">
        <v>4</v>
      </c>
      <c r="C3896" s="1" t="s">
        <v>17</v>
      </c>
      <c r="D3896" s="1">
        <v>41456</v>
      </c>
      <c r="E3896">
        <v>0</v>
      </c>
      <c r="F3896" t="str">
        <f t="shared" si="60"/>
        <v>Dually Enrolled4All414560</v>
      </c>
      <c r="G3896" s="23">
        <v>0.79062617000000002</v>
      </c>
      <c r="H3896">
        <v>38179</v>
      </c>
      <c r="I3896">
        <v>71.704880000000003</v>
      </c>
      <c r="J3896">
        <v>5.7047E-3</v>
      </c>
      <c r="N3896" s="1"/>
    </row>
    <row r="3897" spans="1:14" x14ac:dyDescent="0.25">
      <c r="A3897" t="s">
        <v>49</v>
      </c>
      <c r="B3897">
        <v>4</v>
      </c>
      <c r="C3897" s="1" t="s">
        <v>17</v>
      </c>
      <c r="D3897" s="1">
        <v>41456</v>
      </c>
      <c r="E3897">
        <v>1</v>
      </c>
      <c r="F3897" t="str">
        <f t="shared" si="60"/>
        <v>Dually Enrolled4All414561</v>
      </c>
      <c r="G3897" s="23">
        <v>0.72702604000000004</v>
      </c>
      <c r="H3897">
        <v>38179</v>
      </c>
      <c r="I3897">
        <v>71.704880000000003</v>
      </c>
      <c r="J3897">
        <v>5.7047E-3</v>
      </c>
      <c r="N3897" s="1"/>
    </row>
    <row r="3898" spans="1:14" x14ac:dyDescent="0.25">
      <c r="A3898" t="s">
        <v>49</v>
      </c>
      <c r="B3898">
        <v>5</v>
      </c>
      <c r="C3898" s="1" t="s">
        <v>17</v>
      </c>
      <c r="D3898" s="1">
        <v>41456</v>
      </c>
      <c r="E3898">
        <v>0</v>
      </c>
      <c r="F3898" t="str">
        <f t="shared" si="60"/>
        <v>Dually Enrolled5All414560</v>
      </c>
      <c r="G3898" s="23">
        <v>0.75115662999999999</v>
      </c>
      <c r="H3898">
        <v>38179</v>
      </c>
      <c r="I3898">
        <v>70.911140000000003</v>
      </c>
      <c r="J3898">
        <v>5.3442999999999997E-3</v>
      </c>
      <c r="N3898" s="1"/>
    </row>
    <row r="3899" spans="1:14" x14ac:dyDescent="0.25">
      <c r="A3899" t="s">
        <v>49</v>
      </c>
      <c r="B3899">
        <v>5</v>
      </c>
      <c r="C3899" s="1" t="s">
        <v>17</v>
      </c>
      <c r="D3899" s="1">
        <v>41456</v>
      </c>
      <c r="E3899">
        <v>1</v>
      </c>
      <c r="F3899" t="str">
        <f t="shared" si="60"/>
        <v>Dually Enrolled5All414561</v>
      </c>
      <c r="G3899" s="23">
        <v>0.69269979000000004</v>
      </c>
      <c r="H3899">
        <v>38179</v>
      </c>
      <c r="I3899">
        <v>70.911140000000003</v>
      </c>
      <c r="J3899">
        <v>5.3442999999999997E-3</v>
      </c>
      <c r="N3899" s="1"/>
    </row>
    <row r="3900" spans="1:14" x14ac:dyDescent="0.25">
      <c r="A3900" t="s">
        <v>49</v>
      </c>
      <c r="B3900">
        <v>6</v>
      </c>
      <c r="C3900" s="1" t="s">
        <v>17</v>
      </c>
      <c r="D3900" s="1">
        <v>41456</v>
      </c>
      <c r="E3900">
        <v>0</v>
      </c>
      <c r="F3900" t="str">
        <f t="shared" si="60"/>
        <v>Dually Enrolled6All414560</v>
      </c>
      <c r="G3900" s="23">
        <v>0.75580239000000005</v>
      </c>
      <c r="H3900">
        <v>38179</v>
      </c>
      <c r="I3900">
        <v>70.411010000000005</v>
      </c>
      <c r="J3900">
        <v>5.2871000000000003E-3</v>
      </c>
      <c r="N3900" s="1"/>
    </row>
    <row r="3901" spans="1:14" x14ac:dyDescent="0.25">
      <c r="A3901" t="s">
        <v>49</v>
      </c>
      <c r="B3901">
        <v>6</v>
      </c>
      <c r="C3901" s="1" t="s">
        <v>17</v>
      </c>
      <c r="D3901" s="1">
        <v>41456</v>
      </c>
      <c r="E3901">
        <v>1</v>
      </c>
      <c r="F3901" t="str">
        <f t="shared" si="60"/>
        <v>Dually Enrolled6All414561</v>
      </c>
      <c r="G3901" s="23">
        <v>0.71141114999999999</v>
      </c>
      <c r="H3901">
        <v>38179</v>
      </c>
      <c r="I3901">
        <v>70.411010000000005</v>
      </c>
      <c r="J3901">
        <v>5.2871000000000003E-3</v>
      </c>
      <c r="N3901" s="1"/>
    </row>
    <row r="3902" spans="1:14" x14ac:dyDescent="0.25">
      <c r="A3902" t="s">
        <v>49</v>
      </c>
      <c r="B3902">
        <v>7</v>
      </c>
      <c r="C3902" s="1" t="s">
        <v>17</v>
      </c>
      <c r="D3902" s="1">
        <v>41456</v>
      </c>
      <c r="E3902">
        <v>0</v>
      </c>
      <c r="F3902" t="str">
        <f t="shared" si="60"/>
        <v>Dually Enrolled7All414560</v>
      </c>
      <c r="G3902" s="23">
        <v>0.80983150000000004</v>
      </c>
      <c r="H3902">
        <v>38179</v>
      </c>
      <c r="I3902">
        <v>70.593599999999995</v>
      </c>
      <c r="J3902">
        <v>5.7930999999999998E-3</v>
      </c>
      <c r="N3902" s="1"/>
    </row>
    <row r="3903" spans="1:14" x14ac:dyDescent="0.25">
      <c r="A3903" t="s">
        <v>49</v>
      </c>
      <c r="B3903">
        <v>7</v>
      </c>
      <c r="C3903" s="1" t="s">
        <v>17</v>
      </c>
      <c r="D3903" s="1">
        <v>41456</v>
      </c>
      <c r="E3903">
        <v>1</v>
      </c>
      <c r="F3903" t="str">
        <f t="shared" si="60"/>
        <v>Dually Enrolled7All414561</v>
      </c>
      <c r="G3903" s="23">
        <v>0.79676939999999996</v>
      </c>
      <c r="H3903">
        <v>38179</v>
      </c>
      <c r="I3903">
        <v>70.593599999999995</v>
      </c>
      <c r="J3903">
        <v>5.7930999999999998E-3</v>
      </c>
      <c r="N3903" s="1"/>
    </row>
    <row r="3904" spans="1:14" x14ac:dyDescent="0.25">
      <c r="A3904" t="s">
        <v>49</v>
      </c>
      <c r="B3904">
        <v>8</v>
      </c>
      <c r="C3904" s="1" t="s">
        <v>17</v>
      </c>
      <c r="D3904" s="1">
        <v>41456</v>
      </c>
      <c r="E3904">
        <v>0</v>
      </c>
      <c r="F3904" t="str">
        <f t="shared" si="60"/>
        <v>Dually Enrolled8All414560</v>
      </c>
      <c r="G3904" s="23">
        <v>0.89323425000000001</v>
      </c>
      <c r="H3904">
        <v>38179</v>
      </c>
      <c r="I3904">
        <v>73.111609999999999</v>
      </c>
      <c r="J3904">
        <v>6.5545000000000004E-3</v>
      </c>
      <c r="N3904" s="1"/>
    </row>
    <row r="3905" spans="1:14" x14ac:dyDescent="0.25">
      <c r="A3905" t="s">
        <v>49</v>
      </c>
      <c r="B3905">
        <v>8</v>
      </c>
      <c r="C3905" s="1" t="s">
        <v>17</v>
      </c>
      <c r="D3905" s="1">
        <v>41456</v>
      </c>
      <c r="E3905">
        <v>1</v>
      </c>
      <c r="F3905" t="str">
        <f t="shared" si="60"/>
        <v>Dually Enrolled8All414561</v>
      </c>
      <c r="G3905" s="23">
        <v>0.90731903000000003</v>
      </c>
      <c r="H3905">
        <v>38179</v>
      </c>
      <c r="I3905">
        <v>73.111609999999999</v>
      </c>
      <c r="J3905">
        <v>6.5545000000000004E-3</v>
      </c>
      <c r="N3905" s="1"/>
    </row>
    <row r="3906" spans="1:14" x14ac:dyDescent="0.25">
      <c r="A3906" t="s">
        <v>49</v>
      </c>
      <c r="B3906">
        <v>9</v>
      </c>
      <c r="C3906" s="1" t="s">
        <v>17</v>
      </c>
      <c r="D3906" s="1">
        <v>41456</v>
      </c>
      <c r="E3906">
        <v>0</v>
      </c>
      <c r="F3906" t="str">
        <f t="shared" si="60"/>
        <v>Dually Enrolled9All414560</v>
      </c>
      <c r="G3906" s="23">
        <v>0.98461401000000004</v>
      </c>
      <c r="H3906">
        <v>38179</v>
      </c>
      <c r="I3906">
        <v>77.173079999999999</v>
      </c>
      <c r="J3906">
        <v>7.4238000000000004E-3</v>
      </c>
      <c r="N3906" s="1"/>
    </row>
    <row r="3907" spans="1:14" x14ac:dyDescent="0.25">
      <c r="A3907" t="s">
        <v>49</v>
      </c>
      <c r="B3907">
        <v>9</v>
      </c>
      <c r="C3907" s="1" t="s">
        <v>17</v>
      </c>
      <c r="D3907" s="1">
        <v>41456</v>
      </c>
      <c r="E3907">
        <v>1</v>
      </c>
      <c r="F3907" t="str">
        <f t="shared" ref="F3907:F3970" si="61">CONCATENATE(A3907,B3907,C3907,D3907,E3907)</f>
        <v>Dually Enrolled9All414561</v>
      </c>
      <c r="G3907" s="23">
        <v>1.0083477999999999</v>
      </c>
      <c r="H3907">
        <v>38179</v>
      </c>
      <c r="I3907">
        <v>77.173079999999999</v>
      </c>
      <c r="J3907">
        <v>7.4238000000000004E-3</v>
      </c>
      <c r="N3907" s="1"/>
    </row>
    <row r="3908" spans="1:14" x14ac:dyDescent="0.25">
      <c r="A3908" t="s">
        <v>49</v>
      </c>
      <c r="B3908">
        <v>10</v>
      </c>
      <c r="C3908" s="1" t="s">
        <v>17</v>
      </c>
      <c r="D3908" s="1">
        <v>41456</v>
      </c>
      <c r="E3908">
        <v>0</v>
      </c>
      <c r="F3908" t="str">
        <f t="shared" si="61"/>
        <v>Dually Enrolled10All414560</v>
      </c>
      <c r="G3908" s="23">
        <v>1.1122426999999999</v>
      </c>
      <c r="H3908">
        <v>38179</v>
      </c>
      <c r="I3908">
        <v>81.66028</v>
      </c>
      <c r="J3908">
        <v>8.5012000000000004E-3</v>
      </c>
      <c r="N3908" s="1"/>
    </row>
    <row r="3909" spans="1:14" x14ac:dyDescent="0.25">
      <c r="A3909" t="s">
        <v>49</v>
      </c>
      <c r="B3909">
        <v>10</v>
      </c>
      <c r="C3909" s="1" t="s">
        <v>17</v>
      </c>
      <c r="D3909" s="1">
        <v>41456</v>
      </c>
      <c r="E3909">
        <v>1</v>
      </c>
      <c r="F3909" t="str">
        <f t="shared" si="61"/>
        <v>Dually Enrolled10All414561</v>
      </c>
      <c r="G3909" s="23">
        <v>1.1384213000000001</v>
      </c>
      <c r="H3909">
        <v>38179</v>
      </c>
      <c r="I3909">
        <v>81.66028</v>
      </c>
      <c r="J3909">
        <v>8.5012000000000004E-3</v>
      </c>
      <c r="N3909" s="1"/>
    </row>
    <row r="3910" spans="1:14" x14ac:dyDescent="0.25">
      <c r="A3910" t="s">
        <v>49</v>
      </c>
      <c r="B3910">
        <v>11</v>
      </c>
      <c r="C3910" s="1" t="s">
        <v>17</v>
      </c>
      <c r="D3910" s="1">
        <v>41456</v>
      </c>
      <c r="E3910">
        <v>0</v>
      </c>
      <c r="F3910" t="str">
        <f t="shared" si="61"/>
        <v>Dually Enrolled11All414560</v>
      </c>
      <c r="G3910" s="23">
        <v>1.2840935</v>
      </c>
      <c r="H3910">
        <v>38179</v>
      </c>
      <c r="I3910">
        <v>86.274190000000004</v>
      </c>
      <c r="J3910">
        <v>9.7795E-3</v>
      </c>
      <c r="N3910" s="1"/>
    </row>
    <row r="3911" spans="1:14" x14ac:dyDescent="0.25">
      <c r="A3911" t="s">
        <v>49</v>
      </c>
      <c r="B3911">
        <v>11</v>
      </c>
      <c r="C3911" s="1" t="s">
        <v>17</v>
      </c>
      <c r="D3911" s="1">
        <v>41456</v>
      </c>
      <c r="E3911">
        <v>1</v>
      </c>
      <c r="F3911" t="str">
        <f t="shared" si="61"/>
        <v>Dually Enrolled11All414561</v>
      </c>
      <c r="G3911" s="23">
        <v>1.3118038999999999</v>
      </c>
      <c r="H3911">
        <v>38179</v>
      </c>
      <c r="I3911">
        <v>86.274190000000004</v>
      </c>
      <c r="J3911">
        <v>9.7795E-3</v>
      </c>
      <c r="N3911" s="1"/>
    </row>
    <row r="3912" spans="1:14" x14ac:dyDescent="0.25">
      <c r="A3912" t="s">
        <v>49</v>
      </c>
      <c r="B3912">
        <v>12</v>
      </c>
      <c r="C3912" s="1" t="s">
        <v>17</v>
      </c>
      <c r="D3912" s="1">
        <v>41456</v>
      </c>
      <c r="E3912">
        <v>0</v>
      </c>
      <c r="F3912" t="str">
        <f t="shared" si="61"/>
        <v>Dually Enrolled12All414560</v>
      </c>
      <c r="G3912" s="23">
        <v>1.5076661</v>
      </c>
      <c r="H3912">
        <v>38179</v>
      </c>
      <c r="I3912">
        <v>90.476699999999994</v>
      </c>
      <c r="J3912">
        <v>1.1165E-2</v>
      </c>
      <c r="N3912" s="1"/>
    </row>
    <row r="3913" spans="1:14" x14ac:dyDescent="0.25">
      <c r="A3913" t="s">
        <v>49</v>
      </c>
      <c r="B3913">
        <v>12</v>
      </c>
      <c r="C3913" s="1" t="s">
        <v>17</v>
      </c>
      <c r="D3913" s="1">
        <v>41456</v>
      </c>
      <c r="E3913">
        <v>1</v>
      </c>
      <c r="F3913" t="str">
        <f t="shared" si="61"/>
        <v>Dually Enrolled12All414561</v>
      </c>
      <c r="G3913" s="23">
        <v>1.5335447</v>
      </c>
      <c r="H3913">
        <v>38179</v>
      </c>
      <c r="I3913">
        <v>90.476699999999994</v>
      </c>
      <c r="J3913">
        <v>1.1165E-2</v>
      </c>
      <c r="N3913" s="1"/>
    </row>
    <row r="3914" spans="1:14" x14ac:dyDescent="0.25">
      <c r="A3914" t="s">
        <v>49</v>
      </c>
      <c r="B3914">
        <v>13</v>
      </c>
      <c r="C3914" s="1" t="s">
        <v>17</v>
      </c>
      <c r="D3914" s="1">
        <v>41456</v>
      </c>
      <c r="E3914">
        <v>0</v>
      </c>
      <c r="F3914" t="str">
        <f t="shared" si="61"/>
        <v>Dually Enrolled13All414560</v>
      </c>
      <c r="G3914" s="23">
        <v>1.756745</v>
      </c>
      <c r="H3914">
        <v>38179</v>
      </c>
      <c r="I3914">
        <v>93.416060000000002</v>
      </c>
      <c r="J3914">
        <v>1.23775E-2</v>
      </c>
      <c r="N3914" s="1"/>
    </row>
    <row r="3915" spans="1:14" x14ac:dyDescent="0.25">
      <c r="A3915" t="s">
        <v>49</v>
      </c>
      <c r="B3915">
        <v>13</v>
      </c>
      <c r="C3915" s="1" t="s">
        <v>17</v>
      </c>
      <c r="D3915" s="1">
        <v>41456</v>
      </c>
      <c r="E3915">
        <v>1</v>
      </c>
      <c r="F3915" t="str">
        <f t="shared" si="61"/>
        <v>Dually Enrolled13All414561</v>
      </c>
      <c r="G3915" s="23">
        <v>1.7704966</v>
      </c>
      <c r="H3915">
        <v>38179</v>
      </c>
      <c r="I3915">
        <v>93.416060000000002</v>
      </c>
      <c r="J3915">
        <v>1.23775E-2</v>
      </c>
      <c r="N3915" s="1"/>
    </row>
    <row r="3916" spans="1:14" x14ac:dyDescent="0.25">
      <c r="A3916" t="s">
        <v>49</v>
      </c>
      <c r="B3916">
        <v>14</v>
      </c>
      <c r="C3916" s="1" t="s">
        <v>17</v>
      </c>
      <c r="D3916" s="1">
        <v>41456</v>
      </c>
      <c r="E3916">
        <v>0</v>
      </c>
      <c r="F3916" t="str">
        <f t="shared" si="61"/>
        <v>Dually Enrolled14All414560</v>
      </c>
      <c r="G3916" s="23">
        <v>1.9997617000000001</v>
      </c>
      <c r="H3916">
        <v>38179</v>
      </c>
      <c r="I3916">
        <v>96.012469999999993</v>
      </c>
      <c r="J3916">
        <v>1.34348E-2</v>
      </c>
      <c r="N3916" s="1"/>
    </row>
    <row r="3917" spans="1:14" x14ac:dyDescent="0.25">
      <c r="A3917" t="s">
        <v>49</v>
      </c>
      <c r="B3917">
        <v>14</v>
      </c>
      <c r="C3917" s="1" t="s">
        <v>17</v>
      </c>
      <c r="D3917" s="1">
        <v>41456</v>
      </c>
      <c r="E3917">
        <v>1</v>
      </c>
      <c r="F3917" t="str">
        <f t="shared" si="61"/>
        <v>Dually Enrolled14All414561</v>
      </c>
      <c r="G3917" s="23">
        <v>1.9857939</v>
      </c>
      <c r="H3917">
        <v>38179</v>
      </c>
      <c r="I3917">
        <v>96.012469999999993</v>
      </c>
      <c r="J3917">
        <v>1.34348E-2</v>
      </c>
      <c r="N3917" s="1"/>
    </row>
    <row r="3918" spans="1:14" x14ac:dyDescent="0.25">
      <c r="A3918" t="s">
        <v>49</v>
      </c>
      <c r="B3918">
        <v>15</v>
      </c>
      <c r="C3918" s="1" t="s">
        <v>17</v>
      </c>
      <c r="D3918" s="1">
        <v>41456</v>
      </c>
      <c r="E3918">
        <v>0</v>
      </c>
      <c r="F3918" t="str">
        <f t="shared" si="61"/>
        <v>Dually Enrolled15All414560</v>
      </c>
      <c r="G3918" s="23">
        <v>2.2313702000000002</v>
      </c>
      <c r="H3918">
        <v>38179</v>
      </c>
      <c r="I3918">
        <v>98.537260000000003</v>
      </c>
      <c r="J3918">
        <v>1.2667299999999999E-2</v>
      </c>
      <c r="N3918" s="1"/>
    </row>
    <row r="3919" spans="1:14" x14ac:dyDescent="0.25">
      <c r="A3919" t="s">
        <v>49</v>
      </c>
      <c r="B3919">
        <v>15</v>
      </c>
      <c r="C3919" s="1" t="s">
        <v>17</v>
      </c>
      <c r="D3919" s="1">
        <v>41456</v>
      </c>
      <c r="E3919">
        <v>1</v>
      </c>
      <c r="F3919" t="str">
        <f t="shared" si="61"/>
        <v>Dually Enrolled15All414561</v>
      </c>
      <c r="G3919" s="23">
        <v>1.6223771</v>
      </c>
      <c r="H3919">
        <v>38179</v>
      </c>
      <c r="I3919">
        <v>98.537260000000003</v>
      </c>
      <c r="J3919">
        <v>1.2667299999999999E-2</v>
      </c>
      <c r="N3919" s="1"/>
    </row>
    <row r="3920" spans="1:14" x14ac:dyDescent="0.25">
      <c r="A3920" t="s">
        <v>49</v>
      </c>
      <c r="B3920">
        <v>16</v>
      </c>
      <c r="C3920" s="1" t="s">
        <v>17</v>
      </c>
      <c r="D3920" s="1">
        <v>41456</v>
      </c>
      <c r="E3920">
        <v>0</v>
      </c>
      <c r="F3920" t="str">
        <f t="shared" si="61"/>
        <v>Dually Enrolled16All414560</v>
      </c>
      <c r="G3920" s="23">
        <v>2.4535779999999998</v>
      </c>
      <c r="H3920">
        <v>38179</v>
      </c>
      <c r="I3920">
        <v>99.010270000000006</v>
      </c>
      <c r="J3920">
        <v>1.3053E-2</v>
      </c>
      <c r="N3920" s="1"/>
    </row>
    <row r="3921" spans="1:14" x14ac:dyDescent="0.25">
      <c r="A3921" t="s">
        <v>49</v>
      </c>
      <c r="B3921">
        <v>16</v>
      </c>
      <c r="C3921" s="1" t="s">
        <v>17</v>
      </c>
      <c r="D3921" s="1">
        <v>41456</v>
      </c>
      <c r="E3921">
        <v>1</v>
      </c>
      <c r="F3921" t="str">
        <f t="shared" si="61"/>
        <v>Dually Enrolled16All414561</v>
      </c>
      <c r="G3921" s="23">
        <v>1.7021165</v>
      </c>
      <c r="H3921">
        <v>38179</v>
      </c>
      <c r="I3921">
        <v>99.010270000000006</v>
      </c>
      <c r="J3921">
        <v>1.3053E-2</v>
      </c>
      <c r="N3921" s="1"/>
    </row>
    <row r="3922" spans="1:14" x14ac:dyDescent="0.25">
      <c r="A3922" t="s">
        <v>49</v>
      </c>
      <c r="B3922">
        <v>17</v>
      </c>
      <c r="C3922" s="1" t="s">
        <v>17</v>
      </c>
      <c r="D3922" s="1">
        <v>41456</v>
      </c>
      <c r="E3922">
        <v>0</v>
      </c>
      <c r="F3922" t="str">
        <f t="shared" si="61"/>
        <v>Dually Enrolled17All414560</v>
      </c>
      <c r="G3922" s="23">
        <v>2.5869219000000001</v>
      </c>
      <c r="H3922">
        <v>38179</v>
      </c>
      <c r="I3922">
        <v>99.108739999999997</v>
      </c>
      <c r="J3922">
        <v>1.3243599999999999E-2</v>
      </c>
      <c r="N3922" s="1"/>
    </row>
    <row r="3923" spans="1:14" x14ac:dyDescent="0.25">
      <c r="A3923" t="s">
        <v>49</v>
      </c>
      <c r="B3923">
        <v>17</v>
      </c>
      <c r="C3923" s="1" t="s">
        <v>17</v>
      </c>
      <c r="D3923" s="1">
        <v>41456</v>
      </c>
      <c r="E3923">
        <v>1</v>
      </c>
      <c r="F3923" t="str">
        <f t="shared" si="61"/>
        <v>Dually Enrolled17All414561</v>
      </c>
      <c r="G3923" s="23">
        <v>1.7979598000000001</v>
      </c>
      <c r="H3923">
        <v>38179</v>
      </c>
      <c r="I3923">
        <v>99.108739999999997</v>
      </c>
      <c r="J3923">
        <v>1.3243599999999999E-2</v>
      </c>
      <c r="N3923" s="1"/>
    </row>
    <row r="3924" spans="1:14" x14ac:dyDescent="0.25">
      <c r="A3924" t="s">
        <v>49</v>
      </c>
      <c r="B3924">
        <v>18</v>
      </c>
      <c r="C3924" s="1" t="s">
        <v>17</v>
      </c>
      <c r="D3924" s="1">
        <v>41456</v>
      </c>
      <c r="E3924">
        <v>0</v>
      </c>
      <c r="F3924" t="str">
        <f t="shared" si="61"/>
        <v>Dually Enrolled18All414560</v>
      </c>
      <c r="G3924" s="23">
        <v>2.7182274</v>
      </c>
      <c r="H3924">
        <v>38179</v>
      </c>
      <c r="I3924">
        <v>98.620279999999994</v>
      </c>
      <c r="J3924">
        <v>1.3458299999999999E-2</v>
      </c>
      <c r="N3924" s="1"/>
    </row>
    <row r="3925" spans="1:14" x14ac:dyDescent="0.25">
      <c r="A3925" t="s">
        <v>49</v>
      </c>
      <c r="B3925">
        <v>18</v>
      </c>
      <c r="C3925" s="1" t="s">
        <v>17</v>
      </c>
      <c r="D3925" s="1">
        <v>41456</v>
      </c>
      <c r="E3925">
        <v>1</v>
      </c>
      <c r="F3925" t="str">
        <f t="shared" si="61"/>
        <v>Dually Enrolled18All414561</v>
      </c>
      <c r="G3925" s="23">
        <v>1.9065584</v>
      </c>
      <c r="H3925">
        <v>38179</v>
      </c>
      <c r="I3925">
        <v>98.620279999999994</v>
      </c>
      <c r="J3925">
        <v>1.3458299999999999E-2</v>
      </c>
      <c r="N3925" s="1"/>
    </row>
    <row r="3926" spans="1:14" x14ac:dyDescent="0.25">
      <c r="A3926" t="s">
        <v>49</v>
      </c>
      <c r="B3926">
        <v>19</v>
      </c>
      <c r="C3926" s="1" t="s">
        <v>17</v>
      </c>
      <c r="D3926" s="1">
        <v>41456</v>
      </c>
      <c r="E3926">
        <v>0</v>
      </c>
      <c r="F3926" t="str">
        <f t="shared" si="61"/>
        <v>Dually Enrolled19All414560</v>
      </c>
      <c r="G3926" s="23">
        <v>2.7477779</v>
      </c>
      <c r="H3926">
        <v>38179</v>
      </c>
      <c r="I3926">
        <v>96.207310000000007</v>
      </c>
      <c r="J3926">
        <v>1.33732E-2</v>
      </c>
      <c r="N3926" s="1"/>
    </row>
    <row r="3927" spans="1:14" x14ac:dyDescent="0.25">
      <c r="A3927" t="s">
        <v>49</v>
      </c>
      <c r="B3927">
        <v>19</v>
      </c>
      <c r="C3927" s="1" t="s">
        <v>17</v>
      </c>
      <c r="D3927" s="1">
        <v>41456</v>
      </c>
      <c r="E3927">
        <v>1</v>
      </c>
      <c r="F3927" t="str">
        <f t="shared" si="61"/>
        <v>Dually Enrolled19All414561</v>
      </c>
      <c r="G3927" s="23">
        <v>1.9703001</v>
      </c>
      <c r="H3927">
        <v>38179</v>
      </c>
      <c r="I3927">
        <v>96.207310000000007</v>
      </c>
      <c r="J3927">
        <v>1.33732E-2</v>
      </c>
      <c r="N3927" s="1"/>
    </row>
    <row r="3928" spans="1:14" x14ac:dyDescent="0.25">
      <c r="A3928" t="s">
        <v>49</v>
      </c>
      <c r="B3928">
        <v>20</v>
      </c>
      <c r="C3928" s="1" t="s">
        <v>17</v>
      </c>
      <c r="D3928" s="1">
        <v>41456</v>
      </c>
      <c r="E3928">
        <v>0</v>
      </c>
      <c r="F3928" t="str">
        <f t="shared" si="61"/>
        <v>Dually Enrolled20All414560</v>
      </c>
      <c r="G3928" s="23">
        <v>2.6407235</v>
      </c>
      <c r="H3928">
        <v>38179</v>
      </c>
      <c r="I3928">
        <v>92.303240000000002</v>
      </c>
      <c r="J3928">
        <v>1.4938099999999999E-2</v>
      </c>
      <c r="N3928" s="1"/>
    </row>
    <row r="3929" spans="1:14" x14ac:dyDescent="0.25">
      <c r="A3929" t="s">
        <v>49</v>
      </c>
      <c r="B3929">
        <v>20</v>
      </c>
      <c r="C3929" s="1" t="s">
        <v>17</v>
      </c>
      <c r="D3929" s="1">
        <v>41456</v>
      </c>
      <c r="E3929">
        <v>1</v>
      </c>
      <c r="F3929" t="str">
        <f t="shared" si="61"/>
        <v>Dually Enrolled20All414561</v>
      </c>
      <c r="G3929" s="23">
        <v>2.9154420999999999</v>
      </c>
      <c r="H3929">
        <v>38179</v>
      </c>
      <c r="I3929">
        <v>92.303240000000002</v>
      </c>
      <c r="J3929">
        <v>1.4938099999999999E-2</v>
      </c>
      <c r="N3929" s="1"/>
    </row>
    <row r="3930" spans="1:14" x14ac:dyDescent="0.25">
      <c r="A3930" t="s">
        <v>49</v>
      </c>
      <c r="B3930">
        <v>21</v>
      </c>
      <c r="C3930" s="1" t="s">
        <v>17</v>
      </c>
      <c r="D3930" s="1">
        <v>41456</v>
      </c>
      <c r="E3930">
        <v>0</v>
      </c>
      <c r="F3930" t="str">
        <f t="shared" si="61"/>
        <v>Dually Enrolled21All414560</v>
      </c>
      <c r="G3930" s="23">
        <v>2.4555414</v>
      </c>
      <c r="H3930">
        <v>38179</v>
      </c>
      <c r="I3930">
        <v>87.688850000000002</v>
      </c>
      <c r="J3930">
        <v>1.4722900000000001E-2</v>
      </c>
      <c r="N3930" s="1"/>
    </row>
    <row r="3931" spans="1:14" x14ac:dyDescent="0.25">
      <c r="A3931" t="s">
        <v>49</v>
      </c>
      <c r="B3931">
        <v>21</v>
      </c>
      <c r="C3931" s="1" t="s">
        <v>17</v>
      </c>
      <c r="D3931" s="1">
        <v>41456</v>
      </c>
      <c r="E3931">
        <v>1</v>
      </c>
      <c r="F3931" t="str">
        <f t="shared" si="61"/>
        <v>Dually Enrolled21All414561</v>
      </c>
      <c r="G3931" s="23">
        <v>2.9267827</v>
      </c>
      <c r="H3931">
        <v>38179</v>
      </c>
      <c r="I3931">
        <v>87.688850000000002</v>
      </c>
      <c r="J3931">
        <v>1.4722900000000001E-2</v>
      </c>
      <c r="N3931" s="1"/>
    </row>
    <row r="3932" spans="1:14" x14ac:dyDescent="0.25">
      <c r="A3932" t="s">
        <v>49</v>
      </c>
      <c r="B3932">
        <v>22</v>
      </c>
      <c r="C3932" s="1" t="s">
        <v>17</v>
      </c>
      <c r="D3932" s="1">
        <v>41456</v>
      </c>
      <c r="E3932">
        <v>0</v>
      </c>
      <c r="F3932" t="str">
        <f t="shared" si="61"/>
        <v>Dually Enrolled22All414560</v>
      </c>
      <c r="G3932" s="23">
        <v>2.2545114000000002</v>
      </c>
      <c r="H3932">
        <v>38179</v>
      </c>
      <c r="I3932">
        <v>84.066149999999993</v>
      </c>
      <c r="J3932">
        <v>1.3701E-2</v>
      </c>
      <c r="N3932" s="1"/>
    </row>
    <row r="3933" spans="1:14" x14ac:dyDescent="0.25">
      <c r="A3933" t="s">
        <v>49</v>
      </c>
      <c r="B3933">
        <v>22</v>
      </c>
      <c r="C3933" s="1" t="s">
        <v>17</v>
      </c>
      <c r="D3933" s="1">
        <v>41456</v>
      </c>
      <c r="E3933">
        <v>1</v>
      </c>
      <c r="F3933" t="str">
        <f t="shared" si="61"/>
        <v>Dually Enrolled22All414561</v>
      </c>
      <c r="G3933" s="23">
        <v>2.5780256000000001</v>
      </c>
      <c r="H3933">
        <v>38179</v>
      </c>
      <c r="I3933">
        <v>84.066149999999993</v>
      </c>
      <c r="J3933">
        <v>1.3701E-2</v>
      </c>
      <c r="N3933" s="1"/>
    </row>
    <row r="3934" spans="1:14" x14ac:dyDescent="0.25">
      <c r="A3934" t="s">
        <v>49</v>
      </c>
      <c r="B3934">
        <v>23</v>
      </c>
      <c r="C3934" s="1" t="s">
        <v>17</v>
      </c>
      <c r="D3934" s="1">
        <v>41456</v>
      </c>
      <c r="E3934">
        <v>0</v>
      </c>
      <c r="F3934" t="str">
        <f t="shared" si="61"/>
        <v>Dually Enrolled23All414560</v>
      </c>
      <c r="G3934" s="23">
        <v>1.8953333000000001</v>
      </c>
      <c r="H3934">
        <v>38179</v>
      </c>
      <c r="I3934">
        <v>82.045540000000003</v>
      </c>
      <c r="J3934">
        <v>1.2191499999999999E-2</v>
      </c>
      <c r="N3934" s="1"/>
    </row>
    <row r="3935" spans="1:14" x14ac:dyDescent="0.25">
      <c r="A3935" t="s">
        <v>49</v>
      </c>
      <c r="B3935">
        <v>23</v>
      </c>
      <c r="C3935" s="1" t="s">
        <v>17</v>
      </c>
      <c r="D3935" s="1">
        <v>41456</v>
      </c>
      <c r="E3935">
        <v>1</v>
      </c>
      <c r="F3935" t="str">
        <f t="shared" si="61"/>
        <v>Dually Enrolled23All414561</v>
      </c>
      <c r="G3935" s="23">
        <v>2.0572993999999998</v>
      </c>
      <c r="H3935">
        <v>38179</v>
      </c>
      <c r="I3935">
        <v>82.045540000000003</v>
      </c>
      <c r="J3935">
        <v>1.2191499999999999E-2</v>
      </c>
      <c r="N3935" s="1"/>
    </row>
    <row r="3936" spans="1:14" x14ac:dyDescent="0.25">
      <c r="A3936" t="s">
        <v>49</v>
      </c>
      <c r="B3936">
        <v>24</v>
      </c>
      <c r="C3936" s="1" t="s">
        <v>17</v>
      </c>
      <c r="D3936" s="1">
        <v>41456</v>
      </c>
      <c r="E3936">
        <v>0</v>
      </c>
      <c r="F3936" t="str">
        <f t="shared" si="61"/>
        <v>Dually Enrolled24All414560</v>
      </c>
      <c r="G3936" s="23">
        <v>1.5388552</v>
      </c>
      <c r="H3936">
        <v>38179</v>
      </c>
      <c r="I3936">
        <v>80.359210000000004</v>
      </c>
      <c r="J3936">
        <v>1.06385E-2</v>
      </c>
      <c r="N3936" s="1"/>
    </row>
    <row r="3937" spans="1:14" x14ac:dyDescent="0.25">
      <c r="A3937" t="s">
        <v>49</v>
      </c>
      <c r="B3937">
        <v>24</v>
      </c>
      <c r="C3937" s="1" t="s">
        <v>17</v>
      </c>
      <c r="D3937" s="1">
        <v>41456</v>
      </c>
      <c r="E3937">
        <v>1</v>
      </c>
      <c r="F3937" t="str">
        <f t="shared" si="61"/>
        <v>Dually Enrolled24All414561</v>
      </c>
      <c r="G3937" s="23">
        <v>1.606455</v>
      </c>
      <c r="H3937">
        <v>38179</v>
      </c>
      <c r="I3937">
        <v>80.359210000000004</v>
      </c>
      <c r="J3937">
        <v>1.06385E-2</v>
      </c>
      <c r="N3937" s="1"/>
    </row>
    <row r="3938" spans="1:14" x14ac:dyDescent="0.25">
      <c r="A3938" t="s">
        <v>49</v>
      </c>
      <c r="B3938">
        <v>1</v>
      </c>
      <c r="C3938" s="1" t="s">
        <v>3</v>
      </c>
      <c r="D3938" s="1">
        <v>41456</v>
      </c>
      <c r="E3938">
        <v>0</v>
      </c>
      <c r="F3938" t="str">
        <f t="shared" si="61"/>
        <v>Dually Enrolled1Greater Bay Area414560</v>
      </c>
      <c r="G3938" s="23">
        <v>0.91351610000000005</v>
      </c>
      <c r="H3938">
        <v>14585</v>
      </c>
      <c r="I3938">
        <v>67.257710000000003</v>
      </c>
      <c r="J3938">
        <v>1.1347599999999999E-2</v>
      </c>
      <c r="N3938" s="1"/>
    </row>
    <row r="3939" spans="1:14" x14ac:dyDescent="0.25">
      <c r="A3939" t="s">
        <v>49</v>
      </c>
      <c r="B3939">
        <v>1</v>
      </c>
      <c r="C3939" s="1" t="s">
        <v>3</v>
      </c>
      <c r="D3939" s="1">
        <v>41456</v>
      </c>
      <c r="E3939">
        <v>1</v>
      </c>
      <c r="F3939" t="str">
        <f t="shared" si="61"/>
        <v>Dually Enrolled1Greater Bay Area414561</v>
      </c>
      <c r="G3939" s="23">
        <v>0.84988951999999995</v>
      </c>
      <c r="H3939">
        <v>14585</v>
      </c>
      <c r="I3939">
        <v>67.257710000000003</v>
      </c>
      <c r="J3939">
        <v>1.1347599999999999E-2</v>
      </c>
      <c r="N3939" s="1"/>
    </row>
    <row r="3940" spans="1:14" x14ac:dyDescent="0.25">
      <c r="A3940" t="s">
        <v>49</v>
      </c>
      <c r="B3940">
        <v>2</v>
      </c>
      <c r="C3940" s="1" t="s">
        <v>3</v>
      </c>
      <c r="D3940" s="1">
        <v>41456</v>
      </c>
      <c r="E3940">
        <v>0</v>
      </c>
      <c r="F3940" t="str">
        <f t="shared" si="61"/>
        <v>Dually Enrolled2Greater Bay Area414560</v>
      </c>
      <c r="G3940" s="23">
        <v>0.75586164</v>
      </c>
      <c r="H3940">
        <v>14585</v>
      </c>
      <c r="I3940">
        <v>66.500370000000004</v>
      </c>
      <c r="J3940">
        <v>9.5140999999999993E-3</v>
      </c>
      <c r="N3940" s="1"/>
    </row>
    <row r="3941" spans="1:14" x14ac:dyDescent="0.25">
      <c r="A3941" t="s">
        <v>49</v>
      </c>
      <c r="B3941">
        <v>2</v>
      </c>
      <c r="C3941" s="1" t="s">
        <v>3</v>
      </c>
      <c r="D3941" s="1">
        <v>41456</v>
      </c>
      <c r="E3941">
        <v>1</v>
      </c>
      <c r="F3941" t="str">
        <f t="shared" si="61"/>
        <v>Dually Enrolled2Greater Bay Area414561</v>
      </c>
      <c r="G3941" s="23">
        <v>0.69803135999999999</v>
      </c>
      <c r="H3941">
        <v>14585</v>
      </c>
      <c r="I3941">
        <v>66.500370000000004</v>
      </c>
      <c r="J3941">
        <v>9.5140999999999993E-3</v>
      </c>
      <c r="N3941" s="1"/>
    </row>
    <row r="3942" spans="1:14" x14ac:dyDescent="0.25">
      <c r="A3942" t="s">
        <v>49</v>
      </c>
      <c r="B3942">
        <v>3</v>
      </c>
      <c r="C3942" s="1" t="s">
        <v>3</v>
      </c>
      <c r="D3942" s="1">
        <v>41456</v>
      </c>
      <c r="E3942">
        <v>0</v>
      </c>
      <c r="F3942" t="str">
        <f t="shared" si="61"/>
        <v>Dually Enrolled3Greater Bay Area414560</v>
      </c>
      <c r="G3942" s="23">
        <v>0.65902959999999999</v>
      </c>
      <c r="H3942">
        <v>14585</v>
      </c>
      <c r="I3942">
        <v>66.146289999999993</v>
      </c>
      <c r="J3942">
        <v>8.1826999999999993E-3</v>
      </c>
      <c r="N3942" s="1"/>
    </row>
    <row r="3943" spans="1:14" x14ac:dyDescent="0.25">
      <c r="A3943" t="s">
        <v>49</v>
      </c>
      <c r="B3943">
        <v>3</v>
      </c>
      <c r="C3943" s="1" t="s">
        <v>3</v>
      </c>
      <c r="D3943" s="1">
        <v>41456</v>
      </c>
      <c r="E3943">
        <v>1</v>
      </c>
      <c r="F3943" t="str">
        <f t="shared" si="61"/>
        <v>Dually Enrolled3Greater Bay Area414561</v>
      </c>
      <c r="G3943" s="23">
        <v>0.60917838000000002</v>
      </c>
      <c r="H3943">
        <v>14585</v>
      </c>
      <c r="I3943">
        <v>66.146289999999993</v>
      </c>
      <c r="J3943">
        <v>8.1826999999999993E-3</v>
      </c>
      <c r="N3943" s="1"/>
    </row>
    <row r="3944" spans="1:14" x14ac:dyDescent="0.25">
      <c r="A3944" t="s">
        <v>49</v>
      </c>
      <c r="B3944">
        <v>4</v>
      </c>
      <c r="C3944" s="1" t="s">
        <v>3</v>
      </c>
      <c r="D3944" s="1">
        <v>41456</v>
      </c>
      <c r="E3944">
        <v>0</v>
      </c>
      <c r="F3944" t="str">
        <f t="shared" si="61"/>
        <v>Dually Enrolled4Greater Bay Area414560</v>
      </c>
      <c r="G3944" s="23">
        <v>0.59881216000000004</v>
      </c>
      <c r="H3944">
        <v>14585</v>
      </c>
      <c r="I3944">
        <v>65.962940000000003</v>
      </c>
      <c r="J3944">
        <v>7.2309999999999996E-3</v>
      </c>
      <c r="N3944" s="1"/>
    </row>
    <row r="3945" spans="1:14" x14ac:dyDescent="0.25">
      <c r="A3945" t="s">
        <v>49</v>
      </c>
      <c r="B3945">
        <v>4</v>
      </c>
      <c r="C3945" s="1" t="s">
        <v>3</v>
      </c>
      <c r="D3945" s="1">
        <v>41456</v>
      </c>
      <c r="E3945">
        <v>1</v>
      </c>
      <c r="F3945" t="str">
        <f t="shared" si="61"/>
        <v>Dually Enrolled4Greater Bay Area414561</v>
      </c>
      <c r="G3945" s="23">
        <v>0.55504292</v>
      </c>
      <c r="H3945">
        <v>14585</v>
      </c>
      <c r="I3945">
        <v>65.962940000000003</v>
      </c>
      <c r="J3945">
        <v>7.2309999999999996E-3</v>
      </c>
      <c r="N3945" s="1"/>
    </row>
    <row r="3946" spans="1:14" x14ac:dyDescent="0.25">
      <c r="A3946" t="s">
        <v>49</v>
      </c>
      <c r="B3946">
        <v>5</v>
      </c>
      <c r="C3946" s="1" t="s">
        <v>3</v>
      </c>
      <c r="D3946" s="1">
        <v>41456</v>
      </c>
      <c r="E3946">
        <v>0</v>
      </c>
      <c r="F3946" t="str">
        <f t="shared" si="61"/>
        <v>Dually Enrolled5Greater Bay Area414560</v>
      </c>
      <c r="G3946" s="23">
        <v>0.57111429999999996</v>
      </c>
      <c r="H3946">
        <v>14585</v>
      </c>
      <c r="I3946">
        <v>66.102170000000001</v>
      </c>
      <c r="J3946">
        <v>6.6008000000000004E-3</v>
      </c>
      <c r="N3946" s="1"/>
    </row>
    <row r="3947" spans="1:14" x14ac:dyDescent="0.25">
      <c r="A3947" t="s">
        <v>49</v>
      </c>
      <c r="B3947">
        <v>5</v>
      </c>
      <c r="C3947" s="1" t="s">
        <v>3</v>
      </c>
      <c r="D3947" s="1">
        <v>41456</v>
      </c>
      <c r="E3947">
        <v>1</v>
      </c>
      <c r="F3947" t="str">
        <f t="shared" si="61"/>
        <v>Dually Enrolled5Greater Bay Area414561</v>
      </c>
      <c r="G3947" s="23">
        <v>0.52608257000000003</v>
      </c>
      <c r="H3947">
        <v>14585</v>
      </c>
      <c r="I3947">
        <v>66.102170000000001</v>
      </c>
      <c r="J3947">
        <v>6.6008000000000004E-3</v>
      </c>
      <c r="N3947" s="1"/>
    </row>
    <row r="3948" spans="1:14" x14ac:dyDescent="0.25">
      <c r="A3948" t="s">
        <v>49</v>
      </c>
      <c r="B3948">
        <v>6</v>
      </c>
      <c r="C3948" s="1" t="s">
        <v>3</v>
      </c>
      <c r="D3948" s="1">
        <v>41456</v>
      </c>
      <c r="E3948">
        <v>0</v>
      </c>
      <c r="F3948" t="str">
        <f t="shared" si="61"/>
        <v>Dually Enrolled6Greater Bay Area414560</v>
      </c>
      <c r="G3948" s="23">
        <v>0.57903044999999997</v>
      </c>
      <c r="H3948">
        <v>14585</v>
      </c>
      <c r="I3948">
        <v>65.894949999999994</v>
      </c>
      <c r="J3948">
        <v>6.4247000000000002E-3</v>
      </c>
      <c r="N3948" s="1"/>
    </row>
    <row r="3949" spans="1:14" x14ac:dyDescent="0.25">
      <c r="A3949" t="s">
        <v>49</v>
      </c>
      <c r="B3949">
        <v>6</v>
      </c>
      <c r="C3949" s="1" t="s">
        <v>3</v>
      </c>
      <c r="D3949" s="1">
        <v>41456</v>
      </c>
      <c r="E3949">
        <v>1</v>
      </c>
      <c r="F3949" t="str">
        <f t="shared" si="61"/>
        <v>Dually Enrolled6Greater Bay Area414561</v>
      </c>
      <c r="G3949" s="23">
        <v>0.54365092000000004</v>
      </c>
      <c r="H3949">
        <v>14585</v>
      </c>
      <c r="I3949">
        <v>65.894949999999994</v>
      </c>
      <c r="J3949">
        <v>6.4247000000000002E-3</v>
      </c>
      <c r="N3949" s="1"/>
    </row>
    <row r="3950" spans="1:14" x14ac:dyDescent="0.25">
      <c r="A3950" t="s">
        <v>49</v>
      </c>
      <c r="B3950">
        <v>7</v>
      </c>
      <c r="C3950" s="1" t="s">
        <v>3</v>
      </c>
      <c r="D3950" s="1">
        <v>41456</v>
      </c>
      <c r="E3950">
        <v>0</v>
      </c>
      <c r="F3950" t="str">
        <f t="shared" si="61"/>
        <v>Dually Enrolled7Greater Bay Area414560</v>
      </c>
      <c r="G3950" s="23">
        <v>0.63118081999999998</v>
      </c>
      <c r="H3950">
        <v>14585</v>
      </c>
      <c r="I3950">
        <v>65.564319999999995</v>
      </c>
      <c r="J3950">
        <v>6.9827999999999999E-3</v>
      </c>
      <c r="N3950" s="1"/>
    </row>
    <row r="3951" spans="1:14" x14ac:dyDescent="0.25">
      <c r="A3951" t="s">
        <v>49</v>
      </c>
      <c r="B3951">
        <v>7</v>
      </c>
      <c r="C3951" s="1" t="s">
        <v>3</v>
      </c>
      <c r="D3951" s="1">
        <v>41456</v>
      </c>
      <c r="E3951">
        <v>1</v>
      </c>
      <c r="F3951" t="str">
        <f t="shared" si="61"/>
        <v>Dually Enrolled7Greater Bay Area414561</v>
      </c>
      <c r="G3951" s="23">
        <v>0.60870979999999997</v>
      </c>
      <c r="H3951">
        <v>14585</v>
      </c>
      <c r="I3951">
        <v>65.564319999999995</v>
      </c>
      <c r="J3951">
        <v>6.9827999999999999E-3</v>
      </c>
      <c r="N3951" s="1"/>
    </row>
    <row r="3952" spans="1:14" x14ac:dyDescent="0.25">
      <c r="A3952" t="s">
        <v>49</v>
      </c>
      <c r="B3952">
        <v>8</v>
      </c>
      <c r="C3952" s="1" t="s">
        <v>3</v>
      </c>
      <c r="D3952" s="1">
        <v>41456</v>
      </c>
      <c r="E3952">
        <v>0</v>
      </c>
      <c r="F3952" t="str">
        <f t="shared" si="61"/>
        <v>Dually Enrolled8Greater Bay Area414560</v>
      </c>
      <c r="G3952" s="23">
        <v>0.70725548000000005</v>
      </c>
      <c r="H3952">
        <v>14585</v>
      </c>
      <c r="I3952">
        <v>67.947720000000004</v>
      </c>
      <c r="J3952">
        <v>7.9620000000000003E-3</v>
      </c>
      <c r="N3952" s="1"/>
    </row>
    <row r="3953" spans="1:14" x14ac:dyDescent="0.25">
      <c r="A3953" t="s">
        <v>49</v>
      </c>
      <c r="B3953">
        <v>8</v>
      </c>
      <c r="C3953" s="1" t="s">
        <v>3</v>
      </c>
      <c r="D3953" s="1">
        <v>41456</v>
      </c>
      <c r="E3953">
        <v>1</v>
      </c>
      <c r="F3953" t="str">
        <f t="shared" si="61"/>
        <v>Dually Enrolled8Greater Bay Area414561</v>
      </c>
      <c r="G3953" s="23">
        <v>0.69364709000000002</v>
      </c>
      <c r="H3953">
        <v>14585</v>
      </c>
      <c r="I3953">
        <v>67.947720000000004</v>
      </c>
      <c r="J3953">
        <v>7.9620000000000003E-3</v>
      </c>
      <c r="N3953" s="1"/>
    </row>
    <row r="3954" spans="1:14" x14ac:dyDescent="0.25">
      <c r="A3954" t="s">
        <v>49</v>
      </c>
      <c r="B3954">
        <v>9</v>
      </c>
      <c r="C3954" s="1" t="s">
        <v>3</v>
      </c>
      <c r="D3954" s="1">
        <v>41456</v>
      </c>
      <c r="E3954">
        <v>0</v>
      </c>
      <c r="F3954" t="str">
        <f t="shared" si="61"/>
        <v>Dually Enrolled9Greater Bay Area414560</v>
      </c>
      <c r="G3954" s="23">
        <v>0.78524351000000003</v>
      </c>
      <c r="H3954">
        <v>14585</v>
      </c>
      <c r="I3954">
        <v>71.692750000000004</v>
      </c>
      <c r="J3954">
        <v>9.4230000000000008E-3</v>
      </c>
      <c r="N3954" s="1"/>
    </row>
    <row r="3955" spans="1:14" x14ac:dyDescent="0.25">
      <c r="A3955" t="s">
        <v>49</v>
      </c>
      <c r="B3955">
        <v>9</v>
      </c>
      <c r="C3955" s="1" t="s">
        <v>3</v>
      </c>
      <c r="D3955" s="1">
        <v>41456</v>
      </c>
      <c r="E3955">
        <v>1</v>
      </c>
      <c r="F3955" t="str">
        <f t="shared" si="61"/>
        <v>Dually Enrolled9Greater Bay Area414561</v>
      </c>
      <c r="G3955" s="23">
        <v>0.76420750999999998</v>
      </c>
      <c r="H3955">
        <v>14585</v>
      </c>
      <c r="I3955">
        <v>71.692750000000004</v>
      </c>
      <c r="J3955">
        <v>9.4230000000000008E-3</v>
      </c>
      <c r="N3955" s="1"/>
    </row>
    <row r="3956" spans="1:14" x14ac:dyDescent="0.25">
      <c r="A3956" t="s">
        <v>49</v>
      </c>
      <c r="B3956">
        <v>10</v>
      </c>
      <c r="C3956" s="1" t="s">
        <v>3</v>
      </c>
      <c r="D3956" s="1">
        <v>41456</v>
      </c>
      <c r="E3956">
        <v>0</v>
      </c>
      <c r="F3956" t="str">
        <f t="shared" si="61"/>
        <v>Dually Enrolled10Greater Bay Area414560</v>
      </c>
      <c r="G3956" s="23">
        <v>0.87639206999999997</v>
      </c>
      <c r="H3956">
        <v>14585</v>
      </c>
      <c r="I3956">
        <v>76.373350000000002</v>
      </c>
      <c r="J3956">
        <v>1.11915E-2</v>
      </c>
      <c r="N3956" s="1"/>
    </row>
    <row r="3957" spans="1:14" x14ac:dyDescent="0.25">
      <c r="A3957" t="s">
        <v>49</v>
      </c>
      <c r="B3957">
        <v>10</v>
      </c>
      <c r="C3957" s="1" t="s">
        <v>3</v>
      </c>
      <c r="D3957" s="1">
        <v>41456</v>
      </c>
      <c r="E3957">
        <v>1</v>
      </c>
      <c r="F3957" t="str">
        <f t="shared" si="61"/>
        <v>Dually Enrolled10Greater Bay Area414561</v>
      </c>
      <c r="G3957" s="23">
        <v>0.84306004000000001</v>
      </c>
      <c r="H3957">
        <v>14585</v>
      </c>
      <c r="I3957">
        <v>76.373350000000002</v>
      </c>
      <c r="J3957">
        <v>1.11915E-2</v>
      </c>
      <c r="N3957" s="1"/>
    </row>
    <row r="3958" spans="1:14" x14ac:dyDescent="0.25">
      <c r="A3958" t="s">
        <v>49</v>
      </c>
      <c r="B3958">
        <v>11</v>
      </c>
      <c r="C3958" s="1" t="s">
        <v>3</v>
      </c>
      <c r="D3958" s="1">
        <v>41456</v>
      </c>
      <c r="E3958">
        <v>0</v>
      </c>
      <c r="F3958" t="str">
        <f t="shared" si="61"/>
        <v>Dually Enrolled11Greater Bay Area414560</v>
      </c>
      <c r="G3958" s="23">
        <v>0.99923514999999996</v>
      </c>
      <c r="H3958">
        <v>14585</v>
      </c>
      <c r="I3958">
        <v>81.428280000000001</v>
      </c>
      <c r="J3958">
        <v>1.32614E-2</v>
      </c>
      <c r="N3958" s="1"/>
    </row>
    <row r="3959" spans="1:14" x14ac:dyDescent="0.25">
      <c r="A3959" t="s">
        <v>49</v>
      </c>
      <c r="B3959">
        <v>11</v>
      </c>
      <c r="C3959" s="1" t="s">
        <v>3</v>
      </c>
      <c r="D3959" s="1">
        <v>41456</v>
      </c>
      <c r="E3959">
        <v>1</v>
      </c>
      <c r="F3959" t="str">
        <f t="shared" si="61"/>
        <v>Dually Enrolled11Greater Bay Area414561</v>
      </c>
      <c r="G3959" s="23">
        <v>0.95788203000000005</v>
      </c>
      <c r="H3959">
        <v>14585</v>
      </c>
      <c r="I3959">
        <v>81.428280000000001</v>
      </c>
      <c r="J3959">
        <v>1.32614E-2</v>
      </c>
      <c r="N3959" s="1"/>
    </row>
    <row r="3960" spans="1:14" x14ac:dyDescent="0.25">
      <c r="A3960" t="s">
        <v>49</v>
      </c>
      <c r="B3960">
        <v>12</v>
      </c>
      <c r="C3960" s="1" t="s">
        <v>3</v>
      </c>
      <c r="D3960" s="1">
        <v>41456</v>
      </c>
      <c r="E3960">
        <v>0</v>
      </c>
      <c r="F3960" t="str">
        <f t="shared" si="61"/>
        <v>Dually Enrolled12Greater Bay Area414560</v>
      </c>
      <c r="G3960" s="23">
        <v>1.1761029000000001</v>
      </c>
      <c r="H3960">
        <v>14585</v>
      </c>
      <c r="I3960">
        <v>86.889949999999999</v>
      </c>
      <c r="J3960">
        <v>1.5613699999999999E-2</v>
      </c>
      <c r="N3960" s="1"/>
    </row>
    <row r="3961" spans="1:14" x14ac:dyDescent="0.25">
      <c r="A3961" t="s">
        <v>49</v>
      </c>
      <c r="B3961">
        <v>12</v>
      </c>
      <c r="C3961" s="1" t="s">
        <v>3</v>
      </c>
      <c r="D3961" s="1">
        <v>41456</v>
      </c>
      <c r="E3961">
        <v>1</v>
      </c>
      <c r="F3961" t="str">
        <f t="shared" si="61"/>
        <v>Dually Enrolled12Greater Bay Area414561</v>
      </c>
      <c r="G3961" s="23">
        <v>1.1265737</v>
      </c>
      <c r="H3961">
        <v>14585</v>
      </c>
      <c r="I3961">
        <v>86.889949999999999</v>
      </c>
      <c r="J3961">
        <v>1.5613699999999999E-2</v>
      </c>
      <c r="N3961" s="1"/>
    </row>
    <row r="3962" spans="1:14" x14ac:dyDescent="0.25">
      <c r="A3962" t="s">
        <v>49</v>
      </c>
      <c r="B3962">
        <v>13</v>
      </c>
      <c r="C3962" s="1" t="s">
        <v>3</v>
      </c>
      <c r="D3962" s="1">
        <v>41456</v>
      </c>
      <c r="E3962">
        <v>0</v>
      </c>
      <c r="F3962" t="str">
        <f t="shared" si="61"/>
        <v>Dually Enrolled13Greater Bay Area414560</v>
      </c>
      <c r="G3962" s="23">
        <v>1.3933278</v>
      </c>
      <c r="H3962">
        <v>14585</v>
      </c>
      <c r="I3962">
        <v>90.074529999999996</v>
      </c>
      <c r="J3962">
        <v>1.7965100000000001E-2</v>
      </c>
      <c r="N3962" s="1"/>
    </row>
    <row r="3963" spans="1:14" x14ac:dyDescent="0.25">
      <c r="A3963" t="s">
        <v>49</v>
      </c>
      <c r="B3963">
        <v>13</v>
      </c>
      <c r="C3963" s="1" t="s">
        <v>3</v>
      </c>
      <c r="D3963" s="1">
        <v>41456</v>
      </c>
      <c r="E3963">
        <v>1</v>
      </c>
      <c r="F3963" t="str">
        <f t="shared" si="61"/>
        <v>Dually Enrolled13Greater Bay Area414561</v>
      </c>
      <c r="G3963" s="23">
        <v>1.3287487</v>
      </c>
      <c r="H3963">
        <v>14585</v>
      </c>
      <c r="I3963">
        <v>90.074529999999996</v>
      </c>
      <c r="J3963">
        <v>1.7965100000000001E-2</v>
      </c>
      <c r="N3963" s="1"/>
    </row>
    <row r="3964" spans="1:14" x14ac:dyDescent="0.25">
      <c r="A3964" t="s">
        <v>49</v>
      </c>
      <c r="B3964">
        <v>14</v>
      </c>
      <c r="C3964" s="1" t="s">
        <v>3</v>
      </c>
      <c r="D3964" s="1">
        <v>41456</v>
      </c>
      <c r="E3964">
        <v>0</v>
      </c>
      <c r="F3964" t="str">
        <f t="shared" si="61"/>
        <v>Dually Enrolled14Greater Bay Area414560</v>
      </c>
      <c r="G3964" s="23">
        <v>1.6132309</v>
      </c>
      <c r="H3964">
        <v>14585</v>
      </c>
      <c r="I3964">
        <v>92.407430000000005</v>
      </c>
      <c r="J3964">
        <v>2.01817E-2</v>
      </c>
      <c r="N3964" s="1"/>
    </row>
    <row r="3965" spans="1:14" x14ac:dyDescent="0.25">
      <c r="A3965" t="s">
        <v>49</v>
      </c>
      <c r="B3965">
        <v>14</v>
      </c>
      <c r="C3965" s="1" t="s">
        <v>3</v>
      </c>
      <c r="D3965" s="1">
        <v>41456</v>
      </c>
      <c r="E3965">
        <v>1</v>
      </c>
      <c r="F3965" t="str">
        <f t="shared" si="61"/>
        <v>Dually Enrolled14Greater Bay Area414561</v>
      </c>
      <c r="G3965" s="23">
        <v>1.5191098999999999</v>
      </c>
      <c r="H3965">
        <v>14585</v>
      </c>
      <c r="I3965">
        <v>92.407430000000005</v>
      </c>
      <c r="J3965">
        <v>2.01817E-2</v>
      </c>
      <c r="N3965" s="1"/>
    </row>
    <row r="3966" spans="1:14" x14ac:dyDescent="0.25">
      <c r="A3966" t="s">
        <v>49</v>
      </c>
      <c r="B3966">
        <v>15</v>
      </c>
      <c r="C3966" s="1" t="s">
        <v>3</v>
      </c>
      <c r="D3966" s="1">
        <v>41456</v>
      </c>
      <c r="E3966">
        <v>0</v>
      </c>
      <c r="F3966" t="str">
        <f t="shared" si="61"/>
        <v>Dually Enrolled15Greater Bay Area414560</v>
      </c>
      <c r="G3966" s="23">
        <v>1.8158965</v>
      </c>
      <c r="H3966">
        <v>14585</v>
      </c>
      <c r="I3966">
        <v>94.790210000000002</v>
      </c>
      <c r="J3966">
        <v>1.92096E-2</v>
      </c>
      <c r="N3966" s="1"/>
    </row>
    <row r="3967" spans="1:14" x14ac:dyDescent="0.25">
      <c r="A3967" t="s">
        <v>49</v>
      </c>
      <c r="B3967">
        <v>15</v>
      </c>
      <c r="C3967" s="1" t="s">
        <v>3</v>
      </c>
      <c r="D3967" s="1">
        <v>41456</v>
      </c>
      <c r="E3967">
        <v>1</v>
      </c>
      <c r="F3967" t="str">
        <f t="shared" si="61"/>
        <v>Dually Enrolled15Greater Bay Area414561</v>
      </c>
      <c r="G3967" s="23">
        <v>1.2728649000000001</v>
      </c>
      <c r="H3967">
        <v>14585</v>
      </c>
      <c r="I3967">
        <v>94.790210000000002</v>
      </c>
      <c r="J3967">
        <v>1.92096E-2</v>
      </c>
      <c r="N3967" s="1"/>
    </row>
    <row r="3968" spans="1:14" x14ac:dyDescent="0.25">
      <c r="A3968" t="s">
        <v>49</v>
      </c>
      <c r="B3968">
        <v>16</v>
      </c>
      <c r="C3968" s="1" t="s">
        <v>3</v>
      </c>
      <c r="D3968" s="1">
        <v>41456</v>
      </c>
      <c r="E3968">
        <v>0</v>
      </c>
      <c r="F3968" t="str">
        <f t="shared" si="61"/>
        <v>Dually Enrolled16Greater Bay Area414560</v>
      </c>
      <c r="G3968" s="23">
        <v>2.0201107999999999</v>
      </c>
      <c r="H3968">
        <v>14585</v>
      </c>
      <c r="I3968">
        <v>95.149100000000004</v>
      </c>
      <c r="J3968">
        <v>2.00942E-2</v>
      </c>
      <c r="N3968" s="1"/>
    </row>
    <row r="3969" spans="1:14" x14ac:dyDescent="0.25">
      <c r="A3969" t="s">
        <v>49</v>
      </c>
      <c r="B3969">
        <v>16</v>
      </c>
      <c r="C3969" s="1" t="s">
        <v>3</v>
      </c>
      <c r="D3969" s="1">
        <v>41456</v>
      </c>
      <c r="E3969">
        <v>1</v>
      </c>
      <c r="F3969" t="str">
        <f t="shared" si="61"/>
        <v>Dually Enrolled16Greater Bay Area414561</v>
      </c>
      <c r="G3969" s="23">
        <v>1.3525525</v>
      </c>
      <c r="H3969">
        <v>14585</v>
      </c>
      <c r="I3969">
        <v>95.149100000000004</v>
      </c>
      <c r="J3969">
        <v>2.00942E-2</v>
      </c>
      <c r="N3969" s="1"/>
    </row>
    <row r="3970" spans="1:14" x14ac:dyDescent="0.25">
      <c r="A3970" t="s">
        <v>49</v>
      </c>
      <c r="B3970">
        <v>17</v>
      </c>
      <c r="C3970" s="1" t="s">
        <v>3</v>
      </c>
      <c r="D3970" s="1">
        <v>41456</v>
      </c>
      <c r="E3970">
        <v>0</v>
      </c>
      <c r="F3970" t="str">
        <f t="shared" si="61"/>
        <v>Dually Enrolled17Greater Bay Area414560</v>
      </c>
      <c r="G3970" s="23">
        <v>2.1997144</v>
      </c>
      <c r="H3970">
        <v>14585</v>
      </c>
      <c r="I3970">
        <v>94.611320000000006</v>
      </c>
      <c r="J3970">
        <v>2.0712600000000001E-2</v>
      </c>
      <c r="N3970" s="1"/>
    </row>
    <row r="3971" spans="1:14" x14ac:dyDescent="0.25">
      <c r="A3971" t="s">
        <v>49</v>
      </c>
      <c r="B3971">
        <v>17</v>
      </c>
      <c r="C3971" s="1" t="s">
        <v>3</v>
      </c>
      <c r="D3971" s="1">
        <v>41456</v>
      </c>
      <c r="E3971">
        <v>1</v>
      </c>
      <c r="F3971" t="str">
        <f t="shared" ref="F3971:F4034" si="62">CONCATENATE(A3971,B3971,C3971,D3971,E3971)</f>
        <v>Dually Enrolled17Greater Bay Area414561</v>
      </c>
      <c r="G3971" s="23">
        <v>1.4699618999999999</v>
      </c>
      <c r="H3971">
        <v>14585</v>
      </c>
      <c r="I3971">
        <v>94.611320000000006</v>
      </c>
      <c r="J3971">
        <v>2.0712600000000001E-2</v>
      </c>
      <c r="N3971" s="1"/>
    </row>
    <row r="3972" spans="1:14" x14ac:dyDescent="0.25">
      <c r="A3972" t="s">
        <v>49</v>
      </c>
      <c r="B3972">
        <v>18</v>
      </c>
      <c r="C3972" s="1" t="s">
        <v>3</v>
      </c>
      <c r="D3972" s="1">
        <v>41456</v>
      </c>
      <c r="E3972">
        <v>0</v>
      </c>
      <c r="F3972" t="str">
        <f t="shared" si="62"/>
        <v>Dually Enrolled18Greater Bay Area414560</v>
      </c>
      <c r="G3972" s="23">
        <v>2.3463029999999998</v>
      </c>
      <c r="H3972">
        <v>14585</v>
      </c>
      <c r="I3972">
        <v>92.677700000000002</v>
      </c>
      <c r="J3972">
        <v>2.1154900000000001E-2</v>
      </c>
      <c r="N3972" s="1"/>
    </row>
    <row r="3973" spans="1:14" x14ac:dyDescent="0.25">
      <c r="A3973" t="s">
        <v>49</v>
      </c>
      <c r="B3973">
        <v>18</v>
      </c>
      <c r="C3973" s="1" t="s">
        <v>3</v>
      </c>
      <c r="D3973" s="1">
        <v>41456</v>
      </c>
      <c r="E3973">
        <v>1</v>
      </c>
      <c r="F3973" t="str">
        <f t="shared" si="62"/>
        <v>Dually Enrolled18Greater Bay Area414561</v>
      </c>
      <c r="G3973" s="23">
        <v>1.5857485</v>
      </c>
      <c r="H3973">
        <v>14585</v>
      </c>
      <c r="I3973">
        <v>92.677700000000002</v>
      </c>
      <c r="J3973">
        <v>2.1154900000000001E-2</v>
      </c>
      <c r="N3973" s="1"/>
    </row>
    <row r="3974" spans="1:14" x14ac:dyDescent="0.25">
      <c r="A3974" t="s">
        <v>49</v>
      </c>
      <c r="B3974">
        <v>19</v>
      </c>
      <c r="C3974" s="1" t="s">
        <v>3</v>
      </c>
      <c r="D3974" s="1">
        <v>41456</v>
      </c>
      <c r="E3974">
        <v>0</v>
      </c>
      <c r="F3974" t="str">
        <f t="shared" si="62"/>
        <v>Dually Enrolled19Greater Bay Area414560</v>
      </c>
      <c r="G3974" s="23">
        <v>2.3986315999999999</v>
      </c>
      <c r="H3974">
        <v>14585</v>
      </c>
      <c r="I3974">
        <v>88.555130000000005</v>
      </c>
      <c r="J3974">
        <v>2.1055999999999998E-2</v>
      </c>
      <c r="N3974" s="1"/>
    </row>
    <row r="3975" spans="1:14" x14ac:dyDescent="0.25">
      <c r="A3975" t="s">
        <v>49</v>
      </c>
      <c r="B3975">
        <v>19</v>
      </c>
      <c r="C3975" s="1" t="s">
        <v>3</v>
      </c>
      <c r="D3975" s="1">
        <v>41456</v>
      </c>
      <c r="E3975">
        <v>1</v>
      </c>
      <c r="F3975" t="str">
        <f t="shared" si="62"/>
        <v>Dually Enrolled19Greater Bay Area414561</v>
      </c>
      <c r="G3975" s="23">
        <v>1.6606593000000001</v>
      </c>
      <c r="H3975">
        <v>14585</v>
      </c>
      <c r="I3975">
        <v>88.555130000000005</v>
      </c>
      <c r="J3975">
        <v>2.1055999999999998E-2</v>
      </c>
      <c r="N3975" s="1"/>
    </row>
    <row r="3976" spans="1:14" x14ac:dyDescent="0.25">
      <c r="A3976" t="s">
        <v>49</v>
      </c>
      <c r="B3976">
        <v>20</v>
      </c>
      <c r="C3976" s="1" t="s">
        <v>3</v>
      </c>
      <c r="D3976" s="1">
        <v>41456</v>
      </c>
      <c r="E3976">
        <v>0</v>
      </c>
      <c r="F3976" t="str">
        <f t="shared" si="62"/>
        <v>Dually Enrolled20Greater Bay Area414560</v>
      </c>
      <c r="G3976" s="23">
        <v>2.2841741999999998</v>
      </c>
      <c r="H3976">
        <v>14585</v>
      </c>
      <c r="I3976">
        <v>84.112170000000006</v>
      </c>
      <c r="J3976">
        <v>2.36431E-2</v>
      </c>
      <c r="N3976" s="1"/>
    </row>
    <row r="3977" spans="1:14" x14ac:dyDescent="0.25">
      <c r="A3977" t="s">
        <v>49</v>
      </c>
      <c r="B3977">
        <v>20</v>
      </c>
      <c r="C3977" s="1" t="s">
        <v>3</v>
      </c>
      <c r="D3977" s="1">
        <v>41456</v>
      </c>
      <c r="E3977">
        <v>1</v>
      </c>
      <c r="F3977" t="str">
        <f t="shared" si="62"/>
        <v>Dually Enrolled20Greater Bay Area414561</v>
      </c>
      <c r="G3977" s="23">
        <v>2.4020087000000001</v>
      </c>
      <c r="H3977">
        <v>14585</v>
      </c>
      <c r="I3977">
        <v>84.112170000000006</v>
      </c>
      <c r="J3977">
        <v>2.36431E-2</v>
      </c>
      <c r="N3977" s="1"/>
    </row>
    <row r="3978" spans="1:14" x14ac:dyDescent="0.25">
      <c r="A3978" t="s">
        <v>49</v>
      </c>
      <c r="B3978">
        <v>21</v>
      </c>
      <c r="C3978" s="1" t="s">
        <v>3</v>
      </c>
      <c r="D3978" s="1">
        <v>41456</v>
      </c>
      <c r="E3978">
        <v>0</v>
      </c>
      <c r="F3978" t="str">
        <f t="shared" si="62"/>
        <v>Dually Enrolled21Greater Bay Area414560</v>
      </c>
      <c r="G3978" s="23">
        <v>2.1284065000000001</v>
      </c>
      <c r="H3978">
        <v>14585</v>
      </c>
      <c r="I3978">
        <v>80.914529999999999</v>
      </c>
      <c r="J3978">
        <v>2.3107900000000001E-2</v>
      </c>
      <c r="N3978" s="1"/>
    </row>
    <row r="3979" spans="1:14" x14ac:dyDescent="0.25">
      <c r="A3979" t="s">
        <v>49</v>
      </c>
      <c r="B3979">
        <v>21</v>
      </c>
      <c r="C3979" s="1" t="s">
        <v>3</v>
      </c>
      <c r="D3979" s="1">
        <v>41456</v>
      </c>
      <c r="E3979">
        <v>1</v>
      </c>
      <c r="F3979" t="str">
        <f t="shared" si="62"/>
        <v>Dually Enrolled21Greater Bay Area414561</v>
      </c>
      <c r="G3979" s="23">
        <v>2.4170324999999999</v>
      </c>
      <c r="H3979">
        <v>14585</v>
      </c>
      <c r="I3979">
        <v>80.914529999999999</v>
      </c>
      <c r="J3979">
        <v>2.3107900000000001E-2</v>
      </c>
      <c r="N3979" s="1"/>
    </row>
    <row r="3980" spans="1:14" x14ac:dyDescent="0.25">
      <c r="A3980" t="s">
        <v>49</v>
      </c>
      <c r="B3980">
        <v>22</v>
      </c>
      <c r="C3980" s="1" t="s">
        <v>3</v>
      </c>
      <c r="D3980" s="1">
        <v>41456</v>
      </c>
      <c r="E3980">
        <v>0</v>
      </c>
      <c r="F3980" t="str">
        <f t="shared" si="62"/>
        <v>Dually Enrolled22Greater Bay Area414560</v>
      </c>
      <c r="G3980" s="23">
        <v>2.0064552</v>
      </c>
      <c r="H3980">
        <v>14585</v>
      </c>
      <c r="I3980">
        <v>78.532330000000002</v>
      </c>
      <c r="J3980">
        <v>2.1404400000000001E-2</v>
      </c>
      <c r="N3980" s="1"/>
    </row>
    <row r="3981" spans="1:14" x14ac:dyDescent="0.25">
      <c r="A3981" t="s">
        <v>49</v>
      </c>
      <c r="B3981">
        <v>22</v>
      </c>
      <c r="C3981" s="1" t="s">
        <v>3</v>
      </c>
      <c r="D3981" s="1">
        <v>41456</v>
      </c>
      <c r="E3981">
        <v>1</v>
      </c>
      <c r="F3981" t="str">
        <f t="shared" si="62"/>
        <v>Dually Enrolled22Greater Bay Area414561</v>
      </c>
      <c r="G3981" s="23">
        <v>2.2034875999999999</v>
      </c>
      <c r="H3981">
        <v>14585</v>
      </c>
      <c r="I3981">
        <v>78.532330000000002</v>
      </c>
      <c r="J3981">
        <v>2.1404400000000001E-2</v>
      </c>
      <c r="N3981" s="1"/>
    </row>
    <row r="3982" spans="1:14" x14ac:dyDescent="0.25">
      <c r="A3982" t="s">
        <v>49</v>
      </c>
      <c r="B3982">
        <v>23</v>
      </c>
      <c r="C3982" s="1" t="s">
        <v>3</v>
      </c>
      <c r="D3982" s="1">
        <v>41456</v>
      </c>
      <c r="E3982">
        <v>0</v>
      </c>
      <c r="F3982" t="str">
        <f t="shared" si="62"/>
        <v>Dually Enrolled23Greater Bay Area414560</v>
      </c>
      <c r="G3982" s="23">
        <v>1.7017747000000001</v>
      </c>
      <c r="H3982">
        <v>14585</v>
      </c>
      <c r="I3982">
        <v>76.209100000000007</v>
      </c>
      <c r="J3982">
        <v>1.88878E-2</v>
      </c>
      <c r="N3982" s="1"/>
    </row>
    <row r="3983" spans="1:14" x14ac:dyDescent="0.25">
      <c r="A3983" t="s">
        <v>49</v>
      </c>
      <c r="B3983">
        <v>23</v>
      </c>
      <c r="C3983" s="1" t="s">
        <v>3</v>
      </c>
      <c r="D3983" s="1">
        <v>41456</v>
      </c>
      <c r="E3983">
        <v>1</v>
      </c>
      <c r="F3983" t="str">
        <f t="shared" si="62"/>
        <v>Dually Enrolled23Greater Bay Area414561</v>
      </c>
      <c r="G3983" s="23">
        <v>1.7769509999999999</v>
      </c>
      <c r="H3983">
        <v>14585</v>
      </c>
      <c r="I3983">
        <v>76.209100000000007</v>
      </c>
      <c r="J3983">
        <v>1.88878E-2</v>
      </c>
      <c r="N3983" s="1"/>
    </row>
    <row r="3984" spans="1:14" x14ac:dyDescent="0.25">
      <c r="A3984" t="s">
        <v>49</v>
      </c>
      <c r="B3984">
        <v>24</v>
      </c>
      <c r="C3984" s="1" t="s">
        <v>3</v>
      </c>
      <c r="D3984" s="1">
        <v>41456</v>
      </c>
      <c r="E3984">
        <v>0</v>
      </c>
      <c r="F3984" t="str">
        <f t="shared" si="62"/>
        <v>Dually Enrolled24Greater Bay Area414560</v>
      </c>
      <c r="G3984" s="23">
        <v>1.3604734999999999</v>
      </c>
      <c r="H3984">
        <v>14585</v>
      </c>
      <c r="I3984">
        <v>74.108680000000007</v>
      </c>
      <c r="J3984">
        <v>1.6288E-2</v>
      </c>
      <c r="N3984" s="1"/>
    </row>
    <row r="3985" spans="1:14" x14ac:dyDescent="0.25">
      <c r="A3985" t="s">
        <v>49</v>
      </c>
      <c r="B3985">
        <v>24</v>
      </c>
      <c r="C3985" s="1" t="s">
        <v>3</v>
      </c>
      <c r="D3985" s="1">
        <v>41456</v>
      </c>
      <c r="E3985">
        <v>1</v>
      </c>
      <c r="F3985" t="str">
        <f t="shared" si="62"/>
        <v>Dually Enrolled24Greater Bay Area414561</v>
      </c>
      <c r="G3985" s="23">
        <v>1.3695103</v>
      </c>
      <c r="H3985">
        <v>14585</v>
      </c>
      <c r="I3985">
        <v>74.108680000000007</v>
      </c>
      <c r="J3985">
        <v>1.6288E-2</v>
      </c>
      <c r="N3985" s="1"/>
    </row>
    <row r="3986" spans="1:14" x14ac:dyDescent="0.25">
      <c r="A3986" t="s">
        <v>49</v>
      </c>
      <c r="B3986">
        <v>1</v>
      </c>
      <c r="C3986" s="1" t="s">
        <v>44</v>
      </c>
      <c r="D3986" s="1">
        <v>41456</v>
      </c>
      <c r="E3986">
        <v>0</v>
      </c>
      <c r="F3986" t="str">
        <f t="shared" si="62"/>
        <v>Dually Enrolled1Greater Fresno Area414560</v>
      </c>
      <c r="G3986" s="23">
        <v>1.778713</v>
      </c>
      <c r="H3986">
        <v>3773</v>
      </c>
      <c r="I3986">
        <v>90.5</v>
      </c>
      <c r="J3986">
        <v>3.18921E-2</v>
      </c>
      <c r="N3986" s="1"/>
    </row>
    <row r="3987" spans="1:14" x14ac:dyDescent="0.25">
      <c r="A3987" t="s">
        <v>49</v>
      </c>
      <c r="B3987">
        <v>1</v>
      </c>
      <c r="C3987" s="1" t="s">
        <v>44</v>
      </c>
      <c r="D3987" s="1">
        <v>41456</v>
      </c>
      <c r="E3987">
        <v>1</v>
      </c>
      <c r="F3987" t="str">
        <f t="shared" si="62"/>
        <v>Dually Enrolled1Greater Fresno Area414561</v>
      </c>
      <c r="G3987" s="23">
        <v>1.6228203000000001</v>
      </c>
      <c r="H3987">
        <v>3773</v>
      </c>
      <c r="I3987">
        <v>90.5</v>
      </c>
      <c r="J3987">
        <v>3.18921E-2</v>
      </c>
      <c r="N3987" s="1"/>
    </row>
    <row r="3988" spans="1:14" x14ac:dyDescent="0.25">
      <c r="A3988" t="s">
        <v>49</v>
      </c>
      <c r="B3988">
        <v>2</v>
      </c>
      <c r="C3988" s="1" t="s">
        <v>44</v>
      </c>
      <c r="D3988" s="1">
        <v>41456</v>
      </c>
      <c r="E3988">
        <v>0</v>
      </c>
      <c r="F3988" t="str">
        <f t="shared" si="62"/>
        <v>Dually Enrolled2Greater Fresno Area414560</v>
      </c>
      <c r="G3988" s="23">
        <v>1.5189637</v>
      </c>
      <c r="H3988">
        <v>3773</v>
      </c>
      <c r="I3988">
        <v>88.5</v>
      </c>
      <c r="J3988">
        <v>2.7912800000000001E-2</v>
      </c>
      <c r="N3988" s="1"/>
    </row>
    <row r="3989" spans="1:14" x14ac:dyDescent="0.25">
      <c r="A3989" t="s">
        <v>49</v>
      </c>
      <c r="B3989">
        <v>2</v>
      </c>
      <c r="C3989" s="1" t="s">
        <v>44</v>
      </c>
      <c r="D3989" s="1">
        <v>41456</v>
      </c>
      <c r="E3989">
        <v>1</v>
      </c>
      <c r="F3989" t="str">
        <f t="shared" si="62"/>
        <v>Dually Enrolled2Greater Fresno Area414561</v>
      </c>
      <c r="G3989" s="23">
        <v>1.3735653999999999</v>
      </c>
      <c r="H3989">
        <v>3773</v>
      </c>
      <c r="I3989">
        <v>88.5</v>
      </c>
      <c r="J3989">
        <v>2.7912800000000001E-2</v>
      </c>
      <c r="N3989" s="1"/>
    </row>
    <row r="3990" spans="1:14" x14ac:dyDescent="0.25">
      <c r="A3990" t="s">
        <v>49</v>
      </c>
      <c r="B3990">
        <v>3</v>
      </c>
      <c r="C3990" s="1" t="s">
        <v>44</v>
      </c>
      <c r="D3990" s="1">
        <v>41456</v>
      </c>
      <c r="E3990">
        <v>0</v>
      </c>
      <c r="F3990" t="str">
        <f t="shared" si="62"/>
        <v>Dually Enrolled3Greater Fresno Area414560</v>
      </c>
      <c r="G3990" s="23">
        <v>1.3314345000000001</v>
      </c>
      <c r="H3990">
        <v>3773</v>
      </c>
      <c r="I3990">
        <v>86.5</v>
      </c>
      <c r="J3990">
        <v>2.51351E-2</v>
      </c>
      <c r="N3990" s="1"/>
    </row>
    <row r="3991" spans="1:14" x14ac:dyDescent="0.25">
      <c r="A3991" t="s">
        <v>49</v>
      </c>
      <c r="B3991">
        <v>3</v>
      </c>
      <c r="C3991" s="1" t="s">
        <v>44</v>
      </c>
      <c r="D3991" s="1">
        <v>41456</v>
      </c>
      <c r="E3991">
        <v>1</v>
      </c>
      <c r="F3991" t="str">
        <f t="shared" si="62"/>
        <v>Dually Enrolled3Greater Fresno Area414561</v>
      </c>
      <c r="G3991" s="23">
        <v>1.1955629999999999</v>
      </c>
      <c r="H3991">
        <v>3773</v>
      </c>
      <c r="I3991">
        <v>86.5</v>
      </c>
      <c r="J3991">
        <v>2.51351E-2</v>
      </c>
      <c r="N3991" s="1"/>
    </row>
    <row r="3992" spans="1:14" x14ac:dyDescent="0.25">
      <c r="A3992" t="s">
        <v>49</v>
      </c>
      <c r="B3992">
        <v>4</v>
      </c>
      <c r="C3992" s="1" t="s">
        <v>44</v>
      </c>
      <c r="D3992" s="1">
        <v>41456</v>
      </c>
      <c r="E3992">
        <v>0</v>
      </c>
      <c r="F3992" t="str">
        <f t="shared" si="62"/>
        <v>Dually Enrolled4Greater Fresno Area414560</v>
      </c>
      <c r="G3992" s="23">
        <v>1.17831</v>
      </c>
      <c r="H3992">
        <v>3773</v>
      </c>
      <c r="I3992">
        <v>84.5</v>
      </c>
      <c r="J3992">
        <v>2.2655100000000001E-2</v>
      </c>
      <c r="N3992" s="1"/>
    </row>
    <row r="3993" spans="1:14" x14ac:dyDescent="0.25">
      <c r="A3993" t="s">
        <v>49</v>
      </c>
      <c r="B3993">
        <v>4</v>
      </c>
      <c r="C3993" s="1" t="s">
        <v>44</v>
      </c>
      <c r="D3993" s="1">
        <v>41456</v>
      </c>
      <c r="E3993">
        <v>1</v>
      </c>
      <c r="F3993" t="str">
        <f t="shared" si="62"/>
        <v>Dually Enrolled4Greater Fresno Area414561</v>
      </c>
      <c r="G3993" s="23">
        <v>1.0819776000000001</v>
      </c>
      <c r="H3993">
        <v>3773</v>
      </c>
      <c r="I3993">
        <v>84.5</v>
      </c>
      <c r="J3993">
        <v>2.2655100000000001E-2</v>
      </c>
      <c r="N3993" s="1"/>
    </row>
    <row r="3994" spans="1:14" x14ac:dyDescent="0.25">
      <c r="A3994" t="s">
        <v>49</v>
      </c>
      <c r="B3994">
        <v>5</v>
      </c>
      <c r="C3994" s="1" t="s">
        <v>44</v>
      </c>
      <c r="D3994" s="1">
        <v>41456</v>
      </c>
      <c r="E3994">
        <v>0</v>
      </c>
      <c r="F3994" t="str">
        <f t="shared" si="62"/>
        <v>Dually Enrolled5Greater Fresno Area414560</v>
      </c>
      <c r="G3994" s="23">
        <v>1.0879798000000001</v>
      </c>
      <c r="H3994">
        <v>3773</v>
      </c>
      <c r="I3994">
        <v>83</v>
      </c>
      <c r="J3994">
        <v>2.14646E-2</v>
      </c>
      <c r="N3994" s="1"/>
    </row>
    <row r="3995" spans="1:14" x14ac:dyDescent="0.25">
      <c r="A3995" t="s">
        <v>49</v>
      </c>
      <c r="B3995">
        <v>5</v>
      </c>
      <c r="C3995" s="1" t="s">
        <v>44</v>
      </c>
      <c r="D3995" s="1">
        <v>41456</v>
      </c>
      <c r="E3995">
        <v>1</v>
      </c>
      <c r="F3995" t="str">
        <f t="shared" si="62"/>
        <v>Dually Enrolled5Greater Fresno Area414561</v>
      </c>
      <c r="G3995" s="23">
        <v>1.0138833</v>
      </c>
      <c r="H3995">
        <v>3773</v>
      </c>
      <c r="I3995">
        <v>83</v>
      </c>
      <c r="J3995">
        <v>2.14646E-2</v>
      </c>
      <c r="N3995" s="1"/>
    </row>
    <row r="3996" spans="1:14" x14ac:dyDescent="0.25">
      <c r="A3996" t="s">
        <v>49</v>
      </c>
      <c r="B3996">
        <v>6</v>
      </c>
      <c r="C3996" s="1" t="s">
        <v>44</v>
      </c>
      <c r="D3996" s="1">
        <v>41456</v>
      </c>
      <c r="E3996">
        <v>0</v>
      </c>
      <c r="F3996" t="str">
        <f t="shared" si="62"/>
        <v>Dually Enrolled6Greater Fresno Area414560</v>
      </c>
      <c r="G3996" s="23">
        <v>1.0818052</v>
      </c>
      <c r="H3996">
        <v>3773</v>
      </c>
      <c r="I3996">
        <v>81</v>
      </c>
      <c r="J3996">
        <v>2.1393700000000002E-2</v>
      </c>
      <c r="N3996" s="1"/>
    </row>
    <row r="3997" spans="1:14" x14ac:dyDescent="0.25">
      <c r="A3997" t="s">
        <v>49</v>
      </c>
      <c r="B3997">
        <v>6</v>
      </c>
      <c r="C3997" s="1" t="s">
        <v>44</v>
      </c>
      <c r="D3997" s="1">
        <v>41456</v>
      </c>
      <c r="E3997">
        <v>1</v>
      </c>
      <c r="F3997" t="str">
        <f t="shared" si="62"/>
        <v>Dually Enrolled6Greater Fresno Area414561</v>
      </c>
      <c r="G3997" s="23">
        <v>0.99637193999999996</v>
      </c>
      <c r="H3997">
        <v>3773</v>
      </c>
      <c r="I3997">
        <v>81</v>
      </c>
      <c r="J3997">
        <v>2.1393700000000002E-2</v>
      </c>
      <c r="N3997" s="1"/>
    </row>
    <row r="3998" spans="1:14" x14ac:dyDescent="0.25">
      <c r="A3998" t="s">
        <v>49</v>
      </c>
      <c r="B3998">
        <v>7</v>
      </c>
      <c r="C3998" s="1" t="s">
        <v>44</v>
      </c>
      <c r="D3998" s="1">
        <v>41456</v>
      </c>
      <c r="E3998">
        <v>0</v>
      </c>
      <c r="F3998" t="str">
        <f t="shared" si="62"/>
        <v>Dually Enrolled7Greater Fresno Area414560</v>
      </c>
      <c r="G3998" s="23">
        <v>1.1073849</v>
      </c>
      <c r="H3998">
        <v>3773</v>
      </c>
      <c r="I3998">
        <v>82</v>
      </c>
      <c r="J3998">
        <v>2.33796E-2</v>
      </c>
      <c r="N3998" s="1"/>
    </row>
    <row r="3999" spans="1:14" x14ac:dyDescent="0.25">
      <c r="A3999" t="s">
        <v>49</v>
      </c>
      <c r="B3999">
        <v>7</v>
      </c>
      <c r="C3999" s="1" t="s">
        <v>44</v>
      </c>
      <c r="D3999" s="1">
        <v>41456</v>
      </c>
      <c r="E3999">
        <v>1</v>
      </c>
      <c r="F3999" t="str">
        <f t="shared" si="62"/>
        <v>Dually Enrolled7Greater Fresno Area414561</v>
      </c>
      <c r="G3999" s="23">
        <v>1.0918603</v>
      </c>
      <c r="H3999">
        <v>3773</v>
      </c>
      <c r="I3999">
        <v>82</v>
      </c>
      <c r="J3999">
        <v>2.33796E-2</v>
      </c>
      <c r="N3999" s="1"/>
    </row>
    <row r="4000" spans="1:14" x14ac:dyDescent="0.25">
      <c r="A4000" t="s">
        <v>49</v>
      </c>
      <c r="B4000">
        <v>8</v>
      </c>
      <c r="C4000" s="1" t="s">
        <v>44</v>
      </c>
      <c r="D4000" s="1">
        <v>41456</v>
      </c>
      <c r="E4000">
        <v>0</v>
      </c>
      <c r="F4000" t="str">
        <f t="shared" si="62"/>
        <v>Dually Enrolled8Greater Fresno Area414560</v>
      </c>
      <c r="G4000" s="23">
        <v>1.2009791000000001</v>
      </c>
      <c r="H4000">
        <v>3773</v>
      </c>
      <c r="I4000">
        <v>84</v>
      </c>
      <c r="J4000">
        <v>2.6157699999999999E-2</v>
      </c>
      <c r="N4000" s="1"/>
    </row>
    <row r="4001" spans="1:14" x14ac:dyDescent="0.25">
      <c r="A4001" t="s">
        <v>49</v>
      </c>
      <c r="B4001">
        <v>8</v>
      </c>
      <c r="C4001" s="1" t="s">
        <v>44</v>
      </c>
      <c r="D4001" s="1">
        <v>41456</v>
      </c>
      <c r="E4001">
        <v>1</v>
      </c>
      <c r="F4001" t="str">
        <f t="shared" si="62"/>
        <v>Dually Enrolled8Greater Fresno Area414561</v>
      </c>
      <c r="G4001" s="23">
        <v>1.2447657999999999</v>
      </c>
      <c r="H4001">
        <v>3773</v>
      </c>
      <c r="I4001">
        <v>84</v>
      </c>
      <c r="J4001">
        <v>2.6157699999999999E-2</v>
      </c>
      <c r="N4001" s="1"/>
    </row>
    <row r="4002" spans="1:14" x14ac:dyDescent="0.25">
      <c r="A4002" t="s">
        <v>49</v>
      </c>
      <c r="B4002">
        <v>9</v>
      </c>
      <c r="C4002" s="1" t="s">
        <v>44</v>
      </c>
      <c r="D4002" s="1">
        <v>41456</v>
      </c>
      <c r="E4002">
        <v>0</v>
      </c>
      <c r="F4002" t="str">
        <f t="shared" si="62"/>
        <v>Dually Enrolled9Greater Fresno Area414560</v>
      </c>
      <c r="G4002" s="23">
        <v>1.3224404000000001</v>
      </c>
      <c r="H4002">
        <v>3773</v>
      </c>
      <c r="I4002">
        <v>88</v>
      </c>
      <c r="J4002">
        <v>2.8428700000000001E-2</v>
      </c>
      <c r="N4002" s="1"/>
    </row>
    <row r="4003" spans="1:14" x14ac:dyDescent="0.25">
      <c r="A4003" t="s">
        <v>49</v>
      </c>
      <c r="B4003">
        <v>9</v>
      </c>
      <c r="C4003" s="1" t="s">
        <v>44</v>
      </c>
      <c r="D4003" s="1">
        <v>41456</v>
      </c>
      <c r="E4003">
        <v>1</v>
      </c>
      <c r="F4003" t="str">
        <f t="shared" si="62"/>
        <v>Dually Enrolled9Greater Fresno Area414561</v>
      </c>
      <c r="G4003" s="23">
        <v>1.3763348</v>
      </c>
      <c r="H4003">
        <v>3773</v>
      </c>
      <c r="I4003">
        <v>88</v>
      </c>
      <c r="J4003">
        <v>2.8428700000000001E-2</v>
      </c>
      <c r="N4003" s="1"/>
    </row>
    <row r="4004" spans="1:14" x14ac:dyDescent="0.25">
      <c r="A4004" t="s">
        <v>49</v>
      </c>
      <c r="B4004">
        <v>10</v>
      </c>
      <c r="C4004" s="1" t="s">
        <v>44</v>
      </c>
      <c r="D4004" s="1">
        <v>41456</v>
      </c>
      <c r="E4004">
        <v>0</v>
      </c>
      <c r="F4004" t="str">
        <f t="shared" si="62"/>
        <v>Dually Enrolled10Greater Fresno Area414560</v>
      </c>
      <c r="G4004" s="23">
        <v>1.5206534</v>
      </c>
      <c r="H4004">
        <v>3773</v>
      </c>
      <c r="I4004">
        <v>92</v>
      </c>
      <c r="J4004">
        <v>3.2208300000000002E-2</v>
      </c>
      <c r="N4004" s="1"/>
    </row>
    <row r="4005" spans="1:14" x14ac:dyDescent="0.25">
      <c r="A4005" t="s">
        <v>49</v>
      </c>
      <c r="B4005">
        <v>10</v>
      </c>
      <c r="C4005" s="1" t="s">
        <v>44</v>
      </c>
      <c r="D4005" s="1">
        <v>41456</v>
      </c>
      <c r="E4005">
        <v>1</v>
      </c>
      <c r="F4005" t="str">
        <f t="shared" si="62"/>
        <v>Dually Enrolled10Greater Fresno Area414561</v>
      </c>
      <c r="G4005" s="23">
        <v>1.6056714999999999</v>
      </c>
      <c r="H4005">
        <v>3773</v>
      </c>
      <c r="I4005">
        <v>92</v>
      </c>
      <c r="J4005">
        <v>3.2208300000000002E-2</v>
      </c>
      <c r="N4005" s="1"/>
    </row>
    <row r="4006" spans="1:14" x14ac:dyDescent="0.25">
      <c r="A4006" t="s">
        <v>49</v>
      </c>
      <c r="B4006">
        <v>11</v>
      </c>
      <c r="C4006" s="1" t="s">
        <v>44</v>
      </c>
      <c r="D4006" s="1">
        <v>41456</v>
      </c>
      <c r="E4006">
        <v>0</v>
      </c>
      <c r="F4006" t="str">
        <f t="shared" si="62"/>
        <v>Dually Enrolled11Greater Fresno Area414560</v>
      </c>
      <c r="G4006" s="23">
        <v>1.7891109999999999</v>
      </c>
      <c r="H4006">
        <v>3773</v>
      </c>
      <c r="I4006">
        <v>95</v>
      </c>
      <c r="J4006">
        <v>3.6578600000000003E-2</v>
      </c>
      <c r="N4006" s="1"/>
    </row>
    <row r="4007" spans="1:14" x14ac:dyDescent="0.25">
      <c r="A4007" t="s">
        <v>49</v>
      </c>
      <c r="B4007">
        <v>11</v>
      </c>
      <c r="C4007" s="1" t="s">
        <v>44</v>
      </c>
      <c r="D4007" s="1">
        <v>41456</v>
      </c>
      <c r="E4007">
        <v>1</v>
      </c>
      <c r="F4007" t="str">
        <f t="shared" si="62"/>
        <v>Dually Enrolled11Greater Fresno Area414561</v>
      </c>
      <c r="G4007" s="23">
        <v>1.8854074000000001</v>
      </c>
      <c r="H4007">
        <v>3773</v>
      </c>
      <c r="I4007">
        <v>95</v>
      </c>
      <c r="J4007">
        <v>3.6578600000000003E-2</v>
      </c>
      <c r="N4007" s="1"/>
    </row>
    <row r="4008" spans="1:14" x14ac:dyDescent="0.25">
      <c r="A4008" t="s">
        <v>49</v>
      </c>
      <c r="B4008">
        <v>12</v>
      </c>
      <c r="C4008" s="1" t="s">
        <v>44</v>
      </c>
      <c r="D4008" s="1">
        <v>41456</v>
      </c>
      <c r="E4008">
        <v>0</v>
      </c>
      <c r="F4008" t="str">
        <f t="shared" si="62"/>
        <v>Dually Enrolled12Greater Fresno Area414560</v>
      </c>
      <c r="G4008" s="23">
        <v>2.1494645999999999</v>
      </c>
      <c r="H4008">
        <v>3773</v>
      </c>
      <c r="I4008">
        <v>97.5</v>
      </c>
      <c r="J4008">
        <v>4.0779900000000001E-2</v>
      </c>
      <c r="N4008" s="1"/>
    </row>
    <row r="4009" spans="1:14" x14ac:dyDescent="0.25">
      <c r="A4009" t="s">
        <v>49</v>
      </c>
      <c r="B4009">
        <v>12</v>
      </c>
      <c r="C4009" s="1" t="s">
        <v>44</v>
      </c>
      <c r="D4009" s="1">
        <v>41456</v>
      </c>
      <c r="E4009">
        <v>1</v>
      </c>
      <c r="F4009" t="str">
        <f t="shared" si="62"/>
        <v>Dually Enrolled12Greater Fresno Area414561</v>
      </c>
      <c r="G4009" s="23">
        <v>2.2169520999999999</v>
      </c>
      <c r="H4009">
        <v>3773</v>
      </c>
      <c r="I4009">
        <v>97.5</v>
      </c>
      <c r="J4009">
        <v>4.0779900000000001E-2</v>
      </c>
      <c r="N4009" s="1"/>
    </row>
    <row r="4010" spans="1:14" x14ac:dyDescent="0.25">
      <c r="A4010" t="s">
        <v>49</v>
      </c>
      <c r="B4010">
        <v>13</v>
      </c>
      <c r="C4010" s="1" t="s">
        <v>44</v>
      </c>
      <c r="D4010" s="1">
        <v>41456</v>
      </c>
      <c r="E4010">
        <v>0</v>
      </c>
      <c r="F4010" t="str">
        <f t="shared" si="62"/>
        <v>Dually Enrolled13Greater Fresno Area414560</v>
      </c>
      <c r="G4010" s="23">
        <v>2.4161792000000002</v>
      </c>
      <c r="H4010">
        <v>3773</v>
      </c>
      <c r="I4010">
        <v>97</v>
      </c>
      <c r="J4010">
        <v>4.30899E-2</v>
      </c>
      <c r="N4010" s="1"/>
    </row>
    <row r="4011" spans="1:14" x14ac:dyDescent="0.25">
      <c r="A4011" t="s">
        <v>49</v>
      </c>
      <c r="B4011">
        <v>13</v>
      </c>
      <c r="C4011" s="1" t="s">
        <v>44</v>
      </c>
      <c r="D4011" s="1">
        <v>41456</v>
      </c>
      <c r="E4011">
        <v>1</v>
      </c>
      <c r="F4011" t="str">
        <f t="shared" si="62"/>
        <v>Dually Enrolled13Greater Fresno Area414561</v>
      </c>
      <c r="G4011" s="23">
        <v>2.4908375</v>
      </c>
      <c r="H4011">
        <v>3773</v>
      </c>
      <c r="I4011">
        <v>97</v>
      </c>
      <c r="J4011">
        <v>4.30899E-2</v>
      </c>
      <c r="N4011" s="1"/>
    </row>
    <row r="4012" spans="1:14" x14ac:dyDescent="0.25">
      <c r="A4012" t="s">
        <v>49</v>
      </c>
      <c r="B4012">
        <v>14</v>
      </c>
      <c r="C4012" s="1" t="s">
        <v>44</v>
      </c>
      <c r="D4012" s="1">
        <v>41456</v>
      </c>
      <c r="E4012">
        <v>0</v>
      </c>
      <c r="F4012" t="str">
        <f t="shared" si="62"/>
        <v>Dually Enrolled14Greater Fresno Area414560</v>
      </c>
      <c r="G4012" s="23">
        <v>2.6052100999999999</v>
      </c>
      <c r="H4012">
        <v>3773</v>
      </c>
      <c r="I4012">
        <v>98.5</v>
      </c>
      <c r="J4012">
        <v>4.4130700000000002E-2</v>
      </c>
      <c r="N4012" s="1"/>
    </row>
    <row r="4013" spans="1:14" x14ac:dyDescent="0.25">
      <c r="A4013" t="s">
        <v>49</v>
      </c>
      <c r="B4013">
        <v>14</v>
      </c>
      <c r="C4013" s="1" t="s">
        <v>44</v>
      </c>
      <c r="D4013" s="1">
        <v>41456</v>
      </c>
      <c r="E4013">
        <v>1</v>
      </c>
      <c r="F4013" t="str">
        <f t="shared" si="62"/>
        <v>Dually Enrolled14Greater Fresno Area414561</v>
      </c>
      <c r="G4013" s="23">
        <v>2.6568881000000002</v>
      </c>
      <c r="H4013">
        <v>3773</v>
      </c>
      <c r="I4013">
        <v>98.5</v>
      </c>
      <c r="J4013">
        <v>4.4130700000000002E-2</v>
      </c>
      <c r="N4013" s="1"/>
    </row>
    <row r="4014" spans="1:14" x14ac:dyDescent="0.25">
      <c r="A4014" t="s">
        <v>49</v>
      </c>
      <c r="B4014">
        <v>15</v>
      </c>
      <c r="C4014" s="1" t="s">
        <v>44</v>
      </c>
      <c r="D4014" s="1">
        <v>41456</v>
      </c>
      <c r="E4014">
        <v>0</v>
      </c>
      <c r="F4014" t="str">
        <f t="shared" si="62"/>
        <v>Dually Enrolled15Greater Fresno Area414560</v>
      </c>
      <c r="G4014" s="23">
        <v>2.7813940000000001</v>
      </c>
      <c r="H4014">
        <v>3773</v>
      </c>
      <c r="I4014">
        <v>102.5</v>
      </c>
      <c r="J4014">
        <v>4.0488900000000001E-2</v>
      </c>
      <c r="N4014" s="1"/>
    </row>
    <row r="4015" spans="1:14" x14ac:dyDescent="0.25">
      <c r="A4015" t="s">
        <v>49</v>
      </c>
      <c r="B4015">
        <v>15</v>
      </c>
      <c r="C4015" s="1" t="s">
        <v>44</v>
      </c>
      <c r="D4015" s="1">
        <v>41456</v>
      </c>
      <c r="E4015">
        <v>1</v>
      </c>
      <c r="F4015" t="str">
        <f t="shared" si="62"/>
        <v>Dually Enrolled15Greater Fresno Area414561</v>
      </c>
      <c r="G4015" s="23">
        <v>2.0775142</v>
      </c>
      <c r="H4015">
        <v>3773</v>
      </c>
      <c r="I4015">
        <v>102.5</v>
      </c>
      <c r="J4015">
        <v>4.0488900000000001E-2</v>
      </c>
      <c r="N4015" s="1"/>
    </row>
    <row r="4016" spans="1:14" x14ac:dyDescent="0.25">
      <c r="A4016" t="s">
        <v>49</v>
      </c>
      <c r="B4016">
        <v>16</v>
      </c>
      <c r="C4016" s="1" t="s">
        <v>44</v>
      </c>
      <c r="D4016" s="1">
        <v>41456</v>
      </c>
      <c r="E4016">
        <v>0</v>
      </c>
      <c r="F4016" t="str">
        <f t="shared" si="62"/>
        <v>Dually Enrolled16Greater Fresno Area414560</v>
      </c>
      <c r="G4016" s="23">
        <v>3.0129937999999998</v>
      </c>
      <c r="H4016">
        <v>3773</v>
      </c>
      <c r="I4016">
        <v>101</v>
      </c>
      <c r="J4016">
        <v>4.1011400000000003E-2</v>
      </c>
      <c r="N4016" s="1"/>
    </row>
    <row r="4017" spans="1:14" x14ac:dyDescent="0.25">
      <c r="A4017" t="s">
        <v>49</v>
      </c>
      <c r="B4017">
        <v>16</v>
      </c>
      <c r="C4017" s="1" t="s">
        <v>44</v>
      </c>
      <c r="D4017" s="1">
        <v>41456</v>
      </c>
      <c r="E4017">
        <v>1</v>
      </c>
      <c r="F4017" t="str">
        <f t="shared" si="62"/>
        <v>Dually Enrolled16Greater Fresno Area414561</v>
      </c>
      <c r="G4017" s="23">
        <v>2.1516639</v>
      </c>
      <c r="H4017">
        <v>3773</v>
      </c>
      <c r="I4017">
        <v>101</v>
      </c>
      <c r="J4017">
        <v>4.1011400000000003E-2</v>
      </c>
      <c r="N4017" s="1"/>
    </row>
    <row r="4018" spans="1:14" x14ac:dyDescent="0.25">
      <c r="A4018" t="s">
        <v>49</v>
      </c>
      <c r="B4018">
        <v>17</v>
      </c>
      <c r="C4018" s="1" t="s">
        <v>44</v>
      </c>
      <c r="D4018" s="1">
        <v>41456</v>
      </c>
      <c r="E4018">
        <v>0</v>
      </c>
      <c r="F4018" t="str">
        <f t="shared" si="62"/>
        <v>Dually Enrolled17Greater Fresno Area414560</v>
      </c>
      <c r="G4018" s="23">
        <v>3.1724858</v>
      </c>
      <c r="H4018">
        <v>3773</v>
      </c>
      <c r="I4018">
        <v>103</v>
      </c>
      <c r="J4018">
        <v>4.16862E-2</v>
      </c>
      <c r="N4018" s="1"/>
    </row>
    <row r="4019" spans="1:14" x14ac:dyDescent="0.25">
      <c r="A4019" t="s">
        <v>49</v>
      </c>
      <c r="B4019">
        <v>17</v>
      </c>
      <c r="C4019" s="1" t="s">
        <v>44</v>
      </c>
      <c r="D4019" s="1">
        <v>41456</v>
      </c>
      <c r="E4019">
        <v>1</v>
      </c>
      <c r="F4019" t="str">
        <f t="shared" si="62"/>
        <v>Dually Enrolled17Greater Fresno Area414561</v>
      </c>
      <c r="G4019" s="23">
        <v>2.3044349999999998</v>
      </c>
      <c r="H4019">
        <v>3773</v>
      </c>
      <c r="I4019">
        <v>103</v>
      </c>
      <c r="J4019">
        <v>4.16862E-2</v>
      </c>
      <c r="N4019" s="1"/>
    </row>
    <row r="4020" spans="1:14" x14ac:dyDescent="0.25">
      <c r="A4020" t="s">
        <v>49</v>
      </c>
      <c r="B4020">
        <v>18</v>
      </c>
      <c r="C4020" s="1" t="s">
        <v>44</v>
      </c>
      <c r="D4020" s="1">
        <v>41456</v>
      </c>
      <c r="E4020">
        <v>0</v>
      </c>
      <c r="F4020" t="str">
        <f t="shared" si="62"/>
        <v>Dually Enrolled18Greater Fresno Area414560</v>
      </c>
      <c r="G4020" s="23">
        <v>3.3456781000000002</v>
      </c>
      <c r="H4020">
        <v>3773</v>
      </c>
      <c r="I4020">
        <v>106.5</v>
      </c>
      <c r="J4020">
        <v>4.2399100000000002E-2</v>
      </c>
      <c r="N4020" s="1"/>
    </row>
    <row r="4021" spans="1:14" x14ac:dyDescent="0.25">
      <c r="A4021" t="s">
        <v>49</v>
      </c>
      <c r="B4021">
        <v>18</v>
      </c>
      <c r="C4021" s="1" t="s">
        <v>44</v>
      </c>
      <c r="D4021" s="1">
        <v>41456</v>
      </c>
      <c r="E4021">
        <v>1</v>
      </c>
      <c r="F4021" t="str">
        <f t="shared" si="62"/>
        <v>Dually Enrolled18Greater Fresno Area414561</v>
      </c>
      <c r="G4021" s="23">
        <v>2.4246496999999998</v>
      </c>
      <c r="H4021">
        <v>3773</v>
      </c>
      <c r="I4021">
        <v>106.5</v>
      </c>
      <c r="J4021">
        <v>4.2399100000000002E-2</v>
      </c>
      <c r="N4021" s="1"/>
    </row>
    <row r="4022" spans="1:14" x14ac:dyDescent="0.25">
      <c r="A4022" t="s">
        <v>49</v>
      </c>
      <c r="B4022">
        <v>19</v>
      </c>
      <c r="C4022" s="1" t="s">
        <v>44</v>
      </c>
      <c r="D4022" s="1">
        <v>41456</v>
      </c>
      <c r="E4022">
        <v>0</v>
      </c>
      <c r="F4022" t="str">
        <f t="shared" si="62"/>
        <v>Dually Enrolled19Greater Fresno Area414560</v>
      </c>
      <c r="G4022" s="23">
        <v>3.3411957999999999</v>
      </c>
      <c r="H4022">
        <v>3773</v>
      </c>
      <c r="I4022">
        <v>104.5</v>
      </c>
      <c r="J4022">
        <v>4.2211600000000002E-2</v>
      </c>
      <c r="N4022" s="1"/>
    </row>
    <row r="4023" spans="1:14" x14ac:dyDescent="0.25">
      <c r="A4023" t="s">
        <v>49</v>
      </c>
      <c r="B4023">
        <v>19</v>
      </c>
      <c r="C4023" s="1" t="s">
        <v>44</v>
      </c>
      <c r="D4023" s="1">
        <v>41456</v>
      </c>
      <c r="E4023">
        <v>1</v>
      </c>
      <c r="F4023" t="str">
        <f t="shared" si="62"/>
        <v>Dually Enrolled19Greater Fresno Area414561</v>
      </c>
      <c r="G4023" s="23">
        <v>2.4859021000000001</v>
      </c>
      <c r="H4023">
        <v>3773</v>
      </c>
      <c r="I4023">
        <v>104.5</v>
      </c>
      <c r="J4023">
        <v>4.2211600000000002E-2</v>
      </c>
      <c r="N4023" s="1"/>
    </row>
    <row r="4024" spans="1:14" x14ac:dyDescent="0.25">
      <c r="A4024" t="s">
        <v>49</v>
      </c>
      <c r="B4024">
        <v>20</v>
      </c>
      <c r="C4024" s="1" t="s">
        <v>44</v>
      </c>
      <c r="D4024" s="1">
        <v>41456</v>
      </c>
      <c r="E4024">
        <v>0</v>
      </c>
      <c r="F4024" t="str">
        <f t="shared" si="62"/>
        <v>Dually Enrolled20Greater Fresno Area414560</v>
      </c>
      <c r="G4024" s="23">
        <v>3.1720633999999999</v>
      </c>
      <c r="H4024">
        <v>3773</v>
      </c>
      <c r="I4024">
        <v>101.5</v>
      </c>
      <c r="J4024">
        <v>4.5572700000000001E-2</v>
      </c>
      <c r="N4024" s="1"/>
    </row>
    <row r="4025" spans="1:14" x14ac:dyDescent="0.25">
      <c r="A4025" t="s">
        <v>49</v>
      </c>
      <c r="B4025">
        <v>20</v>
      </c>
      <c r="C4025" s="1" t="s">
        <v>44</v>
      </c>
      <c r="D4025" s="1">
        <v>41456</v>
      </c>
      <c r="E4025">
        <v>1</v>
      </c>
      <c r="F4025" t="str">
        <f t="shared" si="62"/>
        <v>Dually Enrolled20Greater Fresno Area414561</v>
      </c>
      <c r="G4025" s="23">
        <v>3.5579950999999999</v>
      </c>
      <c r="H4025">
        <v>3773</v>
      </c>
      <c r="I4025">
        <v>101.5</v>
      </c>
      <c r="J4025">
        <v>4.5572700000000001E-2</v>
      </c>
      <c r="N4025" s="1"/>
    </row>
    <row r="4026" spans="1:14" x14ac:dyDescent="0.25">
      <c r="A4026" t="s">
        <v>49</v>
      </c>
      <c r="B4026">
        <v>21</v>
      </c>
      <c r="C4026" s="1" t="s">
        <v>44</v>
      </c>
      <c r="D4026" s="1">
        <v>41456</v>
      </c>
      <c r="E4026">
        <v>0</v>
      </c>
      <c r="F4026" t="str">
        <f t="shared" si="62"/>
        <v>Dually Enrolled21Greater Fresno Area414560</v>
      </c>
      <c r="G4026" s="23">
        <v>2.9683125000000001</v>
      </c>
      <c r="H4026">
        <v>3773</v>
      </c>
      <c r="I4026">
        <v>97.5</v>
      </c>
      <c r="J4026">
        <v>4.5795299999999997E-2</v>
      </c>
      <c r="N4026" s="1"/>
    </row>
    <row r="4027" spans="1:14" x14ac:dyDescent="0.25">
      <c r="A4027" t="s">
        <v>49</v>
      </c>
      <c r="B4027">
        <v>21</v>
      </c>
      <c r="C4027" s="1" t="s">
        <v>44</v>
      </c>
      <c r="D4027" s="1">
        <v>41456</v>
      </c>
      <c r="E4027">
        <v>1</v>
      </c>
      <c r="F4027" t="str">
        <f t="shared" si="62"/>
        <v>Dually Enrolled21Greater Fresno Area414561</v>
      </c>
      <c r="G4027" s="23">
        <v>3.5551441000000001</v>
      </c>
      <c r="H4027">
        <v>3773</v>
      </c>
      <c r="I4027">
        <v>97.5</v>
      </c>
      <c r="J4027">
        <v>4.5795299999999997E-2</v>
      </c>
      <c r="N4027" s="1"/>
    </row>
    <row r="4028" spans="1:14" x14ac:dyDescent="0.25">
      <c r="A4028" t="s">
        <v>49</v>
      </c>
      <c r="B4028">
        <v>22</v>
      </c>
      <c r="C4028" s="1" t="s">
        <v>44</v>
      </c>
      <c r="D4028" s="1">
        <v>41456</v>
      </c>
      <c r="E4028">
        <v>0</v>
      </c>
      <c r="F4028" t="str">
        <f t="shared" si="62"/>
        <v>Dually Enrolled22Greater Fresno Area414560</v>
      </c>
      <c r="G4028" s="23">
        <v>2.7138433000000002</v>
      </c>
      <c r="H4028">
        <v>3773</v>
      </c>
      <c r="I4028">
        <v>92.5</v>
      </c>
      <c r="J4028">
        <v>4.30573E-2</v>
      </c>
      <c r="N4028" s="1"/>
    </row>
    <row r="4029" spans="1:14" x14ac:dyDescent="0.25">
      <c r="A4029" t="s">
        <v>49</v>
      </c>
      <c r="B4029">
        <v>22</v>
      </c>
      <c r="C4029" s="1" t="s">
        <v>44</v>
      </c>
      <c r="D4029" s="1">
        <v>41456</v>
      </c>
      <c r="E4029">
        <v>1</v>
      </c>
      <c r="F4029" t="str">
        <f t="shared" si="62"/>
        <v>Dually Enrolled22Greater Fresno Area414561</v>
      </c>
      <c r="G4029" s="23">
        <v>3.0928054999999999</v>
      </c>
      <c r="H4029">
        <v>3773</v>
      </c>
      <c r="I4029">
        <v>92.5</v>
      </c>
      <c r="J4029">
        <v>4.30573E-2</v>
      </c>
      <c r="N4029" s="1"/>
    </row>
    <row r="4030" spans="1:14" x14ac:dyDescent="0.25">
      <c r="A4030" t="s">
        <v>49</v>
      </c>
      <c r="B4030">
        <v>23</v>
      </c>
      <c r="C4030" s="1" t="s">
        <v>44</v>
      </c>
      <c r="D4030" s="1">
        <v>41456</v>
      </c>
      <c r="E4030">
        <v>0</v>
      </c>
      <c r="F4030" t="str">
        <f t="shared" si="62"/>
        <v>Dually Enrolled23Greater Fresno Area414560</v>
      </c>
      <c r="G4030" s="23">
        <v>2.3137914999999998</v>
      </c>
      <c r="H4030">
        <v>3773</v>
      </c>
      <c r="I4030">
        <v>90.5</v>
      </c>
      <c r="J4030">
        <v>3.9358200000000003E-2</v>
      </c>
      <c r="N4030" s="1"/>
    </row>
    <row r="4031" spans="1:14" x14ac:dyDescent="0.25">
      <c r="A4031" t="s">
        <v>49</v>
      </c>
      <c r="B4031">
        <v>23</v>
      </c>
      <c r="C4031" s="1" t="s">
        <v>44</v>
      </c>
      <c r="D4031" s="1">
        <v>41456</v>
      </c>
      <c r="E4031">
        <v>1</v>
      </c>
      <c r="F4031" t="str">
        <f t="shared" si="62"/>
        <v>Dually Enrolled23Greater Fresno Area414561</v>
      </c>
      <c r="G4031" s="23">
        <v>2.5090427000000002</v>
      </c>
      <c r="H4031">
        <v>3773</v>
      </c>
      <c r="I4031">
        <v>90.5</v>
      </c>
      <c r="J4031">
        <v>3.9358200000000003E-2</v>
      </c>
      <c r="N4031" s="1"/>
    </row>
    <row r="4032" spans="1:14" x14ac:dyDescent="0.25">
      <c r="A4032" t="s">
        <v>49</v>
      </c>
      <c r="B4032">
        <v>24</v>
      </c>
      <c r="C4032" s="1" t="s">
        <v>44</v>
      </c>
      <c r="D4032" s="1">
        <v>41456</v>
      </c>
      <c r="E4032">
        <v>0</v>
      </c>
      <c r="F4032" t="str">
        <f t="shared" si="62"/>
        <v>Dually Enrolled24Greater Fresno Area414560</v>
      </c>
      <c r="G4032" s="23">
        <v>1.9814124</v>
      </c>
      <c r="H4032">
        <v>3773</v>
      </c>
      <c r="I4032">
        <v>90</v>
      </c>
      <c r="J4032">
        <v>3.5624599999999999E-2</v>
      </c>
      <c r="N4032" s="1"/>
    </row>
    <row r="4033" spans="1:14" x14ac:dyDescent="0.25">
      <c r="A4033" t="s">
        <v>49</v>
      </c>
      <c r="B4033">
        <v>24</v>
      </c>
      <c r="C4033" s="1" t="s">
        <v>44</v>
      </c>
      <c r="D4033" s="1">
        <v>41456</v>
      </c>
      <c r="E4033">
        <v>1</v>
      </c>
      <c r="F4033" t="str">
        <f t="shared" si="62"/>
        <v>Dually Enrolled24Greater Fresno Area414561</v>
      </c>
      <c r="G4033" s="23">
        <v>1.9861936</v>
      </c>
      <c r="H4033">
        <v>3773</v>
      </c>
      <c r="I4033">
        <v>90</v>
      </c>
      <c r="J4033">
        <v>3.5624599999999999E-2</v>
      </c>
      <c r="N4033" s="1"/>
    </row>
    <row r="4034" spans="1:14" x14ac:dyDescent="0.25">
      <c r="A4034" t="s">
        <v>49</v>
      </c>
      <c r="B4034">
        <v>1</v>
      </c>
      <c r="C4034" s="1" t="s">
        <v>45</v>
      </c>
      <c r="D4034" s="1">
        <v>41456</v>
      </c>
      <c r="E4034">
        <v>0</v>
      </c>
      <c r="F4034" t="str">
        <f t="shared" si="62"/>
        <v>Dually Enrolled1Humboldt414560</v>
      </c>
      <c r="G4034" s="23">
        <v>0.87173431999999995</v>
      </c>
      <c r="H4034">
        <v>194</v>
      </c>
      <c r="I4034">
        <v>70.938140000000004</v>
      </c>
      <c r="J4034">
        <v>8.6641099999999999E-2</v>
      </c>
      <c r="N4034" s="1"/>
    </row>
    <row r="4035" spans="1:14" x14ac:dyDescent="0.25">
      <c r="A4035" t="s">
        <v>49</v>
      </c>
      <c r="B4035">
        <v>1</v>
      </c>
      <c r="C4035" s="1" t="s">
        <v>45</v>
      </c>
      <c r="D4035" s="1">
        <v>41456</v>
      </c>
      <c r="E4035">
        <v>1</v>
      </c>
      <c r="F4035" t="str">
        <f t="shared" ref="F4035:F4098" si="63">CONCATENATE(A4035,B4035,C4035,D4035,E4035)</f>
        <v>Dually Enrolled1Humboldt414561</v>
      </c>
      <c r="G4035" s="23">
        <v>0.78042809000000002</v>
      </c>
      <c r="H4035">
        <v>194</v>
      </c>
      <c r="I4035">
        <v>70.938140000000004</v>
      </c>
      <c r="J4035">
        <v>8.6641099999999999E-2</v>
      </c>
      <c r="N4035" s="1"/>
    </row>
    <row r="4036" spans="1:14" x14ac:dyDescent="0.25">
      <c r="A4036" t="s">
        <v>49</v>
      </c>
      <c r="B4036">
        <v>2</v>
      </c>
      <c r="C4036" s="1" t="s">
        <v>45</v>
      </c>
      <c r="D4036" s="1">
        <v>41456</v>
      </c>
      <c r="E4036">
        <v>0</v>
      </c>
      <c r="F4036" t="str">
        <f t="shared" si="63"/>
        <v>Dually Enrolled2Humboldt414560</v>
      </c>
      <c r="G4036" s="23">
        <v>0.69182186999999995</v>
      </c>
      <c r="H4036">
        <v>194</v>
      </c>
      <c r="I4036">
        <v>68.948459999999997</v>
      </c>
      <c r="J4036">
        <v>6.6223099999999993E-2</v>
      </c>
      <c r="N4036" s="1"/>
    </row>
    <row r="4037" spans="1:14" x14ac:dyDescent="0.25">
      <c r="A4037" t="s">
        <v>49</v>
      </c>
      <c r="B4037">
        <v>2</v>
      </c>
      <c r="C4037" s="1" t="s">
        <v>45</v>
      </c>
      <c r="D4037" s="1">
        <v>41456</v>
      </c>
      <c r="E4037">
        <v>1</v>
      </c>
      <c r="F4037" t="str">
        <f t="shared" si="63"/>
        <v>Dually Enrolled2Humboldt414561</v>
      </c>
      <c r="G4037" s="23">
        <v>0.66038646999999995</v>
      </c>
      <c r="H4037">
        <v>194</v>
      </c>
      <c r="I4037">
        <v>68.948459999999997</v>
      </c>
      <c r="J4037">
        <v>6.6223099999999993E-2</v>
      </c>
      <c r="N4037" s="1"/>
    </row>
    <row r="4038" spans="1:14" x14ac:dyDescent="0.25">
      <c r="A4038" t="s">
        <v>49</v>
      </c>
      <c r="B4038">
        <v>3</v>
      </c>
      <c r="C4038" s="1" t="s">
        <v>45</v>
      </c>
      <c r="D4038" s="1">
        <v>41456</v>
      </c>
      <c r="E4038">
        <v>0</v>
      </c>
      <c r="F4038" t="str">
        <f t="shared" si="63"/>
        <v>Dually Enrolled3Humboldt414560</v>
      </c>
      <c r="G4038" s="23">
        <v>0.62150371000000004</v>
      </c>
      <c r="H4038">
        <v>194</v>
      </c>
      <c r="I4038">
        <v>68.948459999999997</v>
      </c>
      <c r="J4038">
        <v>6.2308700000000002E-2</v>
      </c>
      <c r="N4038" s="1"/>
    </row>
    <row r="4039" spans="1:14" x14ac:dyDescent="0.25">
      <c r="A4039" t="s">
        <v>49</v>
      </c>
      <c r="B4039">
        <v>3</v>
      </c>
      <c r="C4039" s="1" t="s">
        <v>45</v>
      </c>
      <c r="D4039" s="1">
        <v>41456</v>
      </c>
      <c r="E4039">
        <v>1</v>
      </c>
      <c r="F4039" t="str">
        <f t="shared" si="63"/>
        <v>Dually Enrolled3Humboldt414561</v>
      </c>
      <c r="G4039" s="23">
        <v>0.61182396999999999</v>
      </c>
      <c r="H4039">
        <v>194</v>
      </c>
      <c r="I4039">
        <v>68.948459999999997</v>
      </c>
      <c r="J4039">
        <v>6.2308700000000002E-2</v>
      </c>
      <c r="N4039" s="1"/>
    </row>
    <row r="4040" spans="1:14" x14ac:dyDescent="0.25">
      <c r="A4040" t="s">
        <v>49</v>
      </c>
      <c r="B4040">
        <v>4</v>
      </c>
      <c r="C4040" s="1" t="s">
        <v>45</v>
      </c>
      <c r="D4040" s="1">
        <v>41456</v>
      </c>
      <c r="E4040">
        <v>0</v>
      </c>
      <c r="F4040" t="str">
        <f t="shared" si="63"/>
        <v>Dually Enrolled4Humboldt414560</v>
      </c>
      <c r="G4040" s="23">
        <v>0.58912790000000004</v>
      </c>
      <c r="H4040">
        <v>194</v>
      </c>
      <c r="I4040">
        <v>65.958759999999998</v>
      </c>
      <c r="J4040">
        <v>5.3574200000000002E-2</v>
      </c>
      <c r="N4040" s="1"/>
    </row>
    <row r="4041" spans="1:14" x14ac:dyDescent="0.25">
      <c r="A4041" t="s">
        <v>49</v>
      </c>
      <c r="B4041">
        <v>4</v>
      </c>
      <c r="C4041" s="1" t="s">
        <v>45</v>
      </c>
      <c r="D4041" s="1">
        <v>41456</v>
      </c>
      <c r="E4041">
        <v>1</v>
      </c>
      <c r="F4041" t="str">
        <f t="shared" si="63"/>
        <v>Dually Enrolled4Humboldt414561</v>
      </c>
      <c r="G4041" s="23">
        <v>0.57191985000000001</v>
      </c>
      <c r="H4041">
        <v>194</v>
      </c>
      <c r="I4041">
        <v>65.958759999999998</v>
      </c>
      <c r="J4041">
        <v>5.3574200000000002E-2</v>
      </c>
      <c r="N4041" s="1"/>
    </row>
    <row r="4042" spans="1:14" x14ac:dyDescent="0.25">
      <c r="A4042" t="s">
        <v>49</v>
      </c>
      <c r="B4042">
        <v>5</v>
      </c>
      <c r="C4042" s="1" t="s">
        <v>45</v>
      </c>
      <c r="D4042" s="1">
        <v>41456</v>
      </c>
      <c r="E4042">
        <v>0</v>
      </c>
      <c r="F4042" t="str">
        <f t="shared" si="63"/>
        <v>Dually Enrolled5Humboldt414560</v>
      </c>
      <c r="G4042" s="23">
        <v>0.58608210000000005</v>
      </c>
      <c r="H4042">
        <v>194</v>
      </c>
      <c r="I4042">
        <v>63.471649999999997</v>
      </c>
      <c r="J4042">
        <v>5.57724E-2</v>
      </c>
      <c r="N4042" s="1"/>
    </row>
    <row r="4043" spans="1:14" x14ac:dyDescent="0.25">
      <c r="A4043" t="s">
        <v>49</v>
      </c>
      <c r="B4043">
        <v>5</v>
      </c>
      <c r="C4043" s="1" t="s">
        <v>45</v>
      </c>
      <c r="D4043" s="1">
        <v>41456</v>
      </c>
      <c r="E4043">
        <v>1</v>
      </c>
      <c r="F4043" t="str">
        <f t="shared" si="63"/>
        <v>Dually Enrolled5Humboldt414561</v>
      </c>
      <c r="G4043" s="23">
        <v>0.57558454000000003</v>
      </c>
      <c r="H4043">
        <v>194</v>
      </c>
      <c r="I4043">
        <v>63.471649999999997</v>
      </c>
      <c r="J4043">
        <v>5.57724E-2</v>
      </c>
      <c r="N4043" s="1"/>
    </row>
    <row r="4044" spans="1:14" x14ac:dyDescent="0.25">
      <c r="A4044" t="s">
        <v>49</v>
      </c>
      <c r="B4044">
        <v>6</v>
      </c>
      <c r="C4044" s="1" t="s">
        <v>45</v>
      </c>
      <c r="D4044" s="1">
        <v>41456</v>
      </c>
      <c r="E4044">
        <v>0</v>
      </c>
      <c r="F4044" t="str">
        <f t="shared" si="63"/>
        <v>Dually Enrolled6Humboldt414560</v>
      </c>
      <c r="G4044" s="23">
        <v>0.63227153000000003</v>
      </c>
      <c r="H4044">
        <v>194</v>
      </c>
      <c r="I4044">
        <v>60.984540000000003</v>
      </c>
      <c r="J4044">
        <v>5.9424400000000002E-2</v>
      </c>
      <c r="N4044" s="1"/>
    </row>
    <row r="4045" spans="1:14" x14ac:dyDescent="0.25">
      <c r="A4045" t="s">
        <v>49</v>
      </c>
      <c r="B4045">
        <v>6</v>
      </c>
      <c r="C4045" s="1" t="s">
        <v>45</v>
      </c>
      <c r="D4045" s="1">
        <v>41456</v>
      </c>
      <c r="E4045">
        <v>1</v>
      </c>
      <c r="F4045" t="str">
        <f t="shared" si="63"/>
        <v>Dually Enrolled6Humboldt414561</v>
      </c>
      <c r="G4045" s="23">
        <v>0.61347370999999995</v>
      </c>
      <c r="H4045">
        <v>194</v>
      </c>
      <c r="I4045">
        <v>60.984540000000003</v>
      </c>
      <c r="J4045">
        <v>5.9424400000000002E-2</v>
      </c>
      <c r="N4045" s="1"/>
    </row>
    <row r="4046" spans="1:14" x14ac:dyDescent="0.25">
      <c r="A4046" t="s">
        <v>49</v>
      </c>
      <c r="B4046">
        <v>7</v>
      </c>
      <c r="C4046" s="1" t="s">
        <v>45</v>
      </c>
      <c r="D4046" s="1">
        <v>41456</v>
      </c>
      <c r="E4046">
        <v>0</v>
      </c>
      <c r="F4046" t="str">
        <f t="shared" si="63"/>
        <v>Dually Enrolled7Humboldt414560</v>
      </c>
      <c r="G4046" s="23">
        <v>0.68569422000000002</v>
      </c>
      <c r="H4046">
        <v>194</v>
      </c>
      <c r="I4046">
        <v>61.979379999999999</v>
      </c>
      <c r="J4046">
        <v>7.5449600000000006E-2</v>
      </c>
      <c r="N4046" s="1"/>
    </row>
    <row r="4047" spans="1:14" x14ac:dyDescent="0.25">
      <c r="A4047" t="s">
        <v>49</v>
      </c>
      <c r="B4047">
        <v>7</v>
      </c>
      <c r="C4047" s="1" t="s">
        <v>45</v>
      </c>
      <c r="D4047" s="1">
        <v>41456</v>
      </c>
      <c r="E4047">
        <v>1</v>
      </c>
      <c r="F4047" t="str">
        <f t="shared" si="63"/>
        <v>Dually Enrolled7Humboldt414561</v>
      </c>
      <c r="G4047" s="23">
        <v>0.76043969</v>
      </c>
      <c r="H4047">
        <v>194</v>
      </c>
      <c r="I4047">
        <v>61.979379999999999</v>
      </c>
      <c r="J4047">
        <v>7.5449600000000006E-2</v>
      </c>
      <c r="N4047" s="1"/>
    </row>
    <row r="4048" spans="1:14" x14ac:dyDescent="0.25">
      <c r="A4048" t="s">
        <v>49</v>
      </c>
      <c r="B4048">
        <v>8</v>
      </c>
      <c r="C4048" s="1" t="s">
        <v>45</v>
      </c>
      <c r="D4048" s="1">
        <v>41456</v>
      </c>
      <c r="E4048">
        <v>0</v>
      </c>
      <c r="F4048" t="str">
        <f t="shared" si="63"/>
        <v>Dually Enrolled8Humboldt414560</v>
      </c>
      <c r="G4048" s="23">
        <v>0.71640795000000002</v>
      </c>
      <c r="H4048">
        <v>194</v>
      </c>
      <c r="I4048">
        <v>65.958759999999998</v>
      </c>
      <c r="J4048">
        <v>7.1989200000000003E-2</v>
      </c>
      <c r="N4048" s="1"/>
    </row>
    <row r="4049" spans="1:14" x14ac:dyDescent="0.25">
      <c r="A4049" t="s">
        <v>49</v>
      </c>
      <c r="B4049">
        <v>8</v>
      </c>
      <c r="C4049" s="1" t="s">
        <v>45</v>
      </c>
      <c r="D4049" s="1">
        <v>41456</v>
      </c>
      <c r="E4049">
        <v>1</v>
      </c>
      <c r="F4049" t="str">
        <f t="shared" si="63"/>
        <v>Dually Enrolled8Humboldt414561</v>
      </c>
      <c r="G4049" s="23">
        <v>0.85175361000000005</v>
      </c>
      <c r="H4049">
        <v>194</v>
      </c>
      <c r="I4049">
        <v>65.958759999999998</v>
      </c>
      <c r="J4049">
        <v>7.1989200000000003E-2</v>
      </c>
      <c r="N4049" s="1"/>
    </row>
    <row r="4050" spans="1:14" x14ac:dyDescent="0.25">
      <c r="A4050" t="s">
        <v>49</v>
      </c>
      <c r="B4050">
        <v>9</v>
      </c>
      <c r="C4050" s="1" t="s">
        <v>45</v>
      </c>
      <c r="D4050" s="1">
        <v>41456</v>
      </c>
      <c r="E4050">
        <v>0</v>
      </c>
      <c r="F4050" t="str">
        <f t="shared" si="63"/>
        <v>Dually Enrolled9Humboldt414560</v>
      </c>
      <c r="G4050" s="23">
        <v>0.80110800000000004</v>
      </c>
      <c r="H4050">
        <v>194</v>
      </c>
      <c r="I4050">
        <v>71.92783</v>
      </c>
      <c r="J4050">
        <v>8.0885299999999993E-2</v>
      </c>
      <c r="N4050" s="1"/>
    </row>
    <row r="4051" spans="1:14" x14ac:dyDescent="0.25">
      <c r="A4051" t="s">
        <v>49</v>
      </c>
      <c r="B4051">
        <v>9</v>
      </c>
      <c r="C4051" s="1" t="s">
        <v>45</v>
      </c>
      <c r="D4051" s="1">
        <v>41456</v>
      </c>
      <c r="E4051">
        <v>1</v>
      </c>
      <c r="F4051" t="str">
        <f t="shared" si="63"/>
        <v>Dually Enrolled9Humboldt414561</v>
      </c>
      <c r="G4051" s="23">
        <v>0.90656585000000001</v>
      </c>
      <c r="H4051">
        <v>194</v>
      </c>
      <c r="I4051">
        <v>71.92783</v>
      </c>
      <c r="J4051">
        <v>8.0885299999999993E-2</v>
      </c>
      <c r="N4051" s="1"/>
    </row>
    <row r="4052" spans="1:14" x14ac:dyDescent="0.25">
      <c r="A4052" t="s">
        <v>49</v>
      </c>
      <c r="B4052">
        <v>10</v>
      </c>
      <c r="C4052" s="1" t="s">
        <v>45</v>
      </c>
      <c r="D4052" s="1">
        <v>41456</v>
      </c>
      <c r="E4052">
        <v>0</v>
      </c>
      <c r="F4052" t="str">
        <f t="shared" si="63"/>
        <v>Dually Enrolled10Humboldt414560</v>
      </c>
      <c r="G4052" s="23">
        <v>1.0206753</v>
      </c>
      <c r="H4052">
        <v>194</v>
      </c>
      <c r="I4052">
        <v>77.902060000000006</v>
      </c>
      <c r="J4052">
        <v>0.1096792</v>
      </c>
      <c r="N4052" s="1"/>
    </row>
    <row r="4053" spans="1:14" x14ac:dyDescent="0.25">
      <c r="A4053" t="s">
        <v>49</v>
      </c>
      <c r="B4053">
        <v>10</v>
      </c>
      <c r="C4053" s="1" t="s">
        <v>45</v>
      </c>
      <c r="D4053" s="1">
        <v>41456</v>
      </c>
      <c r="E4053">
        <v>1</v>
      </c>
      <c r="F4053" t="str">
        <f t="shared" si="63"/>
        <v>Dually Enrolled10Humboldt414561</v>
      </c>
      <c r="G4053" s="23">
        <v>1.1333968000000001</v>
      </c>
      <c r="H4053">
        <v>194</v>
      </c>
      <c r="I4053">
        <v>77.902060000000006</v>
      </c>
      <c r="J4053">
        <v>0.1096792</v>
      </c>
      <c r="N4053" s="1"/>
    </row>
    <row r="4054" spans="1:14" x14ac:dyDescent="0.25">
      <c r="A4054" t="s">
        <v>49</v>
      </c>
      <c r="B4054">
        <v>11</v>
      </c>
      <c r="C4054" s="1" t="s">
        <v>45</v>
      </c>
      <c r="D4054" s="1">
        <v>41456</v>
      </c>
      <c r="E4054">
        <v>0</v>
      </c>
      <c r="F4054" t="str">
        <f t="shared" si="63"/>
        <v>Dually Enrolled11Humboldt414560</v>
      </c>
      <c r="G4054" s="23">
        <v>1.0917981000000001</v>
      </c>
      <c r="H4054">
        <v>194</v>
      </c>
      <c r="I4054">
        <v>83.376289999999997</v>
      </c>
      <c r="J4054">
        <v>0.1205017</v>
      </c>
      <c r="N4054" s="1"/>
    </row>
    <row r="4055" spans="1:14" x14ac:dyDescent="0.25">
      <c r="A4055" t="s">
        <v>49</v>
      </c>
      <c r="B4055">
        <v>11</v>
      </c>
      <c r="C4055" s="1" t="s">
        <v>45</v>
      </c>
      <c r="D4055" s="1">
        <v>41456</v>
      </c>
      <c r="E4055">
        <v>1</v>
      </c>
      <c r="F4055" t="str">
        <f t="shared" si="63"/>
        <v>Dually Enrolled11Humboldt414561</v>
      </c>
      <c r="G4055" s="23">
        <v>1.232793</v>
      </c>
      <c r="H4055">
        <v>194</v>
      </c>
      <c r="I4055">
        <v>83.376289999999997</v>
      </c>
      <c r="J4055">
        <v>0.1205017</v>
      </c>
      <c r="N4055" s="1"/>
    </row>
    <row r="4056" spans="1:14" x14ac:dyDescent="0.25">
      <c r="A4056" t="s">
        <v>49</v>
      </c>
      <c r="B4056">
        <v>12</v>
      </c>
      <c r="C4056" s="1" t="s">
        <v>45</v>
      </c>
      <c r="D4056" s="1">
        <v>41456</v>
      </c>
      <c r="E4056">
        <v>0</v>
      </c>
      <c r="F4056" t="str">
        <f t="shared" si="63"/>
        <v>Dually Enrolled12Humboldt414560</v>
      </c>
      <c r="G4056" s="23">
        <v>1.3693915999999999</v>
      </c>
      <c r="H4056">
        <v>194</v>
      </c>
      <c r="I4056">
        <v>89.360820000000004</v>
      </c>
      <c r="J4056">
        <v>0.14021629999999999</v>
      </c>
      <c r="N4056" s="1"/>
    </row>
    <row r="4057" spans="1:14" x14ac:dyDescent="0.25">
      <c r="A4057" t="s">
        <v>49</v>
      </c>
      <c r="B4057">
        <v>12</v>
      </c>
      <c r="C4057" s="1" t="s">
        <v>45</v>
      </c>
      <c r="D4057" s="1">
        <v>41456</v>
      </c>
      <c r="E4057">
        <v>1</v>
      </c>
      <c r="F4057" t="str">
        <f t="shared" si="63"/>
        <v>Dually Enrolled12Humboldt414561</v>
      </c>
      <c r="G4057" s="23">
        <v>1.4311929999999999</v>
      </c>
      <c r="H4057">
        <v>194</v>
      </c>
      <c r="I4057">
        <v>89.360820000000004</v>
      </c>
      <c r="J4057">
        <v>0.14021629999999999</v>
      </c>
      <c r="N4057" s="1"/>
    </row>
    <row r="4058" spans="1:14" x14ac:dyDescent="0.25">
      <c r="A4058" t="s">
        <v>49</v>
      </c>
      <c r="B4058">
        <v>13</v>
      </c>
      <c r="C4058" s="1" t="s">
        <v>45</v>
      </c>
      <c r="D4058" s="1">
        <v>41456</v>
      </c>
      <c r="E4058">
        <v>0</v>
      </c>
      <c r="F4058" t="str">
        <f t="shared" si="63"/>
        <v>Dually Enrolled13Humboldt414560</v>
      </c>
      <c r="G4058" s="23">
        <v>1.5681548999999999</v>
      </c>
      <c r="H4058">
        <v>194</v>
      </c>
      <c r="I4058">
        <v>94.350520000000003</v>
      </c>
      <c r="J4058">
        <v>0.15010190000000001</v>
      </c>
      <c r="N4058" s="1"/>
    </row>
    <row r="4059" spans="1:14" x14ac:dyDescent="0.25">
      <c r="A4059" t="s">
        <v>49</v>
      </c>
      <c r="B4059">
        <v>13</v>
      </c>
      <c r="C4059" s="1" t="s">
        <v>45</v>
      </c>
      <c r="D4059" s="1">
        <v>41456</v>
      </c>
      <c r="E4059">
        <v>1</v>
      </c>
      <c r="F4059" t="str">
        <f t="shared" si="63"/>
        <v>Dually Enrolled13Humboldt414561</v>
      </c>
      <c r="G4059" s="23">
        <v>1.6768022</v>
      </c>
      <c r="H4059">
        <v>194</v>
      </c>
      <c r="I4059">
        <v>94.350520000000003</v>
      </c>
      <c r="J4059">
        <v>0.15010190000000001</v>
      </c>
      <c r="N4059" s="1"/>
    </row>
    <row r="4060" spans="1:14" x14ac:dyDescent="0.25">
      <c r="A4060" t="s">
        <v>49</v>
      </c>
      <c r="B4060">
        <v>14</v>
      </c>
      <c r="C4060" s="1" t="s">
        <v>45</v>
      </c>
      <c r="D4060" s="1">
        <v>41456</v>
      </c>
      <c r="E4060">
        <v>0</v>
      </c>
      <c r="F4060" t="str">
        <f t="shared" si="63"/>
        <v>Dually Enrolled14Humboldt414560</v>
      </c>
      <c r="G4060" s="23">
        <v>1.9996703</v>
      </c>
      <c r="H4060">
        <v>194</v>
      </c>
      <c r="I4060">
        <v>97.845359999999999</v>
      </c>
      <c r="J4060">
        <v>0.1662651</v>
      </c>
      <c r="N4060" s="1"/>
    </row>
    <row r="4061" spans="1:14" x14ac:dyDescent="0.25">
      <c r="A4061" t="s">
        <v>49</v>
      </c>
      <c r="B4061">
        <v>14</v>
      </c>
      <c r="C4061" s="1" t="s">
        <v>45</v>
      </c>
      <c r="D4061" s="1">
        <v>41456</v>
      </c>
      <c r="E4061">
        <v>1</v>
      </c>
      <c r="F4061" t="str">
        <f t="shared" si="63"/>
        <v>Dually Enrolled14Humboldt414561</v>
      </c>
      <c r="G4061" s="23">
        <v>2.0085187000000002</v>
      </c>
      <c r="H4061">
        <v>194</v>
      </c>
      <c r="I4061">
        <v>97.845359999999999</v>
      </c>
      <c r="J4061">
        <v>0.1662651</v>
      </c>
      <c r="N4061" s="1"/>
    </row>
    <row r="4062" spans="1:14" x14ac:dyDescent="0.25">
      <c r="A4062" t="s">
        <v>49</v>
      </c>
      <c r="B4062">
        <v>15</v>
      </c>
      <c r="C4062" s="1" t="s">
        <v>45</v>
      </c>
      <c r="D4062" s="1">
        <v>41456</v>
      </c>
      <c r="E4062">
        <v>0</v>
      </c>
      <c r="F4062" t="str">
        <f t="shared" si="63"/>
        <v>Dually Enrolled15Humboldt414560</v>
      </c>
      <c r="G4062" s="23">
        <v>2.3075299</v>
      </c>
      <c r="H4062">
        <v>194</v>
      </c>
      <c r="I4062">
        <v>99.32217</v>
      </c>
      <c r="J4062">
        <v>0.17112050000000001</v>
      </c>
      <c r="N4062" s="1"/>
    </row>
    <row r="4063" spans="1:14" x14ac:dyDescent="0.25">
      <c r="A4063" t="s">
        <v>49</v>
      </c>
      <c r="B4063">
        <v>15</v>
      </c>
      <c r="C4063" s="1" t="s">
        <v>45</v>
      </c>
      <c r="D4063" s="1">
        <v>41456</v>
      </c>
      <c r="E4063">
        <v>1</v>
      </c>
      <c r="F4063" t="str">
        <f t="shared" si="63"/>
        <v>Dually Enrolled15Humboldt414561</v>
      </c>
      <c r="G4063" s="23">
        <v>1.8678338999999999</v>
      </c>
      <c r="H4063">
        <v>194</v>
      </c>
      <c r="I4063">
        <v>99.32217</v>
      </c>
      <c r="J4063">
        <v>0.17112050000000001</v>
      </c>
      <c r="N4063" s="1"/>
    </row>
    <row r="4064" spans="1:14" x14ac:dyDescent="0.25">
      <c r="A4064" t="s">
        <v>49</v>
      </c>
      <c r="B4064">
        <v>16</v>
      </c>
      <c r="C4064" s="1" t="s">
        <v>45</v>
      </c>
      <c r="D4064" s="1">
        <v>41456</v>
      </c>
      <c r="E4064">
        <v>0</v>
      </c>
      <c r="F4064" t="str">
        <f t="shared" si="63"/>
        <v>Dually Enrolled16Humboldt414560</v>
      </c>
      <c r="G4064" s="23">
        <v>2.5652162999999999</v>
      </c>
      <c r="H4064">
        <v>194</v>
      </c>
      <c r="I4064">
        <v>99.809280000000001</v>
      </c>
      <c r="J4064">
        <v>0.18244659999999999</v>
      </c>
      <c r="N4064" s="1"/>
    </row>
    <row r="4065" spans="1:14" x14ac:dyDescent="0.25">
      <c r="A4065" t="s">
        <v>49</v>
      </c>
      <c r="B4065">
        <v>16</v>
      </c>
      <c r="C4065" s="1" t="s">
        <v>45</v>
      </c>
      <c r="D4065" s="1">
        <v>41456</v>
      </c>
      <c r="E4065">
        <v>1</v>
      </c>
      <c r="F4065" t="str">
        <f t="shared" si="63"/>
        <v>Dually Enrolled16Humboldt414561</v>
      </c>
      <c r="G4065" s="23">
        <v>1.9844823</v>
      </c>
      <c r="H4065">
        <v>194</v>
      </c>
      <c r="I4065">
        <v>99.809280000000001</v>
      </c>
      <c r="J4065">
        <v>0.18244659999999999</v>
      </c>
      <c r="N4065" s="1"/>
    </row>
    <row r="4066" spans="1:14" x14ac:dyDescent="0.25">
      <c r="A4066" t="s">
        <v>49</v>
      </c>
      <c r="B4066">
        <v>17</v>
      </c>
      <c r="C4066" s="1" t="s">
        <v>45</v>
      </c>
      <c r="D4066" s="1">
        <v>41456</v>
      </c>
      <c r="E4066">
        <v>0</v>
      </c>
      <c r="F4066" t="str">
        <f t="shared" si="63"/>
        <v>Dually Enrolled17Humboldt414560</v>
      </c>
      <c r="G4066" s="23">
        <v>2.7730966000000001</v>
      </c>
      <c r="H4066">
        <v>194</v>
      </c>
      <c r="I4066">
        <v>100.32470000000001</v>
      </c>
      <c r="J4066">
        <v>0.1909566</v>
      </c>
      <c r="N4066" s="1"/>
    </row>
    <row r="4067" spans="1:14" x14ac:dyDescent="0.25">
      <c r="A4067" t="s">
        <v>49</v>
      </c>
      <c r="B4067">
        <v>17</v>
      </c>
      <c r="C4067" s="1" t="s">
        <v>45</v>
      </c>
      <c r="D4067" s="1">
        <v>41456</v>
      </c>
      <c r="E4067">
        <v>1</v>
      </c>
      <c r="F4067" t="str">
        <f t="shared" si="63"/>
        <v>Dually Enrolled17Humboldt414561</v>
      </c>
      <c r="G4067" s="23">
        <v>2.1765531999999999</v>
      </c>
      <c r="H4067">
        <v>194</v>
      </c>
      <c r="I4067">
        <v>100.32470000000001</v>
      </c>
      <c r="J4067">
        <v>0.1909566</v>
      </c>
      <c r="N4067" s="1"/>
    </row>
    <row r="4068" spans="1:14" x14ac:dyDescent="0.25">
      <c r="A4068" t="s">
        <v>49</v>
      </c>
      <c r="B4068">
        <v>18</v>
      </c>
      <c r="C4068" s="1" t="s">
        <v>45</v>
      </c>
      <c r="D4068" s="1">
        <v>41456</v>
      </c>
      <c r="E4068">
        <v>0</v>
      </c>
      <c r="F4068" t="str">
        <f t="shared" si="63"/>
        <v>Dually Enrolled18Humboldt414560</v>
      </c>
      <c r="G4068" s="23">
        <v>2.7331338000000001</v>
      </c>
      <c r="H4068">
        <v>194</v>
      </c>
      <c r="I4068">
        <v>98.324749999999995</v>
      </c>
      <c r="J4068">
        <v>0.18926129999999999</v>
      </c>
      <c r="N4068" s="1"/>
    </row>
    <row r="4069" spans="1:14" x14ac:dyDescent="0.25">
      <c r="A4069" t="s">
        <v>49</v>
      </c>
      <c r="B4069">
        <v>18</v>
      </c>
      <c r="C4069" s="1" t="s">
        <v>45</v>
      </c>
      <c r="D4069" s="1">
        <v>41456</v>
      </c>
      <c r="E4069">
        <v>1</v>
      </c>
      <c r="F4069" t="str">
        <f t="shared" si="63"/>
        <v>Dually Enrolled18Humboldt414561</v>
      </c>
      <c r="G4069" s="23">
        <v>2.3648281999999998</v>
      </c>
      <c r="H4069">
        <v>194</v>
      </c>
      <c r="I4069">
        <v>98.324749999999995</v>
      </c>
      <c r="J4069">
        <v>0.18926129999999999</v>
      </c>
      <c r="N4069" s="1"/>
    </row>
    <row r="4070" spans="1:14" x14ac:dyDescent="0.25">
      <c r="A4070" t="s">
        <v>49</v>
      </c>
      <c r="B4070">
        <v>19</v>
      </c>
      <c r="C4070" s="1" t="s">
        <v>45</v>
      </c>
      <c r="D4070" s="1">
        <v>41456</v>
      </c>
      <c r="E4070">
        <v>0</v>
      </c>
      <c r="F4070" t="str">
        <f t="shared" si="63"/>
        <v>Dually Enrolled19Humboldt414560</v>
      </c>
      <c r="G4070" s="23">
        <v>2.6986474999999999</v>
      </c>
      <c r="H4070">
        <v>194</v>
      </c>
      <c r="I4070">
        <v>95.824749999999995</v>
      </c>
      <c r="J4070">
        <v>0.18934509999999999</v>
      </c>
      <c r="N4070" s="1"/>
    </row>
    <row r="4071" spans="1:14" x14ac:dyDescent="0.25">
      <c r="A4071" t="s">
        <v>49</v>
      </c>
      <c r="B4071">
        <v>19</v>
      </c>
      <c r="C4071" s="1" t="s">
        <v>45</v>
      </c>
      <c r="D4071" s="1">
        <v>41456</v>
      </c>
      <c r="E4071">
        <v>1</v>
      </c>
      <c r="F4071" t="str">
        <f t="shared" si="63"/>
        <v>Dually Enrolled19Humboldt414561</v>
      </c>
      <c r="G4071" s="23">
        <v>2.3544282000000001</v>
      </c>
      <c r="H4071">
        <v>194</v>
      </c>
      <c r="I4071">
        <v>95.824749999999995</v>
      </c>
      <c r="J4071">
        <v>0.18934509999999999</v>
      </c>
      <c r="N4071" s="1"/>
    </row>
    <row r="4072" spans="1:14" x14ac:dyDescent="0.25">
      <c r="A4072" t="s">
        <v>49</v>
      </c>
      <c r="B4072">
        <v>20</v>
      </c>
      <c r="C4072" s="1" t="s">
        <v>45</v>
      </c>
      <c r="D4072" s="1">
        <v>41456</v>
      </c>
      <c r="E4072">
        <v>0</v>
      </c>
      <c r="F4072" t="str">
        <f t="shared" si="63"/>
        <v>Dually Enrolled20Humboldt414560</v>
      </c>
      <c r="G4072" s="23">
        <v>2.3827721999999998</v>
      </c>
      <c r="H4072">
        <v>194</v>
      </c>
      <c r="I4072">
        <v>92.835049999999995</v>
      </c>
      <c r="J4072">
        <v>0.18047440000000001</v>
      </c>
      <c r="N4072" s="1"/>
    </row>
    <row r="4073" spans="1:14" x14ac:dyDescent="0.25">
      <c r="A4073" t="s">
        <v>49</v>
      </c>
      <c r="B4073">
        <v>20</v>
      </c>
      <c r="C4073" s="1" t="s">
        <v>45</v>
      </c>
      <c r="D4073" s="1">
        <v>41456</v>
      </c>
      <c r="E4073">
        <v>1</v>
      </c>
      <c r="F4073" t="str">
        <f t="shared" si="63"/>
        <v>Dually Enrolled20Humboldt414561</v>
      </c>
      <c r="G4073" s="23">
        <v>2.8514567</v>
      </c>
      <c r="H4073">
        <v>194</v>
      </c>
      <c r="I4073">
        <v>92.835049999999995</v>
      </c>
      <c r="J4073">
        <v>0.18047440000000001</v>
      </c>
      <c r="N4073" s="1"/>
    </row>
    <row r="4074" spans="1:14" x14ac:dyDescent="0.25">
      <c r="A4074" t="s">
        <v>49</v>
      </c>
      <c r="B4074">
        <v>21</v>
      </c>
      <c r="C4074" s="1" t="s">
        <v>45</v>
      </c>
      <c r="D4074" s="1">
        <v>41456</v>
      </c>
      <c r="E4074">
        <v>0</v>
      </c>
      <c r="F4074" t="str">
        <f t="shared" si="63"/>
        <v>Dually Enrolled21Humboldt414560</v>
      </c>
      <c r="G4074" s="23">
        <v>2.2169734999999999</v>
      </c>
      <c r="H4074">
        <v>194</v>
      </c>
      <c r="I4074">
        <v>86.363399999999999</v>
      </c>
      <c r="J4074">
        <v>0.17747879999999999</v>
      </c>
      <c r="N4074" s="1"/>
    </row>
    <row r="4075" spans="1:14" x14ac:dyDescent="0.25">
      <c r="A4075" t="s">
        <v>49</v>
      </c>
      <c r="B4075">
        <v>21</v>
      </c>
      <c r="C4075" s="1" t="s">
        <v>45</v>
      </c>
      <c r="D4075" s="1">
        <v>41456</v>
      </c>
      <c r="E4075">
        <v>1</v>
      </c>
      <c r="F4075" t="str">
        <f t="shared" si="63"/>
        <v>Dually Enrolled21Humboldt414561</v>
      </c>
      <c r="G4075" s="23">
        <v>2.7011886999999999</v>
      </c>
      <c r="H4075">
        <v>194</v>
      </c>
      <c r="I4075">
        <v>86.363399999999999</v>
      </c>
      <c r="J4075">
        <v>0.17747879999999999</v>
      </c>
      <c r="N4075" s="1"/>
    </row>
    <row r="4076" spans="1:14" x14ac:dyDescent="0.25">
      <c r="A4076" t="s">
        <v>49</v>
      </c>
      <c r="B4076">
        <v>22</v>
      </c>
      <c r="C4076" s="1" t="s">
        <v>45</v>
      </c>
      <c r="D4076" s="1">
        <v>41456</v>
      </c>
      <c r="E4076">
        <v>0</v>
      </c>
      <c r="F4076" t="str">
        <f t="shared" si="63"/>
        <v>Dually Enrolled22Humboldt414560</v>
      </c>
      <c r="G4076" s="23">
        <v>2.0092835</v>
      </c>
      <c r="H4076">
        <v>194</v>
      </c>
      <c r="I4076">
        <v>82.881450000000001</v>
      </c>
      <c r="J4076">
        <v>0.17355200000000001</v>
      </c>
      <c r="N4076" s="1"/>
    </row>
    <row r="4077" spans="1:14" x14ac:dyDescent="0.25">
      <c r="A4077" t="s">
        <v>49</v>
      </c>
      <c r="B4077">
        <v>22</v>
      </c>
      <c r="C4077" s="1" t="s">
        <v>45</v>
      </c>
      <c r="D4077" s="1">
        <v>41456</v>
      </c>
      <c r="E4077">
        <v>1</v>
      </c>
      <c r="F4077" t="str">
        <f t="shared" si="63"/>
        <v>Dually Enrolled22Humboldt414561</v>
      </c>
      <c r="G4077" s="23">
        <v>2.3152303999999999</v>
      </c>
      <c r="H4077">
        <v>194</v>
      </c>
      <c r="I4077">
        <v>82.881450000000001</v>
      </c>
      <c r="J4077">
        <v>0.17355200000000001</v>
      </c>
      <c r="N4077" s="1"/>
    </row>
    <row r="4078" spans="1:14" x14ac:dyDescent="0.25">
      <c r="A4078" t="s">
        <v>49</v>
      </c>
      <c r="B4078">
        <v>23</v>
      </c>
      <c r="C4078" s="1" t="s">
        <v>45</v>
      </c>
      <c r="D4078" s="1">
        <v>41456</v>
      </c>
      <c r="E4078">
        <v>0</v>
      </c>
      <c r="F4078" t="str">
        <f t="shared" si="63"/>
        <v>Dually Enrolled23Humboldt414560</v>
      </c>
      <c r="G4078" s="23">
        <v>1.4696013999999999</v>
      </c>
      <c r="H4078">
        <v>194</v>
      </c>
      <c r="I4078">
        <v>78.404640000000001</v>
      </c>
      <c r="J4078">
        <v>0.1379071</v>
      </c>
      <c r="N4078" s="1"/>
    </row>
    <row r="4079" spans="1:14" x14ac:dyDescent="0.25">
      <c r="A4079" t="s">
        <v>49</v>
      </c>
      <c r="B4079">
        <v>23</v>
      </c>
      <c r="C4079" s="1" t="s">
        <v>45</v>
      </c>
      <c r="D4079" s="1">
        <v>41456</v>
      </c>
      <c r="E4079">
        <v>1</v>
      </c>
      <c r="F4079" t="str">
        <f t="shared" si="63"/>
        <v>Dually Enrolled23Humboldt414561</v>
      </c>
      <c r="G4079" s="23">
        <v>1.6801633</v>
      </c>
      <c r="H4079">
        <v>194</v>
      </c>
      <c r="I4079">
        <v>78.404640000000001</v>
      </c>
      <c r="J4079">
        <v>0.1379071</v>
      </c>
      <c r="N4079" s="1"/>
    </row>
    <row r="4080" spans="1:14" x14ac:dyDescent="0.25">
      <c r="A4080" t="s">
        <v>49</v>
      </c>
      <c r="B4080">
        <v>24</v>
      </c>
      <c r="C4080" s="1" t="s">
        <v>45</v>
      </c>
      <c r="D4080" s="1">
        <v>41456</v>
      </c>
      <c r="E4080">
        <v>0</v>
      </c>
      <c r="F4080" t="str">
        <f t="shared" si="63"/>
        <v>Dually Enrolled24Humboldt414560</v>
      </c>
      <c r="G4080" s="23">
        <v>1.1177079999999999</v>
      </c>
      <c r="H4080">
        <v>194</v>
      </c>
      <c r="I4080">
        <v>74.917529999999999</v>
      </c>
      <c r="J4080">
        <v>0.1120247</v>
      </c>
      <c r="N4080" s="1"/>
    </row>
    <row r="4081" spans="1:14" x14ac:dyDescent="0.25">
      <c r="A4081" t="s">
        <v>49</v>
      </c>
      <c r="B4081">
        <v>24</v>
      </c>
      <c r="C4081" s="1" t="s">
        <v>45</v>
      </c>
      <c r="D4081" s="1">
        <v>41456</v>
      </c>
      <c r="E4081">
        <v>1</v>
      </c>
      <c r="F4081" t="str">
        <f t="shared" si="63"/>
        <v>Dually Enrolled24Humboldt414561</v>
      </c>
      <c r="G4081" s="23">
        <v>1.2647219999999999</v>
      </c>
      <c r="H4081">
        <v>194</v>
      </c>
      <c r="I4081">
        <v>74.917529999999999</v>
      </c>
      <c r="J4081">
        <v>0.1120247</v>
      </c>
      <c r="N4081" s="1"/>
    </row>
    <row r="4082" spans="1:14" x14ac:dyDescent="0.25">
      <c r="A4082" t="s">
        <v>49</v>
      </c>
      <c r="B4082">
        <v>1</v>
      </c>
      <c r="C4082" s="1" t="s">
        <v>4</v>
      </c>
      <c r="D4082" s="1">
        <v>41456</v>
      </c>
      <c r="E4082">
        <v>0</v>
      </c>
      <c r="F4082" t="str">
        <f t="shared" si="63"/>
        <v>Dually Enrolled1Kern414560</v>
      </c>
      <c r="G4082" s="23">
        <v>1.9000815</v>
      </c>
      <c r="H4082">
        <v>1806</v>
      </c>
      <c r="I4082">
        <v>89.5</v>
      </c>
      <c r="J4082">
        <v>4.2922700000000001E-2</v>
      </c>
      <c r="N4082" s="1"/>
    </row>
    <row r="4083" spans="1:14" x14ac:dyDescent="0.25">
      <c r="A4083" t="s">
        <v>49</v>
      </c>
      <c r="B4083">
        <v>1</v>
      </c>
      <c r="C4083" s="1" t="s">
        <v>4</v>
      </c>
      <c r="D4083" s="1">
        <v>41456</v>
      </c>
      <c r="E4083">
        <v>1</v>
      </c>
      <c r="F4083" t="str">
        <f t="shared" si="63"/>
        <v>Dually Enrolled1Kern414561</v>
      </c>
      <c r="G4083" s="23">
        <v>1.7881800999999999</v>
      </c>
      <c r="H4083">
        <v>1806</v>
      </c>
      <c r="I4083">
        <v>89.5</v>
      </c>
      <c r="J4083">
        <v>4.2922700000000001E-2</v>
      </c>
      <c r="N4083" s="1"/>
    </row>
    <row r="4084" spans="1:14" x14ac:dyDescent="0.25">
      <c r="A4084" t="s">
        <v>49</v>
      </c>
      <c r="B4084">
        <v>2</v>
      </c>
      <c r="C4084" s="1" t="s">
        <v>4</v>
      </c>
      <c r="D4084" s="1">
        <v>41456</v>
      </c>
      <c r="E4084">
        <v>0</v>
      </c>
      <c r="F4084" t="str">
        <f t="shared" si="63"/>
        <v>Dually Enrolled2Kern414560</v>
      </c>
      <c r="G4084" s="23">
        <v>1.7024131</v>
      </c>
      <c r="H4084">
        <v>1806</v>
      </c>
      <c r="I4084">
        <v>88.5</v>
      </c>
      <c r="J4084">
        <v>3.9142700000000002E-2</v>
      </c>
      <c r="N4084" s="1"/>
    </row>
    <row r="4085" spans="1:14" x14ac:dyDescent="0.25">
      <c r="A4085" t="s">
        <v>49</v>
      </c>
      <c r="B4085">
        <v>2</v>
      </c>
      <c r="C4085" s="1" t="s">
        <v>4</v>
      </c>
      <c r="D4085" s="1">
        <v>41456</v>
      </c>
      <c r="E4085">
        <v>1</v>
      </c>
      <c r="F4085" t="str">
        <f t="shared" si="63"/>
        <v>Dually Enrolled2Kern414561</v>
      </c>
      <c r="G4085" s="23">
        <v>1.5450238999999999</v>
      </c>
      <c r="H4085">
        <v>1806</v>
      </c>
      <c r="I4085">
        <v>88.5</v>
      </c>
      <c r="J4085">
        <v>3.9142700000000002E-2</v>
      </c>
      <c r="N4085" s="1"/>
    </row>
    <row r="4086" spans="1:14" x14ac:dyDescent="0.25">
      <c r="A4086" t="s">
        <v>49</v>
      </c>
      <c r="B4086">
        <v>3</v>
      </c>
      <c r="C4086" s="1" t="s">
        <v>4</v>
      </c>
      <c r="D4086" s="1">
        <v>41456</v>
      </c>
      <c r="E4086">
        <v>0</v>
      </c>
      <c r="F4086" t="str">
        <f t="shared" si="63"/>
        <v>Dually Enrolled3Kern414560</v>
      </c>
      <c r="G4086" s="23">
        <v>1.5017083</v>
      </c>
      <c r="H4086">
        <v>1806</v>
      </c>
      <c r="I4086">
        <v>86.5</v>
      </c>
      <c r="J4086">
        <v>3.5270999999999997E-2</v>
      </c>
      <c r="N4086" s="1"/>
    </row>
    <row r="4087" spans="1:14" x14ac:dyDescent="0.25">
      <c r="A4087" t="s">
        <v>49</v>
      </c>
      <c r="B4087">
        <v>3</v>
      </c>
      <c r="C4087" s="1" t="s">
        <v>4</v>
      </c>
      <c r="D4087" s="1">
        <v>41456</v>
      </c>
      <c r="E4087">
        <v>1</v>
      </c>
      <c r="F4087" t="str">
        <f t="shared" si="63"/>
        <v>Dually Enrolled3Kern414561</v>
      </c>
      <c r="G4087" s="23">
        <v>1.3798911</v>
      </c>
      <c r="H4087">
        <v>1806</v>
      </c>
      <c r="I4087">
        <v>86.5</v>
      </c>
      <c r="J4087">
        <v>3.5270999999999997E-2</v>
      </c>
      <c r="N4087" s="1"/>
    </row>
    <row r="4088" spans="1:14" x14ac:dyDescent="0.25">
      <c r="A4088" t="s">
        <v>49</v>
      </c>
      <c r="B4088">
        <v>4</v>
      </c>
      <c r="C4088" s="1" t="s">
        <v>4</v>
      </c>
      <c r="D4088" s="1">
        <v>41456</v>
      </c>
      <c r="E4088">
        <v>0</v>
      </c>
      <c r="F4088" t="str">
        <f t="shared" si="63"/>
        <v>Dually Enrolled4Kern414560</v>
      </c>
      <c r="G4088" s="23">
        <v>1.3788370999999999</v>
      </c>
      <c r="H4088">
        <v>1806</v>
      </c>
      <c r="I4088">
        <v>84.5</v>
      </c>
      <c r="J4088">
        <v>3.2605000000000002E-2</v>
      </c>
      <c r="N4088" s="1"/>
    </row>
    <row r="4089" spans="1:14" x14ac:dyDescent="0.25">
      <c r="A4089" t="s">
        <v>49</v>
      </c>
      <c r="B4089">
        <v>4</v>
      </c>
      <c r="C4089" s="1" t="s">
        <v>4</v>
      </c>
      <c r="D4089" s="1">
        <v>41456</v>
      </c>
      <c r="E4089">
        <v>1</v>
      </c>
      <c r="F4089" t="str">
        <f t="shared" si="63"/>
        <v>Dually Enrolled4Kern414561</v>
      </c>
      <c r="G4089" s="23">
        <v>1.2332829000000001</v>
      </c>
      <c r="H4089">
        <v>1806</v>
      </c>
      <c r="I4089">
        <v>84.5</v>
      </c>
      <c r="J4089">
        <v>3.2605000000000002E-2</v>
      </c>
      <c r="N4089" s="1"/>
    </row>
    <row r="4090" spans="1:14" x14ac:dyDescent="0.25">
      <c r="A4090" t="s">
        <v>49</v>
      </c>
      <c r="B4090">
        <v>5</v>
      </c>
      <c r="C4090" s="1" t="s">
        <v>4</v>
      </c>
      <c r="D4090" s="1">
        <v>41456</v>
      </c>
      <c r="E4090">
        <v>0</v>
      </c>
      <c r="F4090" t="str">
        <f t="shared" si="63"/>
        <v>Dually Enrolled5Kern414560</v>
      </c>
      <c r="G4090" s="23">
        <v>1.2780332999999999</v>
      </c>
      <c r="H4090">
        <v>1806</v>
      </c>
      <c r="I4090">
        <v>81</v>
      </c>
      <c r="J4090">
        <v>3.0413099999999998E-2</v>
      </c>
      <c r="N4090" s="1"/>
    </row>
    <row r="4091" spans="1:14" x14ac:dyDescent="0.25">
      <c r="A4091" t="s">
        <v>49</v>
      </c>
      <c r="B4091">
        <v>5</v>
      </c>
      <c r="C4091" s="1" t="s">
        <v>4</v>
      </c>
      <c r="D4091" s="1">
        <v>41456</v>
      </c>
      <c r="E4091">
        <v>1</v>
      </c>
      <c r="F4091" t="str">
        <f t="shared" si="63"/>
        <v>Dually Enrolled5Kern414561</v>
      </c>
      <c r="G4091" s="23">
        <v>1.1394924</v>
      </c>
      <c r="H4091">
        <v>1806</v>
      </c>
      <c r="I4091">
        <v>81</v>
      </c>
      <c r="J4091">
        <v>3.0413099999999998E-2</v>
      </c>
      <c r="N4091" s="1"/>
    </row>
    <row r="4092" spans="1:14" x14ac:dyDescent="0.25">
      <c r="A4092" t="s">
        <v>49</v>
      </c>
      <c r="B4092">
        <v>6</v>
      </c>
      <c r="C4092" s="1" t="s">
        <v>4</v>
      </c>
      <c r="D4092" s="1">
        <v>41456</v>
      </c>
      <c r="E4092">
        <v>0</v>
      </c>
      <c r="F4092" t="str">
        <f t="shared" si="63"/>
        <v>Dually Enrolled6Kern414560</v>
      </c>
      <c r="G4092" s="23">
        <v>1.185878</v>
      </c>
      <c r="H4092">
        <v>1806</v>
      </c>
      <c r="I4092">
        <v>81</v>
      </c>
      <c r="J4092">
        <v>2.9553900000000001E-2</v>
      </c>
      <c r="N4092" s="1"/>
    </row>
    <row r="4093" spans="1:14" x14ac:dyDescent="0.25">
      <c r="A4093" t="s">
        <v>49</v>
      </c>
      <c r="B4093">
        <v>6</v>
      </c>
      <c r="C4093" s="1" t="s">
        <v>4</v>
      </c>
      <c r="D4093" s="1">
        <v>41456</v>
      </c>
      <c r="E4093">
        <v>1</v>
      </c>
      <c r="F4093" t="str">
        <f t="shared" si="63"/>
        <v>Dually Enrolled6Kern414561</v>
      </c>
      <c r="G4093" s="23">
        <v>1.1205426999999999</v>
      </c>
      <c r="H4093">
        <v>1806</v>
      </c>
      <c r="I4093">
        <v>81</v>
      </c>
      <c r="J4093">
        <v>2.9553900000000001E-2</v>
      </c>
      <c r="N4093" s="1"/>
    </row>
    <row r="4094" spans="1:14" x14ac:dyDescent="0.25">
      <c r="A4094" t="s">
        <v>49</v>
      </c>
      <c r="B4094">
        <v>7</v>
      </c>
      <c r="C4094" s="1" t="s">
        <v>4</v>
      </c>
      <c r="D4094" s="1">
        <v>41456</v>
      </c>
      <c r="E4094">
        <v>0</v>
      </c>
      <c r="F4094" t="str">
        <f t="shared" si="63"/>
        <v>Dually Enrolled7Kern414560</v>
      </c>
      <c r="G4094" s="23">
        <v>1.1911319</v>
      </c>
      <c r="H4094">
        <v>1806</v>
      </c>
      <c r="I4094">
        <v>80</v>
      </c>
      <c r="J4094">
        <v>3.1759099999999998E-2</v>
      </c>
      <c r="N4094" s="1"/>
    </row>
    <row r="4095" spans="1:14" x14ac:dyDescent="0.25">
      <c r="A4095" t="s">
        <v>49</v>
      </c>
      <c r="B4095">
        <v>7</v>
      </c>
      <c r="C4095" s="1" t="s">
        <v>4</v>
      </c>
      <c r="D4095" s="1">
        <v>41456</v>
      </c>
      <c r="E4095">
        <v>1</v>
      </c>
      <c r="F4095" t="str">
        <f t="shared" si="63"/>
        <v>Dually Enrolled7Kern414561</v>
      </c>
      <c r="G4095" s="23">
        <v>1.1844174999999999</v>
      </c>
      <c r="H4095">
        <v>1806</v>
      </c>
      <c r="I4095">
        <v>80</v>
      </c>
      <c r="J4095">
        <v>3.1759099999999998E-2</v>
      </c>
      <c r="N4095" s="1"/>
    </row>
    <row r="4096" spans="1:14" x14ac:dyDescent="0.25">
      <c r="A4096" t="s">
        <v>49</v>
      </c>
      <c r="B4096">
        <v>8</v>
      </c>
      <c r="C4096" s="1" t="s">
        <v>4</v>
      </c>
      <c r="D4096" s="1">
        <v>41456</v>
      </c>
      <c r="E4096">
        <v>0</v>
      </c>
      <c r="F4096" t="str">
        <f t="shared" si="63"/>
        <v>Dually Enrolled8Kern414560</v>
      </c>
      <c r="G4096" s="23">
        <v>1.2423514</v>
      </c>
      <c r="H4096">
        <v>1806</v>
      </c>
      <c r="I4096">
        <v>83</v>
      </c>
      <c r="J4096">
        <v>3.3296600000000003E-2</v>
      </c>
      <c r="N4096" s="1"/>
    </row>
    <row r="4097" spans="1:14" x14ac:dyDescent="0.25">
      <c r="A4097" t="s">
        <v>49</v>
      </c>
      <c r="B4097">
        <v>8</v>
      </c>
      <c r="C4097" s="1" t="s">
        <v>4</v>
      </c>
      <c r="D4097" s="1">
        <v>41456</v>
      </c>
      <c r="E4097">
        <v>1</v>
      </c>
      <c r="F4097" t="str">
        <f t="shared" si="63"/>
        <v>Dually Enrolled8Kern414561</v>
      </c>
      <c r="G4097" s="23">
        <v>1.2656411000000001</v>
      </c>
      <c r="H4097">
        <v>1806</v>
      </c>
      <c r="I4097">
        <v>83</v>
      </c>
      <c r="J4097">
        <v>3.3296600000000003E-2</v>
      </c>
      <c r="N4097" s="1"/>
    </row>
    <row r="4098" spans="1:14" x14ac:dyDescent="0.25">
      <c r="A4098" t="s">
        <v>49</v>
      </c>
      <c r="B4098">
        <v>9</v>
      </c>
      <c r="C4098" s="1" t="s">
        <v>4</v>
      </c>
      <c r="D4098" s="1">
        <v>41456</v>
      </c>
      <c r="E4098">
        <v>0</v>
      </c>
      <c r="F4098" t="str">
        <f t="shared" si="63"/>
        <v>Dually Enrolled9Kern414560</v>
      </c>
      <c r="G4098" s="23">
        <v>1.3487757</v>
      </c>
      <c r="H4098">
        <v>1806</v>
      </c>
      <c r="I4098">
        <v>87</v>
      </c>
      <c r="J4098">
        <v>3.59926E-2</v>
      </c>
      <c r="N4098" s="1"/>
    </row>
    <row r="4099" spans="1:14" x14ac:dyDescent="0.25">
      <c r="A4099" t="s">
        <v>49</v>
      </c>
      <c r="B4099">
        <v>9</v>
      </c>
      <c r="C4099" s="1" t="s">
        <v>4</v>
      </c>
      <c r="D4099" s="1">
        <v>41456</v>
      </c>
      <c r="E4099">
        <v>1</v>
      </c>
      <c r="F4099" t="str">
        <f t="shared" ref="F4099:F4162" si="64">CONCATENATE(A4099,B4099,C4099,D4099,E4099)</f>
        <v>Dually Enrolled9Kern414561</v>
      </c>
      <c r="G4099" s="23">
        <v>1.3819204</v>
      </c>
      <c r="H4099">
        <v>1806</v>
      </c>
      <c r="I4099">
        <v>87</v>
      </c>
      <c r="J4099">
        <v>3.59926E-2</v>
      </c>
      <c r="N4099" s="1"/>
    </row>
    <row r="4100" spans="1:14" x14ac:dyDescent="0.25">
      <c r="A4100" t="s">
        <v>49</v>
      </c>
      <c r="B4100">
        <v>10</v>
      </c>
      <c r="C4100" s="1" t="s">
        <v>4</v>
      </c>
      <c r="D4100" s="1">
        <v>41456</v>
      </c>
      <c r="E4100">
        <v>0</v>
      </c>
      <c r="F4100" t="str">
        <f t="shared" si="64"/>
        <v>Dually Enrolled10Kern414560</v>
      </c>
      <c r="G4100" s="23">
        <v>1.5388664999999999</v>
      </c>
      <c r="H4100">
        <v>1806</v>
      </c>
      <c r="I4100">
        <v>90.5</v>
      </c>
      <c r="J4100">
        <v>4.0506399999999998E-2</v>
      </c>
      <c r="N4100" s="1"/>
    </row>
    <row r="4101" spans="1:14" x14ac:dyDescent="0.25">
      <c r="A4101" t="s">
        <v>49</v>
      </c>
      <c r="B4101">
        <v>10</v>
      </c>
      <c r="C4101" s="1" t="s">
        <v>4</v>
      </c>
      <c r="D4101" s="1">
        <v>41456</v>
      </c>
      <c r="E4101">
        <v>1</v>
      </c>
      <c r="F4101" t="str">
        <f t="shared" si="64"/>
        <v>Dually Enrolled10Kern414561</v>
      </c>
      <c r="G4101" s="23">
        <v>1.5875652</v>
      </c>
      <c r="H4101">
        <v>1806</v>
      </c>
      <c r="I4101">
        <v>90.5</v>
      </c>
      <c r="J4101">
        <v>4.0506399999999998E-2</v>
      </c>
      <c r="N4101" s="1"/>
    </row>
    <row r="4102" spans="1:14" x14ac:dyDescent="0.25">
      <c r="A4102" t="s">
        <v>49</v>
      </c>
      <c r="B4102">
        <v>11</v>
      </c>
      <c r="C4102" s="1" t="s">
        <v>4</v>
      </c>
      <c r="D4102" s="1">
        <v>41456</v>
      </c>
      <c r="E4102">
        <v>0</v>
      </c>
      <c r="F4102" t="str">
        <f t="shared" si="64"/>
        <v>Dually Enrolled11Kern414560</v>
      </c>
      <c r="G4102" s="23">
        <v>1.7623491</v>
      </c>
      <c r="H4102">
        <v>1806</v>
      </c>
      <c r="I4102">
        <v>92.5</v>
      </c>
      <c r="J4102">
        <v>4.5762299999999999E-2</v>
      </c>
      <c r="N4102" s="1"/>
    </row>
    <row r="4103" spans="1:14" x14ac:dyDescent="0.25">
      <c r="A4103" t="s">
        <v>49</v>
      </c>
      <c r="B4103">
        <v>11</v>
      </c>
      <c r="C4103" s="1" t="s">
        <v>4</v>
      </c>
      <c r="D4103" s="1">
        <v>41456</v>
      </c>
      <c r="E4103">
        <v>1</v>
      </c>
      <c r="F4103" t="str">
        <f t="shared" si="64"/>
        <v>Dually Enrolled11Kern414561</v>
      </c>
      <c r="G4103" s="23">
        <v>1.8218183999999999</v>
      </c>
      <c r="H4103">
        <v>1806</v>
      </c>
      <c r="I4103">
        <v>92.5</v>
      </c>
      <c r="J4103">
        <v>4.5762299999999999E-2</v>
      </c>
      <c r="N4103" s="1"/>
    </row>
    <row r="4104" spans="1:14" x14ac:dyDescent="0.25">
      <c r="A4104" t="s">
        <v>49</v>
      </c>
      <c r="B4104">
        <v>12</v>
      </c>
      <c r="C4104" s="1" t="s">
        <v>4</v>
      </c>
      <c r="D4104" s="1">
        <v>41456</v>
      </c>
      <c r="E4104">
        <v>0</v>
      </c>
      <c r="F4104" t="str">
        <f t="shared" si="64"/>
        <v>Dually Enrolled12Kern414560</v>
      </c>
      <c r="G4104" s="23">
        <v>1.8494107</v>
      </c>
      <c r="H4104">
        <v>1806</v>
      </c>
      <c r="I4104">
        <v>94.5</v>
      </c>
      <c r="J4104">
        <v>4.69725E-2</v>
      </c>
      <c r="N4104" s="1"/>
    </row>
    <row r="4105" spans="1:14" x14ac:dyDescent="0.25">
      <c r="A4105" t="s">
        <v>49</v>
      </c>
      <c r="B4105">
        <v>12</v>
      </c>
      <c r="C4105" s="1" t="s">
        <v>4</v>
      </c>
      <c r="D4105" s="1">
        <v>41456</v>
      </c>
      <c r="E4105">
        <v>1</v>
      </c>
      <c r="F4105" t="str">
        <f t="shared" si="64"/>
        <v>Dually Enrolled12Kern414561</v>
      </c>
      <c r="G4105" s="23">
        <v>1.9504832999999999</v>
      </c>
      <c r="H4105">
        <v>1806</v>
      </c>
      <c r="I4105">
        <v>94.5</v>
      </c>
      <c r="J4105">
        <v>4.69725E-2</v>
      </c>
      <c r="N4105" s="1"/>
    </row>
    <row r="4106" spans="1:14" x14ac:dyDescent="0.25">
      <c r="A4106" t="s">
        <v>49</v>
      </c>
      <c r="B4106">
        <v>13</v>
      </c>
      <c r="C4106" s="1" t="s">
        <v>4</v>
      </c>
      <c r="D4106" s="1">
        <v>41456</v>
      </c>
      <c r="E4106">
        <v>0</v>
      </c>
      <c r="F4106" t="str">
        <f t="shared" si="64"/>
        <v>Dually Enrolled13Kern414560</v>
      </c>
      <c r="G4106" s="23">
        <v>2.0577817</v>
      </c>
      <c r="H4106">
        <v>1806</v>
      </c>
      <c r="I4106">
        <v>95.5</v>
      </c>
      <c r="J4106">
        <v>5.02002E-2</v>
      </c>
      <c r="N4106" s="1"/>
    </row>
    <row r="4107" spans="1:14" x14ac:dyDescent="0.25">
      <c r="A4107" t="s">
        <v>49</v>
      </c>
      <c r="B4107">
        <v>13</v>
      </c>
      <c r="C4107" s="1" t="s">
        <v>4</v>
      </c>
      <c r="D4107" s="1">
        <v>41456</v>
      </c>
      <c r="E4107">
        <v>1</v>
      </c>
      <c r="F4107" t="str">
        <f t="shared" si="64"/>
        <v>Dually Enrolled13Kern414561</v>
      </c>
      <c r="G4107" s="23">
        <v>2.1174426999999998</v>
      </c>
      <c r="H4107">
        <v>1806</v>
      </c>
      <c r="I4107">
        <v>95.5</v>
      </c>
      <c r="J4107">
        <v>5.02002E-2</v>
      </c>
      <c r="N4107" s="1"/>
    </row>
    <row r="4108" spans="1:14" x14ac:dyDescent="0.25">
      <c r="A4108" t="s">
        <v>49</v>
      </c>
      <c r="B4108">
        <v>14</v>
      </c>
      <c r="C4108" s="1" t="s">
        <v>4</v>
      </c>
      <c r="D4108" s="1">
        <v>41456</v>
      </c>
      <c r="E4108">
        <v>0</v>
      </c>
      <c r="F4108" t="str">
        <f t="shared" si="64"/>
        <v>Dually Enrolled14Kern414560</v>
      </c>
      <c r="G4108" s="23">
        <v>2.2522818999999998</v>
      </c>
      <c r="H4108">
        <v>1806</v>
      </c>
      <c r="I4108">
        <v>98</v>
      </c>
      <c r="J4108">
        <v>5.29699E-2</v>
      </c>
      <c r="N4108" s="1"/>
    </row>
    <row r="4109" spans="1:14" x14ac:dyDescent="0.25">
      <c r="A4109" t="s">
        <v>49</v>
      </c>
      <c r="B4109">
        <v>14</v>
      </c>
      <c r="C4109" s="1" t="s">
        <v>4</v>
      </c>
      <c r="D4109" s="1">
        <v>41456</v>
      </c>
      <c r="E4109">
        <v>1</v>
      </c>
      <c r="F4109" t="str">
        <f t="shared" si="64"/>
        <v>Dually Enrolled14Kern414561</v>
      </c>
      <c r="G4109" s="23">
        <v>2.269631</v>
      </c>
      <c r="H4109">
        <v>1806</v>
      </c>
      <c r="I4109">
        <v>98</v>
      </c>
      <c r="J4109">
        <v>5.29699E-2</v>
      </c>
      <c r="N4109" s="1"/>
    </row>
    <row r="4110" spans="1:14" x14ac:dyDescent="0.25">
      <c r="A4110" t="s">
        <v>49</v>
      </c>
      <c r="B4110">
        <v>15</v>
      </c>
      <c r="C4110" s="1" t="s">
        <v>4</v>
      </c>
      <c r="D4110" s="1">
        <v>41456</v>
      </c>
      <c r="E4110">
        <v>0</v>
      </c>
      <c r="F4110" t="str">
        <f t="shared" si="64"/>
        <v>Dually Enrolled15Kern414560</v>
      </c>
      <c r="G4110" s="23">
        <v>2.4531657999999998</v>
      </c>
      <c r="H4110">
        <v>1806</v>
      </c>
      <c r="I4110">
        <v>101.5</v>
      </c>
      <c r="J4110">
        <v>4.9741599999999997E-2</v>
      </c>
      <c r="N4110" s="1"/>
    </row>
    <row r="4111" spans="1:14" x14ac:dyDescent="0.25">
      <c r="A4111" t="s">
        <v>49</v>
      </c>
      <c r="B4111">
        <v>15</v>
      </c>
      <c r="C4111" s="1" t="s">
        <v>4</v>
      </c>
      <c r="D4111" s="1">
        <v>41456</v>
      </c>
      <c r="E4111">
        <v>1</v>
      </c>
      <c r="F4111" t="str">
        <f t="shared" si="64"/>
        <v>Dually Enrolled15Kern414561</v>
      </c>
      <c r="G4111" s="23">
        <v>1.8638113000000001</v>
      </c>
      <c r="H4111">
        <v>1806</v>
      </c>
      <c r="I4111">
        <v>101.5</v>
      </c>
      <c r="J4111">
        <v>4.9741599999999997E-2</v>
      </c>
      <c r="N4111" s="1"/>
    </row>
    <row r="4112" spans="1:14" x14ac:dyDescent="0.25">
      <c r="A4112" t="s">
        <v>49</v>
      </c>
      <c r="B4112">
        <v>16</v>
      </c>
      <c r="C4112" s="1" t="s">
        <v>4</v>
      </c>
      <c r="D4112" s="1">
        <v>41456</v>
      </c>
      <c r="E4112">
        <v>0</v>
      </c>
      <c r="F4112" t="str">
        <f t="shared" si="64"/>
        <v>Dually Enrolled16Kern414560</v>
      </c>
      <c r="G4112" s="23">
        <v>2.7181199</v>
      </c>
      <c r="H4112">
        <v>1806</v>
      </c>
      <c r="I4112">
        <v>101.5</v>
      </c>
      <c r="J4112">
        <v>5.2154300000000001E-2</v>
      </c>
      <c r="N4112" s="1"/>
    </row>
    <row r="4113" spans="1:14" x14ac:dyDescent="0.25">
      <c r="A4113" t="s">
        <v>49</v>
      </c>
      <c r="B4113">
        <v>16</v>
      </c>
      <c r="C4113" s="1" t="s">
        <v>4</v>
      </c>
      <c r="D4113" s="1">
        <v>41456</v>
      </c>
      <c r="E4113">
        <v>1</v>
      </c>
      <c r="F4113" t="str">
        <f t="shared" si="64"/>
        <v>Dually Enrolled16Kern414561</v>
      </c>
      <c r="G4113" s="23">
        <v>1.9831998</v>
      </c>
      <c r="H4113">
        <v>1806</v>
      </c>
      <c r="I4113">
        <v>101.5</v>
      </c>
      <c r="J4113">
        <v>5.2154300000000001E-2</v>
      </c>
      <c r="N4113" s="1"/>
    </row>
    <row r="4114" spans="1:14" x14ac:dyDescent="0.25">
      <c r="A4114" t="s">
        <v>49</v>
      </c>
      <c r="B4114">
        <v>17</v>
      </c>
      <c r="C4114" s="1" t="s">
        <v>4</v>
      </c>
      <c r="D4114" s="1">
        <v>41456</v>
      </c>
      <c r="E4114">
        <v>0</v>
      </c>
      <c r="F4114" t="str">
        <f t="shared" si="64"/>
        <v>Dually Enrolled17Kern414560</v>
      </c>
      <c r="G4114" s="23">
        <v>3.0022511000000001</v>
      </c>
      <c r="H4114">
        <v>1806</v>
      </c>
      <c r="I4114">
        <v>103</v>
      </c>
      <c r="J4114">
        <v>5.3974000000000001E-2</v>
      </c>
      <c r="N4114" s="1"/>
    </row>
    <row r="4115" spans="1:14" x14ac:dyDescent="0.25">
      <c r="A4115" t="s">
        <v>49</v>
      </c>
      <c r="B4115">
        <v>17</v>
      </c>
      <c r="C4115" s="1" t="s">
        <v>4</v>
      </c>
      <c r="D4115" s="1">
        <v>41456</v>
      </c>
      <c r="E4115">
        <v>1</v>
      </c>
      <c r="F4115" t="str">
        <f t="shared" si="64"/>
        <v>Dually Enrolled17Kern414561</v>
      </c>
      <c r="G4115" s="23">
        <v>2.1325851999999998</v>
      </c>
      <c r="H4115">
        <v>1806</v>
      </c>
      <c r="I4115">
        <v>103</v>
      </c>
      <c r="J4115">
        <v>5.3974000000000001E-2</v>
      </c>
      <c r="N4115" s="1"/>
    </row>
    <row r="4116" spans="1:14" x14ac:dyDescent="0.25">
      <c r="A4116" t="s">
        <v>49</v>
      </c>
      <c r="B4116">
        <v>18</v>
      </c>
      <c r="C4116" s="1" t="s">
        <v>4</v>
      </c>
      <c r="D4116" s="1">
        <v>41456</v>
      </c>
      <c r="E4116">
        <v>0</v>
      </c>
      <c r="F4116" t="str">
        <f t="shared" si="64"/>
        <v>Dually Enrolled18Kern414560</v>
      </c>
      <c r="G4116" s="23">
        <v>3.1561735</v>
      </c>
      <c r="H4116">
        <v>1806</v>
      </c>
      <c r="I4116">
        <v>103</v>
      </c>
      <c r="J4116">
        <v>5.5427799999999999E-2</v>
      </c>
      <c r="N4116" s="1"/>
    </row>
    <row r="4117" spans="1:14" x14ac:dyDescent="0.25">
      <c r="A4117" t="s">
        <v>49</v>
      </c>
      <c r="B4117">
        <v>18</v>
      </c>
      <c r="C4117" s="1" t="s">
        <v>4</v>
      </c>
      <c r="D4117" s="1">
        <v>41456</v>
      </c>
      <c r="E4117">
        <v>1</v>
      </c>
      <c r="F4117" t="str">
        <f t="shared" si="64"/>
        <v>Dually Enrolled18Kern414561</v>
      </c>
      <c r="G4117" s="23">
        <v>2.2535470000000002</v>
      </c>
      <c r="H4117">
        <v>1806</v>
      </c>
      <c r="I4117">
        <v>103</v>
      </c>
      <c r="J4117">
        <v>5.5427799999999999E-2</v>
      </c>
      <c r="N4117" s="1"/>
    </row>
    <row r="4118" spans="1:14" x14ac:dyDescent="0.25">
      <c r="A4118" t="s">
        <v>49</v>
      </c>
      <c r="B4118">
        <v>19</v>
      </c>
      <c r="C4118" s="1" t="s">
        <v>4</v>
      </c>
      <c r="D4118" s="1">
        <v>41456</v>
      </c>
      <c r="E4118">
        <v>0</v>
      </c>
      <c r="F4118" t="str">
        <f t="shared" si="64"/>
        <v>Dually Enrolled19Kern414560</v>
      </c>
      <c r="G4118" s="23">
        <v>3.2796539999999998</v>
      </c>
      <c r="H4118">
        <v>1806</v>
      </c>
      <c r="I4118">
        <v>103.5</v>
      </c>
      <c r="J4118">
        <v>5.5830499999999998E-2</v>
      </c>
      <c r="N4118" s="1"/>
    </row>
    <row r="4119" spans="1:14" x14ac:dyDescent="0.25">
      <c r="A4119" t="s">
        <v>49</v>
      </c>
      <c r="B4119">
        <v>19</v>
      </c>
      <c r="C4119" s="1" t="s">
        <v>4</v>
      </c>
      <c r="D4119" s="1">
        <v>41456</v>
      </c>
      <c r="E4119">
        <v>1</v>
      </c>
      <c r="F4119" t="str">
        <f t="shared" si="64"/>
        <v>Dually Enrolled19Kern414561</v>
      </c>
      <c r="G4119" s="23">
        <v>2.3663612000000001</v>
      </c>
      <c r="H4119">
        <v>1806</v>
      </c>
      <c r="I4119">
        <v>103.5</v>
      </c>
      <c r="J4119">
        <v>5.5830499999999998E-2</v>
      </c>
      <c r="N4119" s="1"/>
    </row>
    <row r="4120" spans="1:14" x14ac:dyDescent="0.25">
      <c r="A4120" t="s">
        <v>49</v>
      </c>
      <c r="B4120">
        <v>20</v>
      </c>
      <c r="C4120" s="1" t="s">
        <v>4</v>
      </c>
      <c r="D4120" s="1">
        <v>41456</v>
      </c>
      <c r="E4120">
        <v>0</v>
      </c>
      <c r="F4120" t="str">
        <f t="shared" si="64"/>
        <v>Dually Enrolled20Kern414560</v>
      </c>
      <c r="G4120" s="23">
        <v>3.1735386999999999</v>
      </c>
      <c r="H4120">
        <v>1806</v>
      </c>
      <c r="I4120">
        <v>101.5</v>
      </c>
      <c r="J4120">
        <v>6.0044199999999999E-2</v>
      </c>
      <c r="N4120" s="1"/>
    </row>
    <row r="4121" spans="1:14" x14ac:dyDescent="0.25">
      <c r="A4121" t="s">
        <v>49</v>
      </c>
      <c r="B4121">
        <v>20</v>
      </c>
      <c r="C4121" s="1" t="s">
        <v>4</v>
      </c>
      <c r="D4121" s="1">
        <v>41456</v>
      </c>
      <c r="E4121">
        <v>1</v>
      </c>
      <c r="F4121" t="str">
        <f t="shared" si="64"/>
        <v>Dually Enrolled20Kern414561</v>
      </c>
      <c r="G4121" s="23">
        <v>3.5346706999999999</v>
      </c>
      <c r="H4121">
        <v>1806</v>
      </c>
      <c r="I4121">
        <v>101.5</v>
      </c>
      <c r="J4121">
        <v>6.0044199999999999E-2</v>
      </c>
      <c r="N4121" s="1"/>
    </row>
    <row r="4122" spans="1:14" x14ac:dyDescent="0.25">
      <c r="A4122" t="s">
        <v>49</v>
      </c>
      <c r="B4122">
        <v>21</v>
      </c>
      <c r="C4122" s="1" t="s">
        <v>4</v>
      </c>
      <c r="D4122" s="1">
        <v>41456</v>
      </c>
      <c r="E4122">
        <v>0</v>
      </c>
      <c r="F4122" t="str">
        <f t="shared" si="64"/>
        <v>Dually Enrolled21Kern414560</v>
      </c>
      <c r="G4122" s="23">
        <v>3.0332124</v>
      </c>
      <c r="H4122">
        <v>1806</v>
      </c>
      <c r="I4122">
        <v>99</v>
      </c>
      <c r="J4122">
        <v>5.9612699999999998E-2</v>
      </c>
      <c r="N4122" s="1"/>
    </row>
    <row r="4123" spans="1:14" x14ac:dyDescent="0.25">
      <c r="A4123" t="s">
        <v>49</v>
      </c>
      <c r="B4123">
        <v>21</v>
      </c>
      <c r="C4123" s="1" t="s">
        <v>4</v>
      </c>
      <c r="D4123" s="1">
        <v>41456</v>
      </c>
      <c r="E4123">
        <v>1</v>
      </c>
      <c r="F4123" t="str">
        <f t="shared" si="64"/>
        <v>Dually Enrolled21Kern414561</v>
      </c>
      <c r="G4123" s="23">
        <v>3.5851285000000002</v>
      </c>
      <c r="H4123">
        <v>1806</v>
      </c>
      <c r="I4123">
        <v>99</v>
      </c>
      <c r="J4123">
        <v>5.9612699999999998E-2</v>
      </c>
      <c r="N4123" s="1"/>
    </row>
    <row r="4124" spans="1:14" x14ac:dyDescent="0.25">
      <c r="A4124" t="s">
        <v>49</v>
      </c>
      <c r="B4124">
        <v>22</v>
      </c>
      <c r="C4124" s="1" t="s">
        <v>4</v>
      </c>
      <c r="D4124" s="1">
        <v>41456</v>
      </c>
      <c r="E4124">
        <v>0</v>
      </c>
      <c r="F4124" t="str">
        <f t="shared" si="64"/>
        <v>Dually Enrolled22Kern414560</v>
      </c>
      <c r="G4124" s="23">
        <v>2.8138926</v>
      </c>
      <c r="H4124">
        <v>1806</v>
      </c>
      <c r="I4124">
        <v>95.5</v>
      </c>
      <c r="J4124">
        <v>5.6842200000000002E-2</v>
      </c>
      <c r="N4124" s="1"/>
    </row>
    <row r="4125" spans="1:14" x14ac:dyDescent="0.25">
      <c r="A4125" t="s">
        <v>49</v>
      </c>
      <c r="B4125">
        <v>22</v>
      </c>
      <c r="C4125" s="1" t="s">
        <v>4</v>
      </c>
      <c r="D4125" s="1">
        <v>41456</v>
      </c>
      <c r="E4125">
        <v>1</v>
      </c>
      <c r="F4125" t="str">
        <f t="shared" si="64"/>
        <v>Dually Enrolled22Kern414561</v>
      </c>
      <c r="G4125" s="23">
        <v>3.1829831</v>
      </c>
      <c r="H4125">
        <v>1806</v>
      </c>
      <c r="I4125">
        <v>95.5</v>
      </c>
      <c r="J4125">
        <v>5.6842200000000002E-2</v>
      </c>
      <c r="N4125" s="1"/>
    </row>
    <row r="4126" spans="1:14" x14ac:dyDescent="0.25">
      <c r="A4126" t="s">
        <v>49</v>
      </c>
      <c r="B4126">
        <v>23</v>
      </c>
      <c r="C4126" s="1" t="s">
        <v>4</v>
      </c>
      <c r="D4126" s="1">
        <v>41456</v>
      </c>
      <c r="E4126">
        <v>0</v>
      </c>
      <c r="F4126" t="str">
        <f t="shared" si="64"/>
        <v>Dually Enrolled23Kern414560</v>
      </c>
      <c r="G4126" s="23">
        <v>2.4473915000000002</v>
      </c>
      <c r="H4126">
        <v>1806</v>
      </c>
      <c r="I4126">
        <v>93</v>
      </c>
      <c r="J4126">
        <v>5.24255E-2</v>
      </c>
      <c r="N4126" s="1"/>
    </row>
    <row r="4127" spans="1:14" x14ac:dyDescent="0.25">
      <c r="A4127" t="s">
        <v>49</v>
      </c>
      <c r="B4127">
        <v>23</v>
      </c>
      <c r="C4127" s="1" t="s">
        <v>4</v>
      </c>
      <c r="D4127" s="1">
        <v>41456</v>
      </c>
      <c r="E4127">
        <v>1</v>
      </c>
      <c r="F4127" t="str">
        <f t="shared" si="64"/>
        <v>Dually Enrolled23Kern414561</v>
      </c>
      <c r="G4127" s="23">
        <v>2.6155683999999999</v>
      </c>
      <c r="H4127">
        <v>1806</v>
      </c>
      <c r="I4127">
        <v>93</v>
      </c>
      <c r="J4127">
        <v>5.24255E-2</v>
      </c>
      <c r="N4127" s="1"/>
    </row>
    <row r="4128" spans="1:14" x14ac:dyDescent="0.25">
      <c r="A4128" t="s">
        <v>49</v>
      </c>
      <c r="B4128">
        <v>24</v>
      </c>
      <c r="C4128" s="1" t="s">
        <v>4</v>
      </c>
      <c r="D4128" s="1">
        <v>41456</v>
      </c>
      <c r="E4128">
        <v>0</v>
      </c>
      <c r="F4128" t="str">
        <f t="shared" si="64"/>
        <v>Dually Enrolled24Kern414560</v>
      </c>
      <c r="G4128" s="23">
        <v>2.0976672000000001</v>
      </c>
      <c r="H4128">
        <v>1806</v>
      </c>
      <c r="I4128">
        <v>90.5</v>
      </c>
      <c r="J4128">
        <v>4.6795499999999997E-2</v>
      </c>
      <c r="N4128" s="1"/>
    </row>
    <row r="4129" spans="1:14" x14ac:dyDescent="0.25">
      <c r="A4129" t="s">
        <v>49</v>
      </c>
      <c r="B4129">
        <v>24</v>
      </c>
      <c r="C4129" s="1" t="s">
        <v>4</v>
      </c>
      <c r="D4129" s="1">
        <v>41456</v>
      </c>
      <c r="E4129">
        <v>1</v>
      </c>
      <c r="F4129" t="str">
        <f t="shared" si="64"/>
        <v>Dually Enrolled24Kern414561</v>
      </c>
      <c r="G4129" s="23">
        <v>2.1193244999999998</v>
      </c>
      <c r="H4129">
        <v>1806</v>
      </c>
      <c r="I4129">
        <v>90.5</v>
      </c>
      <c r="J4129">
        <v>4.6795499999999997E-2</v>
      </c>
      <c r="N4129" s="1"/>
    </row>
    <row r="4130" spans="1:14" x14ac:dyDescent="0.25">
      <c r="A4130" t="s">
        <v>49</v>
      </c>
      <c r="B4130">
        <v>1</v>
      </c>
      <c r="C4130" s="1" t="s">
        <v>46</v>
      </c>
      <c r="D4130" s="1">
        <v>41456</v>
      </c>
      <c r="E4130">
        <v>0</v>
      </c>
      <c r="F4130" t="str">
        <f t="shared" si="64"/>
        <v>Dually Enrolled1North Coast and North Bay414560</v>
      </c>
      <c r="G4130" s="23">
        <v>0.71693987000000003</v>
      </c>
      <c r="H4130">
        <v>2101</v>
      </c>
      <c r="I4130">
        <v>63.027369999999998</v>
      </c>
      <c r="J4130">
        <v>2.3757500000000001E-2</v>
      </c>
      <c r="N4130" s="1"/>
    </row>
    <row r="4131" spans="1:14" x14ac:dyDescent="0.25">
      <c r="A4131" t="s">
        <v>49</v>
      </c>
      <c r="B4131">
        <v>1</v>
      </c>
      <c r="C4131" s="1" t="s">
        <v>46</v>
      </c>
      <c r="D4131" s="1">
        <v>41456</v>
      </c>
      <c r="E4131">
        <v>1</v>
      </c>
      <c r="F4131" t="str">
        <f t="shared" si="64"/>
        <v>Dually Enrolled1North Coast and North Bay414561</v>
      </c>
      <c r="G4131" s="23">
        <v>0.66986215000000005</v>
      </c>
      <c r="H4131">
        <v>2101</v>
      </c>
      <c r="I4131">
        <v>63.027369999999998</v>
      </c>
      <c r="J4131">
        <v>2.3757500000000001E-2</v>
      </c>
      <c r="N4131" s="1"/>
    </row>
    <row r="4132" spans="1:14" x14ac:dyDescent="0.25">
      <c r="A4132" t="s">
        <v>49</v>
      </c>
      <c r="B4132">
        <v>2</v>
      </c>
      <c r="C4132" s="1" t="s">
        <v>46</v>
      </c>
      <c r="D4132" s="1">
        <v>41456</v>
      </c>
      <c r="E4132">
        <v>0</v>
      </c>
      <c r="F4132" t="str">
        <f t="shared" si="64"/>
        <v>Dually Enrolled2North Coast and North Bay414560</v>
      </c>
      <c r="G4132" s="23">
        <v>0.62771505000000005</v>
      </c>
      <c r="H4132">
        <v>2101</v>
      </c>
      <c r="I4132">
        <v>61.79748</v>
      </c>
      <c r="J4132">
        <v>1.97313E-2</v>
      </c>
      <c r="N4132" s="1"/>
    </row>
    <row r="4133" spans="1:14" x14ac:dyDescent="0.25">
      <c r="A4133" t="s">
        <v>49</v>
      </c>
      <c r="B4133">
        <v>2</v>
      </c>
      <c r="C4133" s="1" t="s">
        <v>46</v>
      </c>
      <c r="D4133" s="1">
        <v>41456</v>
      </c>
      <c r="E4133">
        <v>1</v>
      </c>
      <c r="F4133" t="str">
        <f t="shared" si="64"/>
        <v>Dually Enrolled2North Coast and North Bay414561</v>
      </c>
      <c r="G4133" s="23">
        <v>0.55907761</v>
      </c>
      <c r="H4133">
        <v>2101</v>
      </c>
      <c r="I4133">
        <v>61.79748</v>
      </c>
      <c r="J4133">
        <v>1.97313E-2</v>
      </c>
      <c r="N4133" s="1"/>
    </row>
    <row r="4134" spans="1:14" x14ac:dyDescent="0.25">
      <c r="A4134" t="s">
        <v>49</v>
      </c>
      <c r="B4134">
        <v>3</v>
      </c>
      <c r="C4134" s="1" t="s">
        <v>46</v>
      </c>
      <c r="D4134" s="1">
        <v>41456</v>
      </c>
      <c r="E4134">
        <v>0</v>
      </c>
      <c r="F4134" t="str">
        <f t="shared" si="64"/>
        <v>Dually Enrolled3North Coast and North Bay414560</v>
      </c>
      <c r="G4134" s="23">
        <v>0.56867272000000002</v>
      </c>
      <c r="H4134">
        <v>2101</v>
      </c>
      <c r="I4134">
        <v>60.998570000000001</v>
      </c>
      <c r="J4134">
        <v>1.77024E-2</v>
      </c>
      <c r="N4134" s="1"/>
    </row>
    <row r="4135" spans="1:14" x14ac:dyDescent="0.25">
      <c r="A4135" t="s">
        <v>49</v>
      </c>
      <c r="B4135">
        <v>3</v>
      </c>
      <c r="C4135" s="1" t="s">
        <v>46</v>
      </c>
      <c r="D4135" s="1">
        <v>41456</v>
      </c>
      <c r="E4135">
        <v>1</v>
      </c>
      <c r="F4135" t="str">
        <f t="shared" si="64"/>
        <v>Dually Enrolled3North Coast and North Bay414561</v>
      </c>
      <c r="G4135" s="23">
        <v>0.50864770999999998</v>
      </c>
      <c r="H4135">
        <v>2101</v>
      </c>
      <c r="I4135">
        <v>60.998570000000001</v>
      </c>
      <c r="J4135">
        <v>1.77024E-2</v>
      </c>
      <c r="N4135" s="1"/>
    </row>
    <row r="4136" spans="1:14" x14ac:dyDescent="0.25">
      <c r="A4136" t="s">
        <v>49</v>
      </c>
      <c r="B4136">
        <v>4</v>
      </c>
      <c r="C4136" s="1" t="s">
        <v>46</v>
      </c>
      <c r="D4136" s="1">
        <v>41456</v>
      </c>
      <c r="E4136">
        <v>0</v>
      </c>
      <c r="F4136" t="str">
        <f t="shared" si="64"/>
        <v>Dually Enrolled4North Coast and North Bay414560</v>
      </c>
      <c r="G4136" s="23">
        <v>0.52284472999999998</v>
      </c>
      <c r="H4136">
        <v>2101</v>
      </c>
      <c r="I4136">
        <v>59.768680000000003</v>
      </c>
      <c r="J4136">
        <v>1.59778E-2</v>
      </c>
      <c r="N4136" s="1"/>
    </row>
    <row r="4137" spans="1:14" x14ac:dyDescent="0.25">
      <c r="A4137" t="s">
        <v>49</v>
      </c>
      <c r="B4137">
        <v>4</v>
      </c>
      <c r="C4137" s="1" t="s">
        <v>46</v>
      </c>
      <c r="D4137" s="1">
        <v>41456</v>
      </c>
      <c r="E4137">
        <v>1</v>
      </c>
      <c r="F4137" t="str">
        <f t="shared" si="64"/>
        <v>Dually Enrolled4North Coast and North Bay414561</v>
      </c>
      <c r="G4137" s="23">
        <v>0.47732468</v>
      </c>
      <c r="H4137">
        <v>2101</v>
      </c>
      <c r="I4137">
        <v>59.768680000000003</v>
      </c>
      <c r="J4137">
        <v>1.59778E-2</v>
      </c>
      <c r="N4137" s="1"/>
    </row>
    <row r="4138" spans="1:14" x14ac:dyDescent="0.25">
      <c r="A4138" t="s">
        <v>49</v>
      </c>
      <c r="B4138">
        <v>5</v>
      </c>
      <c r="C4138" s="1" t="s">
        <v>46</v>
      </c>
      <c r="D4138" s="1">
        <v>41456</v>
      </c>
      <c r="E4138">
        <v>0</v>
      </c>
      <c r="F4138" t="str">
        <f t="shared" si="64"/>
        <v>Dually Enrolled5North Coast and North Bay414560</v>
      </c>
      <c r="G4138" s="23">
        <v>0.52000212999999995</v>
      </c>
      <c r="H4138">
        <v>2101</v>
      </c>
      <c r="I4138">
        <v>59.501429999999999</v>
      </c>
      <c r="J4138">
        <v>1.5890399999999999E-2</v>
      </c>
      <c r="N4138" s="1"/>
    </row>
    <row r="4139" spans="1:14" x14ac:dyDescent="0.25">
      <c r="A4139" t="s">
        <v>49</v>
      </c>
      <c r="B4139">
        <v>5</v>
      </c>
      <c r="C4139" s="1" t="s">
        <v>46</v>
      </c>
      <c r="D4139" s="1">
        <v>41456</v>
      </c>
      <c r="E4139">
        <v>1</v>
      </c>
      <c r="F4139" t="str">
        <f t="shared" si="64"/>
        <v>Dually Enrolled5North Coast and North Bay414561</v>
      </c>
      <c r="G4139" s="23">
        <v>0.46981722999999997</v>
      </c>
      <c r="H4139">
        <v>2101</v>
      </c>
      <c r="I4139">
        <v>59.501429999999999</v>
      </c>
      <c r="J4139">
        <v>1.5890399999999999E-2</v>
      </c>
      <c r="N4139" s="1"/>
    </row>
    <row r="4140" spans="1:14" x14ac:dyDescent="0.25">
      <c r="A4140" t="s">
        <v>49</v>
      </c>
      <c r="B4140">
        <v>6</v>
      </c>
      <c r="C4140" s="1" t="s">
        <v>46</v>
      </c>
      <c r="D4140" s="1">
        <v>41456</v>
      </c>
      <c r="E4140">
        <v>0</v>
      </c>
      <c r="F4140" t="str">
        <f t="shared" si="64"/>
        <v>Dually Enrolled6North Coast and North Bay414560</v>
      </c>
      <c r="G4140" s="23">
        <v>0.53377043999999996</v>
      </c>
      <c r="H4140">
        <v>2101</v>
      </c>
      <c r="I4140">
        <v>59.468350000000001</v>
      </c>
      <c r="J4140">
        <v>1.64821E-2</v>
      </c>
      <c r="N4140" s="1"/>
    </row>
    <row r="4141" spans="1:14" x14ac:dyDescent="0.25">
      <c r="A4141" t="s">
        <v>49</v>
      </c>
      <c r="B4141">
        <v>6</v>
      </c>
      <c r="C4141" s="1" t="s">
        <v>46</v>
      </c>
      <c r="D4141" s="1">
        <v>41456</v>
      </c>
      <c r="E4141">
        <v>1</v>
      </c>
      <c r="F4141" t="str">
        <f t="shared" si="64"/>
        <v>Dually Enrolled6North Coast and North Bay414561</v>
      </c>
      <c r="G4141" s="23">
        <v>0.51177874999999995</v>
      </c>
      <c r="H4141">
        <v>2101</v>
      </c>
      <c r="I4141">
        <v>59.468350000000001</v>
      </c>
      <c r="J4141">
        <v>1.64821E-2</v>
      </c>
      <c r="N4141" s="1"/>
    </row>
    <row r="4142" spans="1:14" x14ac:dyDescent="0.25">
      <c r="A4142" t="s">
        <v>49</v>
      </c>
      <c r="B4142">
        <v>7</v>
      </c>
      <c r="C4142" s="1" t="s">
        <v>46</v>
      </c>
      <c r="D4142" s="1">
        <v>41456</v>
      </c>
      <c r="E4142">
        <v>0</v>
      </c>
      <c r="F4142" t="str">
        <f t="shared" si="64"/>
        <v>Dually Enrolled7North Coast and North Bay414560</v>
      </c>
      <c r="G4142" s="23">
        <v>0.58783328999999995</v>
      </c>
      <c r="H4142">
        <v>2101</v>
      </c>
      <c r="I4142">
        <v>59.737029999999997</v>
      </c>
      <c r="J4142">
        <v>1.7964500000000001E-2</v>
      </c>
      <c r="N4142" s="1"/>
    </row>
    <row r="4143" spans="1:14" x14ac:dyDescent="0.25">
      <c r="A4143" t="s">
        <v>49</v>
      </c>
      <c r="B4143">
        <v>7</v>
      </c>
      <c r="C4143" s="1" t="s">
        <v>46</v>
      </c>
      <c r="D4143" s="1">
        <v>41456</v>
      </c>
      <c r="E4143">
        <v>1</v>
      </c>
      <c r="F4143" t="str">
        <f t="shared" si="64"/>
        <v>Dually Enrolled7North Coast and North Bay414561</v>
      </c>
      <c r="G4143" s="23">
        <v>0.58998729000000005</v>
      </c>
      <c r="H4143">
        <v>2101</v>
      </c>
      <c r="I4143">
        <v>59.737029999999997</v>
      </c>
      <c r="J4143">
        <v>1.7964500000000001E-2</v>
      </c>
      <c r="N4143" s="1"/>
    </row>
    <row r="4144" spans="1:14" x14ac:dyDescent="0.25">
      <c r="A4144" t="s">
        <v>49</v>
      </c>
      <c r="B4144">
        <v>8</v>
      </c>
      <c r="C4144" s="1" t="s">
        <v>46</v>
      </c>
      <c r="D4144" s="1">
        <v>41456</v>
      </c>
      <c r="E4144">
        <v>0</v>
      </c>
      <c r="F4144" t="str">
        <f t="shared" si="64"/>
        <v>Dually Enrolled8North Coast and North Bay414560</v>
      </c>
      <c r="G4144" s="23">
        <v>0.66804892000000005</v>
      </c>
      <c r="H4144">
        <v>2101</v>
      </c>
      <c r="I4144">
        <v>62.272959999999998</v>
      </c>
      <c r="J4144">
        <v>1.9826300000000002E-2</v>
      </c>
      <c r="N4144" s="1"/>
    </row>
    <row r="4145" spans="1:14" x14ac:dyDescent="0.25">
      <c r="A4145" t="s">
        <v>49</v>
      </c>
      <c r="B4145">
        <v>8</v>
      </c>
      <c r="C4145" s="1" t="s">
        <v>46</v>
      </c>
      <c r="D4145" s="1">
        <v>41456</v>
      </c>
      <c r="E4145">
        <v>1</v>
      </c>
      <c r="F4145" t="str">
        <f t="shared" si="64"/>
        <v>Dually Enrolled8North Coast and North Bay414561</v>
      </c>
      <c r="G4145" s="23">
        <v>0.66268388</v>
      </c>
      <c r="H4145">
        <v>2101</v>
      </c>
      <c r="I4145">
        <v>62.272959999999998</v>
      </c>
      <c r="J4145">
        <v>1.9826300000000002E-2</v>
      </c>
      <c r="N4145" s="1"/>
    </row>
    <row r="4146" spans="1:14" x14ac:dyDescent="0.25">
      <c r="A4146" t="s">
        <v>49</v>
      </c>
      <c r="B4146">
        <v>9</v>
      </c>
      <c r="C4146" s="1" t="s">
        <v>46</v>
      </c>
      <c r="D4146" s="1">
        <v>41456</v>
      </c>
      <c r="E4146">
        <v>0</v>
      </c>
      <c r="F4146" t="str">
        <f t="shared" si="64"/>
        <v>Dually Enrolled9North Coast and North Bay414560</v>
      </c>
      <c r="G4146" s="23">
        <v>0.71574086000000003</v>
      </c>
      <c r="H4146">
        <v>2101</v>
      </c>
      <c r="I4146">
        <v>67.734179999999995</v>
      </c>
      <c r="J4146">
        <v>2.2522400000000001E-2</v>
      </c>
      <c r="N4146" s="1"/>
    </row>
    <row r="4147" spans="1:14" x14ac:dyDescent="0.25">
      <c r="A4147" t="s">
        <v>49</v>
      </c>
      <c r="B4147">
        <v>9</v>
      </c>
      <c r="C4147" s="1" t="s">
        <v>46</v>
      </c>
      <c r="D4147" s="1">
        <v>41456</v>
      </c>
      <c r="E4147">
        <v>1</v>
      </c>
      <c r="F4147" t="str">
        <f t="shared" si="64"/>
        <v>Dually Enrolled9North Coast and North Bay414561</v>
      </c>
      <c r="G4147" s="23">
        <v>0.72832428999999999</v>
      </c>
      <c r="H4147">
        <v>2101</v>
      </c>
      <c r="I4147">
        <v>67.734179999999995</v>
      </c>
      <c r="J4147">
        <v>2.2522400000000001E-2</v>
      </c>
      <c r="N4147" s="1"/>
    </row>
    <row r="4148" spans="1:14" x14ac:dyDescent="0.25">
      <c r="A4148" t="s">
        <v>49</v>
      </c>
      <c r="B4148">
        <v>10</v>
      </c>
      <c r="C4148" s="1" t="s">
        <v>46</v>
      </c>
      <c r="D4148" s="1">
        <v>41456</v>
      </c>
      <c r="E4148">
        <v>0</v>
      </c>
      <c r="F4148" t="str">
        <f t="shared" si="64"/>
        <v>Dually Enrolled10North Coast and North Bay414560</v>
      </c>
      <c r="G4148" s="23">
        <v>0.78856652999999999</v>
      </c>
      <c r="H4148">
        <v>2101</v>
      </c>
      <c r="I4148">
        <v>74.227040000000002</v>
      </c>
      <c r="J4148">
        <v>2.57679E-2</v>
      </c>
      <c r="N4148" s="1"/>
    </row>
    <row r="4149" spans="1:14" x14ac:dyDescent="0.25">
      <c r="A4149" t="s">
        <v>49</v>
      </c>
      <c r="B4149">
        <v>10</v>
      </c>
      <c r="C4149" s="1" t="s">
        <v>46</v>
      </c>
      <c r="D4149" s="1">
        <v>41456</v>
      </c>
      <c r="E4149">
        <v>1</v>
      </c>
      <c r="F4149" t="str">
        <f t="shared" si="64"/>
        <v>Dually Enrolled10North Coast and North Bay414561</v>
      </c>
      <c r="G4149" s="23">
        <v>0.78320831000000002</v>
      </c>
      <c r="H4149">
        <v>2101</v>
      </c>
      <c r="I4149">
        <v>74.227040000000002</v>
      </c>
      <c r="J4149">
        <v>2.57679E-2</v>
      </c>
      <c r="N4149" s="1"/>
    </row>
    <row r="4150" spans="1:14" x14ac:dyDescent="0.25">
      <c r="A4150" t="s">
        <v>49</v>
      </c>
      <c r="B4150">
        <v>11</v>
      </c>
      <c r="C4150" s="1" t="s">
        <v>46</v>
      </c>
      <c r="D4150" s="1">
        <v>41456</v>
      </c>
      <c r="E4150">
        <v>0</v>
      </c>
      <c r="F4150" t="str">
        <f t="shared" si="64"/>
        <v>Dually Enrolled11North Coast and North Bay414560</v>
      </c>
      <c r="G4150" s="23">
        <v>0.91127080000000005</v>
      </c>
      <c r="H4150">
        <v>2101</v>
      </c>
      <c r="I4150">
        <v>79.952640000000002</v>
      </c>
      <c r="J4150">
        <v>3.03754E-2</v>
      </c>
      <c r="N4150" s="1"/>
    </row>
    <row r="4151" spans="1:14" x14ac:dyDescent="0.25">
      <c r="A4151" t="s">
        <v>49</v>
      </c>
      <c r="B4151">
        <v>11</v>
      </c>
      <c r="C4151" s="1" t="s">
        <v>46</v>
      </c>
      <c r="D4151" s="1">
        <v>41456</v>
      </c>
      <c r="E4151">
        <v>1</v>
      </c>
      <c r="F4151" t="str">
        <f t="shared" si="64"/>
        <v>Dually Enrolled11North Coast and North Bay414561</v>
      </c>
      <c r="G4151" s="23">
        <v>0.86437251000000004</v>
      </c>
      <c r="H4151">
        <v>2101</v>
      </c>
      <c r="I4151">
        <v>79.952640000000002</v>
      </c>
      <c r="J4151">
        <v>3.03754E-2</v>
      </c>
      <c r="N4151" s="1"/>
    </row>
    <row r="4152" spans="1:14" x14ac:dyDescent="0.25">
      <c r="A4152" t="s">
        <v>49</v>
      </c>
      <c r="B4152">
        <v>12</v>
      </c>
      <c r="C4152" s="1" t="s">
        <v>46</v>
      </c>
      <c r="D4152" s="1">
        <v>41456</v>
      </c>
      <c r="E4152">
        <v>0</v>
      </c>
      <c r="F4152" t="str">
        <f t="shared" si="64"/>
        <v>Dually Enrolled12North Coast and North Bay414560</v>
      </c>
      <c r="G4152" s="23">
        <v>1.0482050000000001</v>
      </c>
      <c r="H4152">
        <v>2101</v>
      </c>
      <c r="I4152">
        <v>86.181110000000004</v>
      </c>
      <c r="J4152">
        <v>3.5868999999999998E-2</v>
      </c>
      <c r="N4152" s="1"/>
    </row>
    <row r="4153" spans="1:14" x14ac:dyDescent="0.25">
      <c r="A4153" t="s">
        <v>49</v>
      </c>
      <c r="B4153">
        <v>12</v>
      </c>
      <c r="C4153" s="1" t="s">
        <v>46</v>
      </c>
      <c r="D4153" s="1">
        <v>41456</v>
      </c>
      <c r="E4153">
        <v>1</v>
      </c>
      <c r="F4153" t="str">
        <f t="shared" si="64"/>
        <v>Dually Enrolled12North Coast and North Bay414561</v>
      </c>
      <c r="G4153" s="23">
        <v>0.99526886000000003</v>
      </c>
      <c r="H4153">
        <v>2101</v>
      </c>
      <c r="I4153">
        <v>86.181110000000004</v>
      </c>
      <c r="J4153">
        <v>3.5868999999999998E-2</v>
      </c>
      <c r="N4153" s="1"/>
    </row>
    <row r="4154" spans="1:14" x14ac:dyDescent="0.25">
      <c r="A4154" t="s">
        <v>49</v>
      </c>
      <c r="B4154">
        <v>13</v>
      </c>
      <c r="C4154" s="1" t="s">
        <v>46</v>
      </c>
      <c r="D4154" s="1">
        <v>41456</v>
      </c>
      <c r="E4154">
        <v>0</v>
      </c>
      <c r="F4154" t="str">
        <f t="shared" si="64"/>
        <v>Dually Enrolled13North Coast and North Bay414560</v>
      </c>
      <c r="G4154" s="23">
        <v>1.1919895</v>
      </c>
      <c r="H4154">
        <v>2101</v>
      </c>
      <c r="I4154">
        <v>90.94408</v>
      </c>
      <c r="J4154">
        <v>4.12468E-2</v>
      </c>
      <c r="N4154" s="1"/>
    </row>
    <row r="4155" spans="1:14" x14ac:dyDescent="0.25">
      <c r="A4155" t="s">
        <v>49</v>
      </c>
      <c r="B4155">
        <v>13</v>
      </c>
      <c r="C4155" s="1" t="s">
        <v>46</v>
      </c>
      <c r="D4155" s="1">
        <v>41456</v>
      </c>
      <c r="E4155">
        <v>1</v>
      </c>
      <c r="F4155" t="str">
        <f t="shared" si="64"/>
        <v>Dually Enrolled13North Coast and North Bay414561</v>
      </c>
      <c r="G4155" s="23">
        <v>1.1595065</v>
      </c>
      <c r="H4155">
        <v>2101</v>
      </c>
      <c r="I4155">
        <v>90.94408</v>
      </c>
      <c r="J4155">
        <v>4.12468E-2</v>
      </c>
      <c r="N4155" s="1"/>
    </row>
    <row r="4156" spans="1:14" x14ac:dyDescent="0.25">
      <c r="A4156" t="s">
        <v>49</v>
      </c>
      <c r="B4156">
        <v>14</v>
      </c>
      <c r="C4156" s="1" t="s">
        <v>46</v>
      </c>
      <c r="D4156" s="1">
        <v>41456</v>
      </c>
      <c r="E4156">
        <v>0</v>
      </c>
      <c r="F4156" t="str">
        <f t="shared" si="64"/>
        <v>Dually Enrolled14North Coast and North Bay414560</v>
      </c>
      <c r="G4156" s="23">
        <v>1.4333370000000001</v>
      </c>
      <c r="H4156">
        <v>2101</v>
      </c>
      <c r="I4156">
        <v>93.836510000000004</v>
      </c>
      <c r="J4156">
        <v>4.8225200000000003E-2</v>
      </c>
      <c r="N4156" s="1"/>
    </row>
    <row r="4157" spans="1:14" x14ac:dyDescent="0.25">
      <c r="A4157" t="s">
        <v>49</v>
      </c>
      <c r="B4157">
        <v>14</v>
      </c>
      <c r="C4157" s="1" t="s">
        <v>46</v>
      </c>
      <c r="D4157" s="1">
        <v>41456</v>
      </c>
      <c r="E4157">
        <v>1</v>
      </c>
      <c r="F4157" t="str">
        <f t="shared" si="64"/>
        <v>Dually Enrolled14North Coast and North Bay414561</v>
      </c>
      <c r="G4157" s="23">
        <v>1.3623753000000001</v>
      </c>
      <c r="H4157">
        <v>2101</v>
      </c>
      <c r="I4157">
        <v>93.836510000000004</v>
      </c>
      <c r="J4157">
        <v>4.8225200000000003E-2</v>
      </c>
      <c r="N4157" s="1"/>
    </row>
    <row r="4158" spans="1:14" x14ac:dyDescent="0.25">
      <c r="A4158" t="s">
        <v>49</v>
      </c>
      <c r="B4158">
        <v>15</v>
      </c>
      <c r="C4158" s="1" t="s">
        <v>46</v>
      </c>
      <c r="D4158" s="1">
        <v>41456</v>
      </c>
      <c r="E4158">
        <v>0</v>
      </c>
      <c r="F4158" t="str">
        <f t="shared" si="64"/>
        <v>Dually Enrolled15North Coast and North Bay414560</v>
      </c>
      <c r="G4158" s="23">
        <v>1.6617371000000001</v>
      </c>
      <c r="H4158">
        <v>2101</v>
      </c>
      <c r="I4158">
        <v>95.430030000000002</v>
      </c>
      <c r="J4158">
        <v>4.68726E-2</v>
      </c>
      <c r="N4158" s="1"/>
    </row>
    <row r="4159" spans="1:14" x14ac:dyDescent="0.25">
      <c r="A4159" t="s">
        <v>49</v>
      </c>
      <c r="B4159">
        <v>15</v>
      </c>
      <c r="C4159" s="1" t="s">
        <v>46</v>
      </c>
      <c r="D4159" s="1">
        <v>41456</v>
      </c>
      <c r="E4159">
        <v>1</v>
      </c>
      <c r="F4159" t="str">
        <f t="shared" si="64"/>
        <v>Dually Enrolled15North Coast and North Bay414561</v>
      </c>
      <c r="G4159" s="23">
        <v>1.2074947</v>
      </c>
      <c r="H4159">
        <v>2101</v>
      </c>
      <c r="I4159">
        <v>95.430030000000002</v>
      </c>
      <c r="J4159">
        <v>4.68726E-2</v>
      </c>
      <c r="N4159" s="1"/>
    </row>
    <row r="4160" spans="1:14" x14ac:dyDescent="0.25">
      <c r="A4160" t="s">
        <v>49</v>
      </c>
      <c r="B4160">
        <v>16</v>
      </c>
      <c r="C4160" s="1" t="s">
        <v>46</v>
      </c>
      <c r="D4160" s="1">
        <v>41456</v>
      </c>
      <c r="E4160">
        <v>0</v>
      </c>
      <c r="F4160" t="str">
        <f t="shared" si="64"/>
        <v>Dually Enrolled16North Coast and North Bay414560</v>
      </c>
      <c r="G4160" s="23">
        <v>1.8587400999999999</v>
      </c>
      <c r="H4160">
        <v>2101</v>
      </c>
      <c r="I4160">
        <v>96.019040000000004</v>
      </c>
      <c r="J4160">
        <v>4.9377600000000001E-2</v>
      </c>
      <c r="N4160" s="1"/>
    </row>
    <row r="4161" spans="1:14" x14ac:dyDescent="0.25">
      <c r="A4161" t="s">
        <v>49</v>
      </c>
      <c r="B4161">
        <v>16</v>
      </c>
      <c r="C4161" s="1" t="s">
        <v>46</v>
      </c>
      <c r="D4161" s="1">
        <v>41456</v>
      </c>
      <c r="E4161">
        <v>1</v>
      </c>
      <c r="F4161" t="str">
        <f t="shared" si="64"/>
        <v>Dually Enrolled16North Coast and North Bay414561</v>
      </c>
      <c r="G4161" s="23">
        <v>1.3437456999999999</v>
      </c>
      <c r="H4161">
        <v>2101</v>
      </c>
      <c r="I4161">
        <v>96.019040000000004</v>
      </c>
      <c r="J4161">
        <v>4.9377600000000001E-2</v>
      </c>
      <c r="N4161" s="1"/>
    </row>
    <row r="4162" spans="1:14" x14ac:dyDescent="0.25">
      <c r="A4162" t="s">
        <v>49</v>
      </c>
      <c r="B4162">
        <v>17</v>
      </c>
      <c r="C4162" s="1" t="s">
        <v>46</v>
      </c>
      <c r="D4162" s="1">
        <v>41456</v>
      </c>
      <c r="E4162">
        <v>0</v>
      </c>
      <c r="F4162" t="str">
        <f t="shared" si="64"/>
        <v>Dually Enrolled17North Coast and North Bay414560</v>
      </c>
      <c r="G4162" s="23">
        <v>2.0462546000000001</v>
      </c>
      <c r="H4162">
        <v>2101</v>
      </c>
      <c r="I4162">
        <v>92.550690000000003</v>
      </c>
      <c r="J4162">
        <v>5.2074799999999997E-2</v>
      </c>
      <c r="N4162" s="1"/>
    </row>
    <row r="4163" spans="1:14" x14ac:dyDescent="0.25">
      <c r="A4163" t="s">
        <v>49</v>
      </c>
      <c r="B4163">
        <v>17</v>
      </c>
      <c r="C4163" s="1" t="s">
        <v>46</v>
      </c>
      <c r="D4163" s="1">
        <v>41456</v>
      </c>
      <c r="E4163">
        <v>1</v>
      </c>
      <c r="F4163" t="str">
        <f t="shared" ref="F4163:F4226" si="65">CONCATENATE(A4163,B4163,C4163,D4163,E4163)</f>
        <v>Dually Enrolled17North Coast and North Bay414561</v>
      </c>
      <c r="G4163" s="23">
        <v>1.5129246999999999</v>
      </c>
      <c r="H4163">
        <v>2101</v>
      </c>
      <c r="I4163">
        <v>92.550690000000003</v>
      </c>
      <c r="J4163">
        <v>5.2074799999999997E-2</v>
      </c>
      <c r="N4163" s="1"/>
    </row>
    <row r="4164" spans="1:14" x14ac:dyDescent="0.25">
      <c r="A4164" t="s">
        <v>49</v>
      </c>
      <c r="B4164">
        <v>18</v>
      </c>
      <c r="C4164" s="1" t="s">
        <v>46</v>
      </c>
      <c r="D4164" s="1">
        <v>41456</v>
      </c>
      <c r="E4164">
        <v>0</v>
      </c>
      <c r="F4164" t="str">
        <f t="shared" si="65"/>
        <v>Dually Enrolled18North Coast and North Bay414560</v>
      </c>
      <c r="G4164" s="23">
        <v>2.1342110999999999</v>
      </c>
      <c r="H4164">
        <v>2101</v>
      </c>
      <c r="I4164">
        <v>90.612560000000002</v>
      </c>
      <c r="J4164">
        <v>5.1643599999999998E-2</v>
      </c>
      <c r="N4164" s="1"/>
    </row>
    <row r="4165" spans="1:14" x14ac:dyDescent="0.25">
      <c r="A4165" t="s">
        <v>49</v>
      </c>
      <c r="B4165">
        <v>18</v>
      </c>
      <c r="C4165" s="1" t="s">
        <v>46</v>
      </c>
      <c r="D4165" s="1">
        <v>41456</v>
      </c>
      <c r="E4165">
        <v>1</v>
      </c>
      <c r="F4165" t="str">
        <f t="shared" si="65"/>
        <v>Dually Enrolled18North Coast and North Bay414561</v>
      </c>
      <c r="G4165" s="23">
        <v>1.6130017999999999</v>
      </c>
      <c r="H4165">
        <v>2101</v>
      </c>
      <c r="I4165">
        <v>90.612560000000002</v>
      </c>
      <c r="J4165">
        <v>5.1643599999999998E-2</v>
      </c>
      <c r="N4165" s="1"/>
    </row>
    <row r="4166" spans="1:14" x14ac:dyDescent="0.25">
      <c r="A4166" t="s">
        <v>49</v>
      </c>
      <c r="B4166">
        <v>19</v>
      </c>
      <c r="C4166" s="1" t="s">
        <v>46</v>
      </c>
      <c r="D4166" s="1">
        <v>41456</v>
      </c>
      <c r="E4166">
        <v>0</v>
      </c>
      <c r="F4166" t="str">
        <f t="shared" si="65"/>
        <v>Dually Enrolled19North Coast and North Bay414560</v>
      </c>
      <c r="G4166" s="23">
        <v>2.0936854</v>
      </c>
      <c r="H4166">
        <v>2101</v>
      </c>
      <c r="I4166">
        <v>88.148259999999993</v>
      </c>
      <c r="J4166">
        <v>5.04661E-2</v>
      </c>
      <c r="N4166" s="1"/>
    </row>
    <row r="4167" spans="1:14" x14ac:dyDescent="0.25">
      <c r="A4167" t="s">
        <v>49</v>
      </c>
      <c r="B4167">
        <v>19</v>
      </c>
      <c r="C4167" s="1" t="s">
        <v>46</v>
      </c>
      <c r="D4167" s="1">
        <v>41456</v>
      </c>
      <c r="E4167">
        <v>1</v>
      </c>
      <c r="F4167" t="str">
        <f t="shared" si="65"/>
        <v>Dually Enrolled19North Coast and North Bay414561</v>
      </c>
      <c r="G4167" s="23">
        <v>1.661314</v>
      </c>
      <c r="H4167">
        <v>2101</v>
      </c>
      <c r="I4167">
        <v>88.148259999999993</v>
      </c>
      <c r="J4167">
        <v>5.04661E-2</v>
      </c>
      <c r="N4167" s="1"/>
    </row>
    <row r="4168" spans="1:14" x14ac:dyDescent="0.25">
      <c r="A4168" t="s">
        <v>49</v>
      </c>
      <c r="B4168">
        <v>20</v>
      </c>
      <c r="C4168" s="1" t="s">
        <v>46</v>
      </c>
      <c r="D4168" s="1">
        <v>41456</v>
      </c>
      <c r="E4168">
        <v>0</v>
      </c>
      <c r="F4168" t="str">
        <f t="shared" si="65"/>
        <v>Dually Enrolled20North Coast and North Bay414560</v>
      </c>
      <c r="G4168" s="23">
        <v>1.9404105</v>
      </c>
      <c r="H4168">
        <v>2101</v>
      </c>
      <c r="I4168">
        <v>82.324839999999995</v>
      </c>
      <c r="J4168">
        <v>5.5808400000000001E-2</v>
      </c>
      <c r="N4168" s="1"/>
    </row>
    <row r="4169" spans="1:14" x14ac:dyDescent="0.25">
      <c r="A4169" t="s">
        <v>49</v>
      </c>
      <c r="B4169">
        <v>20</v>
      </c>
      <c r="C4169" s="1" t="s">
        <v>46</v>
      </c>
      <c r="D4169" s="1">
        <v>41456</v>
      </c>
      <c r="E4169">
        <v>1</v>
      </c>
      <c r="F4169" t="str">
        <f t="shared" si="65"/>
        <v>Dually Enrolled20North Coast and North Bay414561</v>
      </c>
      <c r="G4169" s="23">
        <v>2.2383978999999998</v>
      </c>
      <c r="H4169">
        <v>2101</v>
      </c>
      <c r="I4169">
        <v>82.324839999999995</v>
      </c>
      <c r="J4169">
        <v>5.5808400000000001E-2</v>
      </c>
      <c r="N4169" s="1"/>
    </row>
    <row r="4170" spans="1:14" x14ac:dyDescent="0.25">
      <c r="A4170" t="s">
        <v>49</v>
      </c>
      <c r="B4170">
        <v>21</v>
      </c>
      <c r="C4170" s="1" t="s">
        <v>46</v>
      </c>
      <c r="D4170" s="1">
        <v>41456</v>
      </c>
      <c r="E4170">
        <v>0</v>
      </c>
      <c r="F4170" t="str">
        <f t="shared" si="65"/>
        <v>Dually Enrolled21North Coast and North Bay414560</v>
      </c>
      <c r="G4170" s="23">
        <v>1.6805612000000001</v>
      </c>
      <c r="H4170">
        <v>2101</v>
      </c>
      <c r="I4170">
        <v>76.198480000000004</v>
      </c>
      <c r="J4170">
        <v>5.23198E-2</v>
      </c>
      <c r="N4170" s="1"/>
    </row>
    <row r="4171" spans="1:14" x14ac:dyDescent="0.25">
      <c r="A4171" t="s">
        <v>49</v>
      </c>
      <c r="B4171">
        <v>21</v>
      </c>
      <c r="C4171" s="1" t="s">
        <v>46</v>
      </c>
      <c r="D4171" s="1">
        <v>41456</v>
      </c>
      <c r="E4171">
        <v>1</v>
      </c>
      <c r="F4171" t="str">
        <f t="shared" si="65"/>
        <v>Dually Enrolled21North Coast and North Bay414561</v>
      </c>
      <c r="G4171" s="23">
        <v>2.0329891999999998</v>
      </c>
      <c r="H4171">
        <v>2101</v>
      </c>
      <c r="I4171">
        <v>76.198480000000004</v>
      </c>
      <c r="J4171">
        <v>5.23198E-2</v>
      </c>
      <c r="N4171" s="1"/>
    </row>
    <row r="4172" spans="1:14" x14ac:dyDescent="0.25">
      <c r="A4172" t="s">
        <v>49</v>
      </c>
      <c r="B4172">
        <v>22</v>
      </c>
      <c r="C4172" s="1" t="s">
        <v>46</v>
      </c>
      <c r="D4172" s="1">
        <v>41456</v>
      </c>
      <c r="E4172">
        <v>0</v>
      </c>
      <c r="F4172" t="str">
        <f t="shared" si="65"/>
        <v>Dually Enrolled22North Coast and North Bay414560</v>
      </c>
      <c r="G4172" s="23">
        <v>1.4740603999999999</v>
      </c>
      <c r="H4172">
        <v>2101</v>
      </c>
      <c r="I4172">
        <v>72.076390000000004</v>
      </c>
      <c r="J4172">
        <v>4.5376E-2</v>
      </c>
      <c r="N4172" s="1"/>
    </row>
    <row r="4173" spans="1:14" x14ac:dyDescent="0.25">
      <c r="A4173" t="s">
        <v>49</v>
      </c>
      <c r="B4173">
        <v>22</v>
      </c>
      <c r="C4173" s="1" t="s">
        <v>46</v>
      </c>
      <c r="D4173" s="1">
        <v>41456</v>
      </c>
      <c r="E4173">
        <v>1</v>
      </c>
      <c r="F4173" t="str">
        <f t="shared" si="65"/>
        <v>Dually Enrolled22North Coast and North Bay414561</v>
      </c>
      <c r="G4173" s="23">
        <v>1.6720586</v>
      </c>
      <c r="H4173">
        <v>2101</v>
      </c>
      <c r="I4173">
        <v>72.076390000000004</v>
      </c>
      <c r="J4173">
        <v>4.5376E-2</v>
      </c>
      <c r="N4173" s="1"/>
    </row>
    <row r="4174" spans="1:14" x14ac:dyDescent="0.25">
      <c r="A4174" t="s">
        <v>49</v>
      </c>
      <c r="B4174">
        <v>23</v>
      </c>
      <c r="C4174" s="1" t="s">
        <v>46</v>
      </c>
      <c r="D4174" s="1">
        <v>41456</v>
      </c>
      <c r="E4174">
        <v>0</v>
      </c>
      <c r="F4174" t="str">
        <f t="shared" si="65"/>
        <v>Dually Enrolled23North Coast and North Bay414560</v>
      </c>
      <c r="G4174" s="23">
        <v>1.2310721</v>
      </c>
      <c r="H4174">
        <v>2101</v>
      </c>
      <c r="I4174">
        <v>70.786060000000006</v>
      </c>
      <c r="J4174">
        <v>3.8523799999999997E-2</v>
      </c>
      <c r="N4174" s="1"/>
    </row>
    <row r="4175" spans="1:14" x14ac:dyDescent="0.25">
      <c r="A4175" t="s">
        <v>49</v>
      </c>
      <c r="B4175">
        <v>23</v>
      </c>
      <c r="C4175" s="1" t="s">
        <v>46</v>
      </c>
      <c r="D4175" s="1">
        <v>41456</v>
      </c>
      <c r="E4175">
        <v>1</v>
      </c>
      <c r="F4175" t="str">
        <f t="shared" si="65"/>
        <v>Dually Enrolled23North Coast and North Bay414561</v>
      </c>
      <c r="G4175" s="23">
        <v>1.2748305</v>
      </c>
      <c r="H4175">
        <v>2101</v>
      </c>
      <c r="I4175">
        <v>70.786060000000006</v>
      </c>
      <c r="J4175">
        <v>3.8523799999999997E-2</v>
      </c>
      <c r="N4175" s="1"/>
    </row>
    <row r="4176" spans="1:14" x14ac:dyDescent="0.25">
      <c r="A4176" t="s">
        <v>49</v>
      </c>
      <c r="B4176">
        <v>24</v>
      </c>
      <c r="C4176" s="1" t="s">
        <v>46</v>
      </c>
      <c r="D4176" s="1">
        <v>41456</v>
      </c>
      <c r="E4176">
        <v>0</v>
      </c>
      <c r="F4176" t="str">
        <f t="shared" si="65"/>
        <v>Dually Enrolled24North Coast and North Bay414560</v>
      </c>
      <c r="G4176" s="23">
        <v>0.94455027999999996</v>
      </c>
      <c r="H4176">
        <v>2101</v>
      </c>
      <c r="I4176">
        <v>68.023089999999996</v>
      </c>
      <c r="J4176">
        <v>3.2039900000000003E-2</v>
      </c>
      <c r="N4176" s="1"/>
    </row>
    <row r="4177" spans="1:14" x14ac:dyDescent="0.25">
      <c r="A4177" t="s">
        <v>49</v>
      </c>
      <c r="B4177">
        <v>24</v>
      </c>
      <c r="C4177" s="1" t="s">
        <v>46</v>
      </c>
      <c r="D4177" s="1">
        <v>41456</v>
      </c>
      <c r="E4177">
        <v>1</v>
      </c>
      <c r="F4177" t="str">
        <f t="shared" si="65"/>
        <v>Dually Enrolled24North Coast and North Bay414561</v>
      </c>
      <c r="G4177" s="23">
        <v>0.95729825999999996</v>
      </c>
      <c r="H4177">
        <v>2101</v>
      </c>
      <c r="I4177">
        <v>68.023089999999996</v>
      </c>
      <c r="J4177">
        <v>3.2039900000000003E-2</v>
      </c>
      <c r="N4177" s="1"/>
    </row>
    <row r="4178" spans="1:14" x14ac:dyDescent="0.25">
      <c r="A4178" t="s">
        <v>49</v>
      </c>
      <c r="B4178">
        <v>1</v>
      </c>
      <c r="C4178" s="1" t="s">
        <v>5</v>
      </c>
      <c r="D4178" s="1">
        <v>41456</v>
      </c>
      <c r="E4178">
        <v>0</v>
      </c>
      <c r="F4178" t="str">
        <f t="shared" si="65"/>
        <v>Dually Enrolled1Other414560</v>
      </c>
      <c r="G4178" s="23">
        <v>1.1615310000000001</v>
      </c>
      <c r="H4178">
        <v>7447</v>
      </c>
      <c r="I4178">
        <v>80.944270000000003</v>
      </c>
      <c r="J4178">
        <v>1.7991500000000001E-2</v>
      </c>
      <c r="N4178" s="1"/>
    </row>
    <row r="4179" spans="1:14" x14ac:dyDescent="0.25">
      <c r="A4179" t="s">
        <v>49</v>
      </c>
      <c r="B4179">
        <v>1</v>
      </c>
      <c r="C4179" s="1" t="s">
        <v>5</v>
      </c>
      <c r="D4179" s="1">
        <v>41456</v>
      </c>
      <c r="E4179">
        <v>1</v>
      </c>
      <c r="F4179" t="str">
        <f t="shared" si="65"/>
        <v>Dually Enrolled1Other414561</v>
      </c>
      <c r="G4179" s="23">
        <v>1.0942278999999999</v>
      </c>
      <c r="H4179">
        <v>7447</v>
      </c>
      <c r="I4179">
        <v>80.944270000000003</v>
      </c>
      <c r="J4179">
        <v>1.7991500000000001E-2</v>
      </c>
      <c r="N4179" s="1"/>
    </row>
    <row r="4180" spans="1:14" x14ac:dyDescent="0.25">
      <c r="A4180" t="s">
        <v>49</v>
      </c>
      <c r="B4180">
        <v>2</v>
      </c>
      <c r="C4180" s="1" t="s">
        <v>5</v>
      </c>
      <c r="D4180" s="1">
        <v>41456</v>
      </c>
      <c r="E4180">
        <v>0</v>
      </c>
      <c r="F4180" t="str">
        <f t="shared" si="65"/>
        <v>Dually Enrolled2Other414560</v>
      </c>
      <c r="G4180" s="23">
        <v>0.99464297000000002</v>
      </c>
      <c r="H4180">
        <v>7447</v>
      </c>
      <c r="I4180">
        <v>78.978380000000001</v>
      </c>
      <c r="J4180">
        <v>1.5672999999999999E-2</v>
      </c>
      <c r="N4180" s="1"/>
    </row>
    <row r="4181" spans="1:14" x14ac:dyDescent="0.25">
      <c r="A4181" t="s">
        <v>49</v>
      </c>
      <c r="B4181">
        <v>2</v>
      </c>
      <c r="C4181" s="1" t="s">
        <v>5</v>
      </c>
      <c r="D4181" s="1">
        <v>41456</v>
      </c>
      <c r="E4181">
        <v>1</v>
      </c>
      <c r="F4181" t="str">
        <f t="shared" si="65"/>
        <v>Dually Enrolled2Other414561</v>
      </c>
      <c r="G4181" s="23">
        <v>0.91184947999999999</v>
      </c>
      <c r="H4181">
        <v>7447</v>
      </c>
      <c r="I4181">
        <v>78.978380000000001</v>
      </c>
      <c r="J4181">
        <v>1.5672999999999999E-2</v>
      </c>
      <c r="N4181" s="1"/>
    </row>
    <row r="4182" spans="1:14" x14ac:dyDescent="0.25">
      <c r="A4182" t="s">
        <v>49</v>
      </c>
      <c r="B4182">
        <v>3</v>
      </c>
      <c r="C4182" s="1" t="s">
        <v>5</v>
      </c>
      <c r="D4182" s="1">
        <v>41456</v>
      </c>
      <c r="E4182">
        <v>0</v>
      </c>
      <c r="F4182" t="str">
        <f t="shared" si="65"/>
        <v>Dually Enrolled3Other414560</v>
      </c>
      <c r="G4182" s="23">
        <v>0.87705076000000004</v>
      </c>
      <c r="H4182">
        <v>7447</v>
      </c>
      <c r="I4182">
        <v>76.80489</v>
      </c>
      <c r="J4182">
        <v>1.38277E-2</v>
      </c>
      <c r="N4182" s="1"/>
    </row>
    <row r="4183" spans="1:14" x14ac:dyDescent="0.25">
      <c r="A4183" t="s">
        <v>49</v>
      </c>
      <c r="B4183">
        <v>3</v>
      </c>
      <c r="C4183" s="1" t="s">
        <v>5</v>
      </c>
      <c r="D4183" s="1">
        <v>41456</v>
      </c>
      <c r="E4183">
        <v>1</v>
      </c>
      <c r="F4183" t="str">
        <f t="shared" si="65"/>
        <v>Dually Enrolled3Other414561</v>
      </c>
      <c r="G4183" s="23">
        <v>0.80053218999999998</v>
      </c>
      <c r="H4183">
        <v>7447</v>
      </c>
      <c r="I4183">
        <v>76.80489</v>
      </c>
      <c r="J4183">
        <v>1.38277E-2</v>
      </c>
      <c r="N4183" s="1"/>
    </row>
    <row r="4184" spans="1:14" x14ac:dyDescent="0.25">
      <c r="A4184" t="s">
        <v>49</v>
      </c>
      <c r="B4184">
        <v>4</v>
      </c>
      <c r="C4184" s="1" t="s">
        <v>5</v>
      </c>
      <c r="D4184" s="1">
        <v>41456</v>
      </c>
      <c r="E4184">
        <v>0</v>
      </c>
      <c r="F4184" t="str">
        <f t="shared" si="65"/>
        <v>Dually Enrolled4Other414560</v>
      </c>
      <c r="G4184" s="23">
        <v>0.80203687999999995</v>
      </c>
      <c r="H4184">
        <v>7447</v>
      </c>
      <c r="I4184">
        <v>74.907619999999994</v>
      </c>
      <c r="J4184">
        <v>1.28413E-2</v>
      </c>
      <c r="N4184" s="1"/>
    </row>
    <row r="4185" spans="1:14" x14ac:dyDescent="0.25">
      <c r="A4185" t="s">
        <v>49</v>
      </c>
      <c r="B4185">
        <v>4</v>
      </c>
      <c r="C4185" s="1" t="s">
        <v>5</v>
      </c>
      <c r="D4185" s="1">
        <v>41456</v>
      </c>
      <c r="E4185">
        <v>1</v>
      </c>
      <c r="F4185" t="str">
        <f t="shared" si="65"/>
        <v>Dually Enrolled4Other414561</v>
      </c>
      <c r="G4185" s="23">
        <v>0.73360837000000001</v>
      </c>
      <c r="H4185">
        <v>7447</v>
      </c>
      <c r="I4185">
        <v>74.907619999999994</v>
      </c>
      <c r="J4185">
        <v>1.28413E-2</v>
      </c>
      <c r="N4185" s="1"/>
    </row>
    <row r="4186" spans="1:14" x14ac:dyDescent="0.25">
      <c r="A4186" t="s">
        <v>49</v>
      </c>
      <c r="B4186">
        <v>5</v>
      </c>
      <c r="C4186" s="1" t="s">
        <v>5</v>
      </c>
      <c r="D4186" s="1">
        <v>41456</v>
      </c>
      <c r="E4186">
        <v>0</v>
      </c>
      <c r="F4186" t="str">
        <f t="shared" si="65"/>
        <v>Dually Enrolled5Other414560</v>
      </c>
      <c r="G4186" s="23">
        <v>0.76651751999999995</v>
      </c>
      <c r="H4186">
        <v>7447</v>
      </c>
      <c r="I4186">
        <v>73.466899999999995</v>
      </c>
      <c r="J4186">
        <v>1.2143599999999999E-2</v>
      </c>
      <c r="N4186" s="1"/>
    </row>
    <row r="4187" spans="1:14" x14ac:dyDescent="0.25">
      <c r="A4187" t="s">
        <v>49</v>
      </c>
      <c r="B4187">
        <v>5</v>
      </c>
      <c r="C4187" s="1" t="s">
        <v>5</v>
      </c>
      <c r="D4187" s="1">
        <v>41456</v>
      </c>
      <c r="E4187">
        <v>1</v>
      </c>
      <c r="F4187" t="str">
        <f t="shared" si="65"/>
        <v>Dually Enrolled5Other414561</v>
      </c>
      <c r="G4187" s="23">
        <v>0.70766437999999998</v>
      </c>
      <c r="H4187">
        <v>7447</v>
      </c>
      <c r="I4187">
        <v>73.466899999999995</v>
      </c>
      <c r="J4187">
        <v>1.2143599999999999E-2</v>
      </c>
      <c r="N4187" s="1"/>
    </row>
    <row r="4188" spans="1:14" x14ac:dyDescent="0.25">
      <c r="A4188" t="s">
        <v>49</v>
      </c>
      <c r="B4188">
        <v>6</v>
      </c>
      <c r="C4188" s="1" t="s">
        <v>5</v>
      </c>
      <c r="D4188" s="1">
        <v>41456</v>
      </c>
      <c r="E4188">
        <v>0</v>
      </c>
      <c r="F4188" t="str">
        <f t="shared" si="65"/>
        <v>Dually Enrolled6Other414560</v>
      </c>
      <c r="G4188" s="23">
        <v>0.78044157999999997</v>
      </c>
      <c r="H4188">
        <v>7447</v>
      </c>
      <c r="I4188">
        <v>72.546729999999997</v>
      </c>
      <c r="J4188">
        <v>1.2173099999999999E-2</v>
      </c>
      <c r="N4188" s="1"/>
    </row>
    <row r="4189" spans="1:14" x14ac:dyDescent="0.25">
      <c r="A4189" t="s">
        <v>49</v>
      </c>
      <c r="B4189">
        <v>6</v>
      </c>
      <c r="C4189" s="1" t="s">
        <v>5</v>
      </c>
      <c r="D4189" s="1">
        <v>41456</v>
      </c>
      <c r="E4189">
        <v>1</v>
      </c>
      <c r="F4189" t="str">
        <f t="shared" si="65"/>
        <v>Dually Enrolled6Other414561</v>
      </c>
      <c r="G4189" s="23">
        <v>0.73691932000000004</v>
      </c>
      <c r="H4189">
        <v>7447</v>
      </c>
      <c r="I4189">
        <v>72.546729999999997</v>
      </c>
      <c r="J4189">
        <v>1.2173099999999999E-2</v>
      </c>
      <c r="N4189" s="1"/>
    </row>
    <row r="4190" spans="1:14" x14ac:dyDescent="0.25">
      <c r="A4190" t="s">
        <v>49</v>
      </c>
      <c r="B4190">
        <v>7</v>
      </c>
      <c r="C4190" s="1" t="s">
        <v>5</v>
      </c>
      <c r="D4190" s="1">
        <v>41456</v>
      </c>
      <c r="E4190">
        <v>0</v>
      </c>
      <c r="F4190" t="str">
        <f t="shared" si="65"/>
        <v>Dually Enrolled7Other414560</v>
      </c>
      <c r="G4190" s="23">
        <v>0.84111338999999996</v>
      </c>
      <c r="H4190">
        <v>7447</v>
      </c>
      <c r="I4190">
        <v>72.964749999999995</v>
      </c>
      <c r="J4190">
        <v>1.35391E-2</v>
      </c>
      <c r="N4190" s="1"/>
    </row>
    <row r="4191" spans="1:14" x14ac:dyDescent="0.25">
      <c r="A4191" t="s">
        <v>49</v>
      </c>
      <c r="B4191">
        <v>7</v>
      </c>
      <c r="C4191" s="1" t="s">
        <v>5</v>
      </c>
      <c r="D4191" s="1">
        <v>41456</v>
      </c>
      <c r="E4191">
        <v>1</v>
      </c>
      <c r="F4191" t="str">
        <f t="shared" si="65"/>
        <v>Dually Enrolled7Other414561</v>
      </c>
      <c r="G4191" s="23">
        <v>0.83367035</v>
      </c>
      <c r="H4191">
        <v>7447</v>
      </c>
      <c r="I4191">
        <v>72.964749999999995</v>
      </c>
      <c r="J4191">
        <v>1.35391E-2</v>
      </c>
      <c r="N4191" s="1"/>
    </row>
    <row r="4192" spans="1:14" x14ac:dyDescent="0.25">
      <c r="A4192" t="s">
        <v>49</v>
      </c>
      <c r="B4192">
        <v>8</v>
      </c>
      <c r="C4192" s="1" t="s">
        <v>5</v>
      </c>
      <c r="D4192" s="1">
        <v>41456</v>
      </c>
      <c r="E4192">
        <v>0</v>
      </c>
      <c r="F4192" t="str">
        <f t="shared" si="65"/>
        <v>Dually Enrolled8Other414560</v>
      </c>
      <c r="G4192" s="23">
        <v>0.93513798999999997</v>
      </c>
      <c r="H4192">
        <v>7447</v>
      </c>
      <c r="I4192">
        <v>75.560230000000004</v>
      </c>
      <c r="J4192">
        <v>1.55336E-2</v>
      </c>
      <c r="N4192" s="1"/>
    </row>
    <row r="4193" spans="1:14" x14ac:dyDescent="0.25">
      <c r="A4193" t="s">
        <v>49</v>
      </c>
      <c r="B4193">
        <v>8</v>
      </c>
      <c r="C4193" s="1" t="s">
        <v>5</v>
      </c>
      <c r="D4193" s="1">
        <v>41456</v>
      </c>
      <c r="E4193">
        <v>1</v>
      </c>
      <c r="F4193" t="str">
        <f t="shared" si="65"/>
        <v>Dually Enrolled8Other414561</v>
      </c>
      <c r="G4193" s="23">
        <v>0.94890428999999998</v>
      </c>
      <c r="H4193">
        <v>7447</v>
      </c>
      <c r="I4193">
        <v>75.560230000000004</v>
      </c>
      <c r="J4193">
        <v>1.55336E-2</v>
      </c>
      <c r="N4193" s="1"/>
    </row>
    <row r="4194" spans="1:14" x14ac:dyDescent="0.25">
      <c r="A4194" t="s">
        <v>49</v>
      </c>
      <c r="B4194">
        <v>9</v>
      </c>
      <c r="C4194" s="1" t="s">
        <v>5</v>
      </c>
      <c r="D4194" s="1">
        <v>41456</v>
      </c>
      <c r="E4194">
        <v>0</v>
      </c>
      <c r="F4194" t="str">
        <f t="shared" si="65"/>
        <v>Dually Enrolled9Other414560</v>
      </c>
      <c r="G4194" s="23">
        <v>1.0225787</v>
      </c>
      <c r="H4194">
        <v>7447</v>
      </c>
      <c r="I4194">
        <v>79.335570000000004</v>
      </c>
      <c r="J4194">
        <v>1.76931E-2</v>
      </c>
      <c r="N4194" s="1"/>
    </row>
    <row r="4195" spans="1:14" x14ac:dyDescent="0.25">
      <c r="A4195" t="s">
        <v>49</v>
      </c>
      <c r="B4195">
        <v>9</v>
      </c>
      <c r="C4195" s="1" t="s">
        <v>5</v>
      </c>
      <c r="D4195" s="1">
        <v>41456</v>
      </c>
      <c r="E4195">
        <v>1</v>
      </c>
      <c r="F4195" t="str">
        <f t="shared" si="65"/>
        <v>Dually Enrolled9Other414561</v>
      </c>
      <c r="G4195" s="23">
        <v>1.0579620999999999</v>
      </c>
      <c r="H4195">
        <v>7447</v>
      </c>
      <c r="I4195">
        <v>79.335570000000004</v>
      </c>
      <c r="J4195">
        <v>1.76931E-2</v>
      </c>
      <c r="N4195" s="1"/>
    </row>
    <row r="4196" spans="1:14" x14ac:dyDescent="0.25">
      <c r="A4196" t="s">
        <v>49</v>
      </c>
      <c r="B4196">
        <v>10</v>
      </c>
      <c r="C4196" s="1" t="s">
        <v>5</v>
      </c>
      <c r="D4196" s="1">
        <v>41456</v>
      </c>
      <c r="E4196">
        <v>0</v>
      </c>
      <c r="F4196" t="str">
        <f t="shared" si="65"/>
        <v>Dually Enrolled10Other414560</v>
      </c>
      <c r="G4196" s="23">
        <v>1.1586890000000001</v>
      </c>
      <c r="H4196">
        <v>7447</v>
      </c>
      <c r="I4196">
        <v>83.541830000000004</v>
      </c>
      <c r="J4196">
        <v>1.9862299999999999E-2</v>
      </c>
      <c r="N4196" s="1"/>
    </row>
    <row r="4197" spans="1:14" x14ac:dyDescent="0.25">
      <c r="A4197" t="s">
        <v>49</v>
      </c>
      <c r="B4197">
        <v>10</v>
      </c>
      <c r="C4197" s="1" t="s">
        <v>5</v>
      </c>
      <c r="D4197" s="1">
        <v>41456</v>
      </c>
      <c r="E4197">
        <v>1</v>
      </c>
      <c r="F4197" t="str">
        <f t="shared" si="65"/>
        <v>Dually Enrolled10Other414561</v>
      </c>
      <c r="G4197" s="23">
        <v>1.1908866</v>
      </c>
      <c r="H4197">
        <v>7447</v>
      </c>
      <c r="I4197">
        <v>83.541830000000004</v>
      </c>
      <c r="J4197">
        <v>1.9862299999999999E-2</v>
      </c>
      <c r="N4197" s="1"/>
    </row>
    <row r="4198" spans="1:14" x14ac:dyDescent="0.25">
      <c r="A4198" t="s">
        <v>49</v>
      </c>
      <c r="B4198">
        <v>11</v>
      </c>
      <c r="C4198" s="1" t="s">
        <v>5</v>
      </c>
      <c r="D4198" s="1">
        <v>41456</v>
      </c>
      <c r="E4198">
        <v>0</v>
      </c>
      <c r="F4198" t="str">
        <f t="shared" si="65"/>
        <v>Dually Enrolled11Other414560</v>
      </c>
      <c r="G4198" s="23">
        <v>1.3400284</v>
      </c>
      <c r="H4198">
        <v>7447</v>
      </c>
      <c r="I4198">
        <v>88.402439999999999</v>
      </c>
      <c r="J4198">
        <v>2.2363999999999998E-2</v>
      </c>
      <c r="N4198" s="1"/>
    </row>
    <row r="4199" spans="1:14" x14ac:dyDescent="0.25">
      <c r="A4199" t="s">
        <v>49</v>
      </c>
      <c r="B4199">
        <v>11</v>
      </c>
      <c r="C4199" s="1" t="s">
        <v>5</v>
      </c>
      <c r="D4199" s="1">
        <v>41456</v>
      </c>
      <c r="E4199">
        <v>1</v>
      </c>
      <c r="F4199" t="str">
        <f t="shared" si="65"/>
        <v>Dually Enrolled11Other414561</v>
      </c>
      <c r="G4199" s="23">
        <v>1.3907115999999999</v>
      </c>
      <c r="H4199">
        <v>7447</v>
      </c>
      <c r="I4199">
        <v>88.402439999999999</v>
      </c>
      <c r="J4199">
        <v>2.2363999999999998E-2</v>
      </c>
      <c r="N4199" s="1"/>
    </row>
    <row r="4200" spans="1:14" x14ac:dyDescent="0.25">
      <c r="A4200" t="s">
        <v>49</v>
      </c>
      <c r="B4200">
        <v>12</v>
      </c>
      <c r="C4200" s="1" t="s">
        <v>5</v>
      </c>
      <c r="D4200" s="1">
        <v>41456</v>
      </c>
      <c r="E4200">
        <v>0</v>
      </c>
      <c r="F4200" t="str">
        <f t="shared" si="65"/>
        <v>Dually Enrolled12Other414560</v>
      </c>
      <c r="G4200" s="23">
        <v>1.5906334</v>
      </c>
      <c r="H4200">
        <v>7447</v>
      </c>
      <c r="I4200">
        <v>92.070629999999994</v>
      </c>
      <c r="J4200">
        <v>2.5455200000000001E-2</v>
      </c>
      <c r="N4200" s="1"/>
    </row>
    <row r="4201" spans="1:14" x14ac:dyDescent="0.25">
      <c r="A4201" t="s">
        <v>49</v>
      </c>
      <c r="B4201">
        <v>12</v>
      </c>
      <c r="C4201" s="1" t="s">
        <v>5</v>
      </c>
      <c r="D4201" s="1">
        <v>41456</v>
      </c>
      <c r="E4201">
        <v>1</v>
      </c>
      <c r="F4201" t="str">
        <f t="shared" si="65"/>
        <v>Dually Enrolled12Other414561</v>
      </c>
      <c r="G4201" s="23">
        <v>1.6522626</v>
      </c>
      <c r="H4201">
        <v>7447</v>
      </c>
      <c r="I4201">
        <v>92.070629999999994</v>
      </c>
      <c r="J4201">
        <v>2.5455200000000001E-2</v>
      </c>
      <c r="N4201" s="1"/>
    </row>
    <row r="4202" spans="1:14" x14ac:dyDescent="0.25">
      <c r="A4202" t="s">
        <v>49</v>
      </c>
      <c r="B4202">
        <v>13</v>
      </c>
      <c r="C4202" s="1" t="s">
        <v>5</v>
      </c>
      <c r="D4202" s="1">
        <v>41456</v>
      </c>
      <c r="E4202">
        <v>0</v>
      </c>
      <c r="F4202" t="str">
        <f t="shared" si="65"/>
        <v>Dually Enrolled13Other414560</v>
      </c>
      <c r="G4202" s="23">
        <v>1.8821566999999999</v>
      </c>
      <c r="H4202">
        <v>7447</v>
      </c>
      <c r="I4202">
        <v>96.280850000000001</v>
      </c>
      <c r="J4202">
        <v>2.8222199999999999E-2</v>
      </c>
      <c r="N4202" s="1"/>
    </row>
    <row r="4203" spans="1:14" x14ac:dyDescent="0.25">
      <c r="A4203" t="s">
        <v>49</v>
      </c>
      <c r="B4203">
        <v>13</v>
      </c>
      <c r="C4203" s="1" t="s">
        <v>5</v>
      </c>
      <c r="D4203" s="1">
        <v>41456</v>
      </c>
      <c r="E4203">
        <v>1</v>
      </c>
      <c r="F4203" t="str">
        <f t="shared" si="65"/>
        <v>Dually Enrolled13Other414561</v>
      </c>
      <c r="G4203" s="23">
        <v>1.9369042999999999</v>
      </c>
      <c r="H4203">
        <v>7447</v>
      </c>
      <c r="I4203">
        <v>96.280850000000001</v>
      </c>
      <c r="J4203">
        <v>2.8222199999999999E-2</v>
      </c>
      <c r="N4203" s="1"/>
    </row>
    <row r="4204" spans="1:14" x14ac:dyDescent="0.25">
      <c r="A4204" t="s">
        <v>49</v>
      </c>
      <c r="B4204">
        <v>14</v>
      </c>
      <c r="C4204" s="1" t="s">
        <v>5</v>
      </c>
      <c r="D4204" s="1">
        <v>41456</v>
      </c>
      <c r="E4204">
        <v>0</v>
      </c>
      <c r="F4204" t="str">
        <f t="shared" si="65"/>
        <v>Dually Enrolled14Other414560</v>
      </c>
      <c r="G4204" s="23">
        <v>2.1804271000000002</v>
      </c>
      <c r="H4204">
        <v>7447</v>
      </c>
      <c r="I4204">
        <v>99.470789999999994</v>
      </c>
      <c r="J4204">
        <v>3.0711599999999999E-2</v>
      </c>
      <c r="N4204" s="1"/>
    </row>
    <row r="4205" spans="1:14" x14ac:dyDescent="0.25">
      <c r="A4205" t="s">
        <v>49</v>
      </c>
      <c r="B4205">
        <v>14</v>
      </c>
      <c r="C4205" s="1" t="s">
        <v>5</v>
      </c>
      <c r="D4205" s="1">
        <v>41456</v>
      </c>
      <c r="E4205">
        <v>1</v>
      </c>
      <c r="F4205" t="str">
        <f t="shared" si="65"/>
        <v>Dually Enrolled14Other414561</v>
      </c>
      <c r="G4205" s="23">
        <v>2.2107879000000001</v>
      </c>
      <c r="H4205">
        <v>7447</v>
      </c>
      <c r="I4205">
        <v>99.470789999999994</v>
      </c>
      <c r="J4205">
        <v>3.0711599999999999E-2</v>
      </c>
      <c r="N4205" s="1"/>
    </row>
    <row r="4206" spans="1:14" x14ac:dyDescent="0.25">
      <c r="A4206" t="s">
        <v>49</v>
      </c>
      <c r="B4206">
        <v>15</v>
      </c>
      <c r="C4206" s="1" t="s">
        <v>5</v>
      </c>
      <c r="D4206" s="1">
        <v>41456</v>
      </c>
      <c r="E4206">
        <v>0</v>
      </c>
      <c r="F4206" t="str">
        <f t="shared" si="65"/>
        <v>Dually Enrolled15Other414560</v>
      </c>
      <c r="G4206" s="23">
        <v>2.4343159000000001</v>
      </c>
      <c r="H4206">
        <v>7447</v>
      </c>
      <c r="I4206">
        <v>101.50149999999999</v>
      </c>
      <c r="J4206">
        <v>2.9262699999999999E-2</v>
      </c>
      <c r="N4206" s="1"/>
    </row>
    <row r="4207" spans="1:14" x14ac:dyDescent="0.25">
      <c r="A4207" t="s">
        <v>49</v>
      </c>
      <c r="B4207">
        <v>15</v>
      </c>
      <c r="C4207" s="1" t="s">
        <v>5</v>
      </c>
      <c r="D4207" s="1">
        <v>41456</v>
      </c>
      <c r="E4207">
        <v>1</v>
      </c>
      <c r="F4207" t="str">
        <f t="shared" si="65"/>
        <v>Dually Enrolled15Other414561</v>
      </c>
      <c r="G4207" s="23">
        <v>1.7884093000000001</v>
      </c>
      <c r="H4207">
        <v>7447</v>
      </c>
      <c r="I4207">
        <v>101.50149999999999</v>
      </c>
      <c r="J4207">
        <v>2.9262699999999999E-2</v>
      </c>
      <c r="N4207" s="1"/>
    </row>
    <row r="4208" spans="1:14" x14ac:dyDescent="0.25">
      <c r="A4208" t="s">
        <v>49</v>
      </c>
      <c r="B4208">
        <v>16</v>
      </c>
      <c r="C4208" s="1" t="s">
        <v>5</v>
      </c>
      <c r="D4208" s="1">
        <v>41456</v>
      </c>
      <c r="E4208">
        <v>0</v>
      </c>
      <c r="F4208" t="str">
        <f t="shared" si="65"/>
        <v>Dually Enrolled16Other414560</v>
      </c>
      <c r="G4208" s="23">
        <v>2.6427751000000002</v>
      </c>
      <c r="H4208">
        <v>7447</v>
      </c>
      <c r="I4208">
        <v>101.8711</v>
      </c>
      <c r="J4208">
        <v>2.97615E-2</v>
      </c>
      <c r="N4208" s="1"/>
    </row>
    <row r="4209" spans="1:14" x14ac:dyDescent="0.25">
      <c r="A4209" t="s">
        <v>49</v>
      </c>
      <c r="B4209">
        <v>16</v>
      </c>
      <c r="C4209" s="1" t="s">
        <v>5</v>
      </c>
      <c r="D4209" s="1">
        <v>41456</v>
      </c>
      <c r="E4209">
        <v>1</v>
      </c>
      <c r="F4209" t="str">
        <f t="shared" si="65"/>
        <v>Dually Enrolled16Other414561</v>
      </c>
      <c r="G4209" s="23">
        <v>1.8574179</v>
      </c>
      <c r="H4209">
        <v>7447</v>
      </c>
      <c r="I4209">
        <v>101.8711</v>
      </c>
      <c r="J4209">
        <v>2.97615E-2</v>
      </c>
      <c r="N4209" s="1"/>
    </row>
    <row r="4210" spans="1:14" x14ac:dyDescent="0.25">
      <c r="A4210" t="s">
        <v>49</v>
      </c>
      <c r="B4210">
        <v>17</v>
      </c>
      <c r="C4210" s="1" t="s">
        <v>5</v>
      </c>
      <c r="D4210" s="1">
        <v>41456</v>
      </c>
      <c r="E4210">
        <v>0</v>
      </c>
      <c r="F4210" t="str">
        <f t="shared" si="65"/>
        <v>Dually Enrolled17Other414560</v>
      </c>
      <c r="G4210" s="23">
        <v>2.7761382999999999</v>
      </c>
      <c r="H4210">
        <v>7447</v>
      </c>
      <c r="I4210">
        <v>102.63079999999999</v>
      </c>
      <c r="J4210">
        <v>3.0009600000000001E-2</v>
      </c>
      <c r="N4210" s="1"/>
    </row>
    <row r="4211" spans="1:14" x14ac:dyDescent="0.25">
      <c r="A4211" t="s">
        <v>49</v>
      </c>
      <c r="B4211">
        <v>17</v>
      </c>
      <c r="C4211" s="1" t="s">
        <v>5</v>
      </c>
      <c r="D4211" s="1">
        <v>41456</v>
      </c>
      <c r="E4211">
        <v>1</v>
      </c>
      <c r="F4211" t="str">
        <f t="shared" si="65"/>
        <v>Dually Enrolled17Other414561</v>
      </c>
      <c r="G4211" s="23">
        <v>1.9748918</v>
      </c>
      <c r="H4211">
        <v>7447</v>
      </c>
      <c r="I4211">
        <v>102.63079999999999</v>
      </c>
      <c r="J4211">
        <v>3.0009600000000001E-2</v>
      </c>
      <c r="N4211" s="1"/>
    </row>
    <row r="4212" spans="1:14" x14ac:dyDescent="0.25">
      <c r="A4212" t="s">
        <v>49</v>
      </c>
      <c r="B4212">
        <v>18</v>
      </c>
      <c r="C4212" s="1" t="s">
        <v>5</v>
      </c>
      <c r="D4212" s="1">
        <v>41456</v>
      </c>
      <c r="E4212">
        <v>0</v>
      </c>
      <c r="F4212" t="str">
        <f t="shared" si="65"/>
        <v>Dually Enrolled18Other414560</v>
      </c>
      <c r="G4212" s="23">
        <v>2.8513188</v>
      </c>
      <c r="H4212">
        <v>7447</v>
      </c>
      <c r="I4212">
        <v>102.85129999999999</v>
      </c>
      <c r="J4212">
        <v>3.0201599999999999E-2</v>
      </c>
      <c r="N4212" s="1"/>
    </row>
    <row r="4213" spans="1:14" x14ac:dyDescent="0.25">
      <c r="A4213" t="s">
        <v>49</v>
      </c>
      <c r="B4213">
        <v>18</v>
      </c>
      <c r="C4213" s="1" t="s">
        <v>5</v>
      </c>
      <c r="D4213" s="1">
        <v>41456</v>
      </c>
      <c r="E4213">
        <v>1</v>
      </c>
      <c r="F4213" t="str">
        <f t="shared" si="65"/>
        <v>Dually Enrolled18Other414561</v>
      </c>
      <c r="G4213" s="23">
        <v>2.0679864000000001</v>
      </c>
      <c r="H4213">
        <v>7447</v>
      </c>
      <c r="I4213">
        <v>102.85129999999999</v>
      </c>
      <c r="J4213">
        <v>3.0201599999999999E-2</v>
      </c>
      <c r="N4213" s="1"/>
    </row>
    <row r="4214" spans="1:14" x14ac:dyDescent="0.25">
      <c r="A4214" t="s">
        <v>49</v>
      </c>
      <c r="B4214">
        <v>19</v>
      </c>
      <c r="C4214" s="1" t="s">
        <v>5</v>
      </c>
      <c r="D4214" s="1">
        <v>41456</v>
      </c>
      <c r="E4214">
        <v>0</v>
      </c>
      <c r="F4214" t="str">
        <f t="shared" si="65"/>
        <v>Dually Enrolled19Other414560</v>
      </c>
      <c r="G4214" s="23">
        <v>2.84233</v>
      </c>
      <c r="H4214">
        <v>7447</v>
      </c>
      <c r="I4214">
        <v>101.5553</v>
      </c>
      <c r="J4214">
        <v>2.9844800000000001E-2</v>
      </c>
      <c r="N4214" s="1"/>
    </row>
    <row r="4215" spans="1:14" x14ac:dyDescent="0.25">
      <c r="A4215" t="s">
        <v>49</v>
      </c>
      <c r="B4215">
        <v>19</v>
      </c>
      <c r="C4215" s="1" t="s">
        <v>5</v>
      </c>
      <c r="D4215" s="1">
        <v>41456</v>
      </c>
      <c r="E4215">
        <v>1</v>
      </c>
      <c r="F4215" t="str">
        <f t="shared" si="65"/>
        <v>Dually Enrolled19Other414561</v>
      </c>
      <c r="G4215" s="23">
        <v>2.0995379999999999</v>
      </c>
      <c r="H4215">
        <v>7447</v>
      </c>
      <c r="I4215">
        <v>101.5553</v>
      </c>
      <c r="J4215">
        <v>2.9844800000000001E-2</v>
      </c>
      <c r="N4215" s="1"/>
    </row>
    <row r="4216" spans="1:14" x14ac:dyDescent="0.25">
      <c r="A4216" t="s">
        <v>49</v>
      </c>
      <c r="B4216">
        <v>20</v>
      </c>
      <c r="C4216" s="1" t="s">
        <v>5</v>
      </c>
      <c r="D4216" s="1">
        <v>41456</v>
      </c>
      <c r="E4216">
        <v>0</v>
      </c>
      <c r="F4216" t="str">
        <f t="shared" si="65"/>
        <v>Dually Enrolled20Other414560</v>
      </c>
      <c r="G4216" s="23">
        <v>2.6852868000000001</v>
      </c>
      <c r="H4216">
        <v>7447</v>
      </c>
      <c r="I4216">
        <v>98.349270000000004</v>
      </c>
      <c r="J4216">
        <v>3.2767299999999999E-2</v>
      </c>
      <c r="N4216" s="1"/>
    </row>
    <row r="4217" spans="1:14" x14ac:dyDescent="0.25">
      <c r="A4217" t="s">
        <v>49</v>
      </c>
      <c r="B4217">
        <v>20</v>
      </c>
      <c r="C4217" s="1" t="s">
        <v>5</v>
      </c>
      <c r="D4217" s="1">
        <v>41456</v>
      </c>
      <c r="E4217">
        <v>1</v>
      </c>
      <c r="F4217" t="str">
        <f t="shared" si="65"/>
        <v>Dually Enrolled20Other414561</v>
      </c>
      <c r="G4217" s="23">
        <v>3.0210195999999998</v>
      </c>
      <c r="H4217">
        <v>7447</v>
      </c>
      <c r="I4217">
        <v>98.349270000000004</v>
      </c>
      <c r="J4217">
        <v>3.2767299999999999E-2</v>
      </c>
      <c r="N4217" s="1"/>
    </row>
    <row r="4218" spans="1:14" x14ac:dyDescent="0.25">
      <c r="A4218" t="s">
        <v>49</v>
      </c>
      <c r="B4218">
        <v>21</v>
      </c>
      <c r="C4218" s="1" t="s">
        <v>5</v>
      </c>
      <c r="D4218" s="1">
        <v>41456</v>
      </c>
      <c r="E4218">
        <v>0</v>
      </c>
      <c r="F4218" t="str">
        <f t="shared" si="65"/>
        <v>Dually Enrolled21Other414560</v>
      </c>
      <c r="G4218" s="23">
        <v>2.4659296999999998</v>
      </c>
      <c r="H4218">
        <v>7447</v>
      </c>
      <c r="I4218">
        <v>93.420439999999999</v>
      </c>
      <c r="J4218">
        <v>3.23588E-2</v>
      </c>
      <c r="N4218" s="1"/>
    </row>
    <row r="4219" spans="1:14" x14ac:dyDescent="0.25">
      <c r="A4219" t="s">
        <v>49</v>
      </c>
      <c r="B4219">
        <v>21</v>
      </c>
      <c r="C4219" s="1" t="s">
        <v>5</v>
      </c>
      <c r="D4219" s="1">
        <v>41456</v>
      </c>
      <c r="E4219">
        <v>1</v>
      </c>
      <c r="F4219" t="str">
        <f t="shared" si="65"/>
        <v>Dually Enrolled21Other414561</v>
      </c>
      <c r="G4219" s="23">
        <v>3.0533033000000001</v>
      </c>
      <c r="H4219">
        <v>7447</v>
      </c>
      <c r="I4219">
        <v>93.420439999999999</v>
      </c>
      <c r="J4219">
        <v>3.23588E-2</v>
      </c>
      <c r="N4219" s="1"/>
    </row>
    <row r="4220" spans="1:14" x14ac:dyDescent="0.25">
      <c r="A4220" t="s">
        <v>49</v>
      </c>
      <c r="B4220">
        <v>22</v>
      </c>
      <c r="C4220" s="1" t="s">
        <v>5</v>
      </c>
      <c r="D4220" s="1">
        <v>41456</v>
      </c>
      <c r="E4220">
        <v>0</v>
      </c>
      <c r="F4220" t="str">
        <f t="shared" si="65"/>
        <v>Dually Enrolled22Other414560</v>
      </c>
      <c r="G4220" s="23">
        <v>2.2315339999999999</v>
      </c>
      <c r="H4220">
        <v>7447</v>
      </c>
      <c r="I4220">
        <v>89.463409999999996</v>
      </c>
      <c r="J4220">
        <v>3.0351800000000002E-2</v>
      </c>
      <c r="N4220" s="1"/>
    </row>
    <row r="4221" spans="1:14" x14ac:dyDescent="0.25">
      <c r="A4221" t="s">
        <v>49</v>
      </c>
      <c r="B4221">
        <v>22</v>
      </c>
      <c r="C4221" s="1" t="s">
        <v>5</v>
      </c>
      <c r="D4221" s="1">
        <v>41456</v>
      </c>
      <c r="E4221">
        <v>1</v>
      </c>
      <c r="F4221" t="str">
        <f t="shared" si="65"/>
        <v>Dually Enrolled22Other414561</v>
      </c>
      <c r="G4221" s="23">
        <v>2.6373160000000002</v>
      </c>
      <c r="H4221">
        <v>7447</v>
      </c>
      <c r="I4221">
        <v>89.463409999999996</v>
      </c>
      <c r="J4221">
        <v>3.0351800000000002E-2</v>
      </c>
      <c r="N4221" s="1"/>
    </row>
    <row r="4222" spans="1:14" x14ac:dyDescent="0.25">
      <c r="A4222" t="s">
        <v>49</v>
      </c>
      <c r="B4222">
        <v>23</v>
      </c>
      <c r="C4222" s="1" t="s">
        <v>5</v>
      </c>
      <c r="D4222" s="1">
        <v>41456</v>
      </c>
      <c r="E4222">
        <v>0</v>
      </c>
      <c r="F4222" t="str">
        <f t="shared" si="65"/>
        <v>Dually Enrolled23Other414560</v>
      </c>
      <c r="G4222" s="23">
        <v>1.8659125999999999</v>
      </c>
      <c r="H4222">
        <v>7447</v>
      </c>
      <c r="I4222">
        <v>87.530619999999999</v>
      </c>
      <c r="J4222">
        <v>2.7107599999999999E-2</v>
      </c>
      <c r="N4222" s="1"/>
    </row>
    <row r="4223" spans="1:14" x14ac:dyDescent="0.25">
      <c r="A4223" t="s">
        <v>49</v>
      </c>
      <c r="B4223">
        <v>23</v>
      </c>
      <c r="C4223" s="1" t="s">
        <v>5</v>
      </c>
      <c r="D4223" s="1">
        <v>41456</v>
      </c>
      <c r="E4223">
        <v>1</v>
      </c>
      <c r="F4223" t="str">
        <f t="shared" si="65"/>
        <v>Dually Enrolled23Other414561</v>
      </c>
      <c r="G4223" s="23">
        <v>2.0805631</v>
      </c>
      <c r="H4223">
        <v>7447</v>
      </c>
      <c r="I4223">
        <v>87.530619999999999</v>
      </c>
      <c r="J4223">
        <v>2.7107599999999999E-2</v>
      </c>
      <c r="N4223" s="1"/>
    </row>
    <row r="4224" spans="1:14" x14ac:dyDescent="0.25">
      <c r="A4224" t="s">
        <v>49</v>
      </c>
      <c r="B4224">
        <v>24</v>
      </c>
      <c r="C4224" s="1" t="s">
        <v>5</v>
      </c>
      <c r="D4224" s="1">
        <v>41456</v>
      </c>
      <c r="E4224">
        <v>0</v>
      </c>
      <c r="F4224" t="str">
        <f t="shared" si="65"/>
        <v>Dually Enrolled24Other414560</v>
      </c>
      <c r="G4224" s="23">
        <v>1.5013000999999999</v>
      </c>
      <c r="H4224">
        <v>7447</v>
      </c>
      <c r="I4224">
        <v>85.519069999999999</v>
      </c>
      <c r="J4224">
        <v>2.3393400000000002E-2</v>
      </c>
      <c r="N4224" s="1"/>
    </row>
    <row r="4225" spans="1:14" x14ac:dyDescent="0.25">
      <c r="A4225" t="s">
        <v>49</v>
      </c>
      <c r="B4225">
        <v>24</v>
      </c>
      <c r="C4225" s="1" t="s">
        <v>5</v>
      </c>
      <c r="D4225" s="1">
        <v>41456</v>
      </c>
      <c r="E4225">
        <v>1</v>
      </c>
      <c r="F4225" t="str">
        <f t="shared" si="65"/>
        <v>Dually Enrolled24Other414561</v>
      </c>
      <c r="G4225" s="23">
        <v>1.6366130999999999</v>
      </c>
      <c r="H4225">
        <v>7447</v>
      </c>
      <c r="I4225">
        <v>85.519069999999999</v>
      </c>
      <c r="J4225">
        <v>2.3393400000000002E-2</v>
      </c>
      <c r="N4225" s="1"/>
    </row>
    <row r="4226" spans="1:14" x14ac:dyDescent="0.25">
      <c r="A4226" t="s">
        <v>49</v>
      </c>
      <c r="B4226">
        <v>1</v>
      </c>
      <c r="C4226" s="1" t="s">
        <v>6</v>
      </c>
      <c r="D4226" s="1">
        <v>41456</v>
      </c>
      <c r="E4226">
        <v>0</v>
      </c>
      <c r="F4226" t="str">
        <f t="shared" si="65"/>
        <v>Dually Enrolled1Sierra414560</v>
      </c>
      <c r="G4226" s="23">
        <v>1.3289826</v>
      </c>
      <c r="H4226">
        <v>4479</v>
      </c>
      <c r="I4226">
        <v>74.882679999999993</v>
      </c>
      <c r="J4226">
        <v>2.59595E-2</v>
      </c>
      <c r="N4226" s="1"/>
    </row>
    <row r="4227" spans="1:14" x14ac:dyDescent="0.25">
      <c r="A4227" t="s">
        <v>49</v>
      </c>
      <c r="B4227">
        <v>1</v>
      </c>
      <c r="C4227" s="1" t="s">
        <v>6</v>
      </c>
      <c r="D4227" s="1">
        <v>41456</v>
      </c>
      <c r="E4227">
        <v>1</v>
      </c>
      <c r="F4227" t="str">
        <f t="shared" ref="F4227:F4290" si="66">CONCATENATE(A4227,B4227,C4227,D4227,E4227)</f>
        <v>Dually Enrolled1Sierra414561</v>
      </c>
      <c r="G4227" s="23">
        <v>1.2600578</v>
      </c>
      <c r="H4227">
        <v>4479</v>
      </c>
      <c r="I4227">
        <v>74.882679999999993</v>
      </c>
      <c r="J4227">
        <v>2.59595E-2</v>
      </c>
      <c r="N4227" s="1"/>
    </row>
    <row r="4228" spans="1:14" x14ac:dyDescent="0.25">
      <c r="A4228" t="s">
        <v>49</v>
      </c>
      <c r="B4228">
        <v>2</v>
      </c>
      <c r="C4228" s="1" t="s">
        <v>6</v>
      </c>
      <c r="D4228" s="1">
        <v>41456</v>
      </c>
      <c r="E4228">
        <v>0</v>
      </c>
      <c r="F4228" t="str">
        <f t="shared" si="66"/>
        <v>Dually Enrolled2Sierra414560</v>
      </c>
      <c r="G4228" s="23">
        <v>1.1476116999999999</v>
      </c>
      <c r="H4228">
        <v>4479</v>
      </c>
      <c r="I4228">
        <v>73.41225</v>
      </c>
      <c r="J4228">
        <v>2.2431099999999999E-2</v>
      </c>
      <c r="N4228" s="1"/>
    </row>
    <row r="4229" spans="1:14" x14ac:dyDescent="0.25">
      <c r="A4229" t="s">
        <v>49</v>
      </c>
      <c r="B4229">
        <v>2</v>
      </c>
      <c r="C4229" s="1" t="s">
        <v>6</v>
      </c>
      <c r="D4229" s="1">
        <v>41456</v>
      </c>
      <c r="E4229">
        <v>1</v>
      </c>
      <c r="F4229" t="str">
        <f t="shared" si="66"/>
        <v>Dually Enrolled2Sierra414561</v>
      </c>
      <c r="G4229" s="23">
        <v>1.0630926999999999</v>
      </c>
      <c r="H4229">
        <v>4479</v>
      </c>
      <c r="I4229">
        <v>73.41225</v>
      </c>
      <c r="J4229">
        <v>2.2431099999999999E-2</v>
      </c>
      <c r="N4229" s="1"/>
    </row>
    <row r="4230" spans="1:14" x14ac:dyDescent="0.25">
      <c r="A4230" t="s">
        <v>49</v>
      </c>
      <c r="B4230">
        <v>3</v>
      </c>
      <c r="C4230" s="1" t="s">
        <v>6</v>
      </c>
      <c r="D4230" s="1">
        <v>41456</v>
      </c>
      <c r="E4230">
        <v>0</v>
      </c>
      <c r="F4230" t="str">
        <f t="shared" si="66"/>
        <v>Dually Enrolled3Sierra414560</v>
      </c>
      <c r="G4230" s="23">
        <v>1.0062472</v>
      </c>
      <c r="H4230">
        <v>4479</v>
      </c>
      <c r="I4230">
        <v>71.821950000000001</v>
      </c>
      <c r="J4230">
        <v>2.0081600000000002E-2</v>
      </c>
      <c r="N4230" s="1"/>
    </row>
    <row r="4231" spans="1:14" x14ac:dyDescent="0.25">
      <c r="A4231" t="s">
        <v>49</v>
      </c>
      <c r="B4231">
        <v>3</v>
      </c>
      <c r="C4231" s="1" t="s">
        <v>6</v>
      </c>
      <c r="D4231" s="1">
        <v>41456</v>
      </c>
      <c r="E4231">
        <v>1</v>
      </c>
      <c r="F4231" t="str">
        <f t="shared" si="66"/>
        <v>Dually Enrolled3Sierra414561</v>
      </c>
      <c r="G4231" s="23">
        <v>0.94362968999999997</v>
      </c>
      <c r="H4231">
        <v>4479</v>
      </c>
      <c r="I4231">
        <v>71.821950000000001</v>
      </c>
      <c r="J4231">
        <v>2.0081600000000002E-2</v>
      </c>
      <c r="N4231" s="1"/>
    </row>
    <row r="4232" spans="1:14" x14ac:dyDescent="0.25">
      <c r="A4232" t="s">
        <v>49</v>
      </c>
      <c r="B4232">
        <v>4</v>
      </c>
      <c r="C4232" s="1" t="s">
        <v>6</v>
      </c>
      <c r="D4232" s="1">
        <v>41456</v>
      </c>
      <c r="E4232">
        <v>0</v>
      </c>
      <c r="F4232" t="str">
        <f t="shared" si="66"/>
        <v>Dually Enrolled4Sierra414560</v>
      </c>
      <c r="G4232" s="23">
        <v>0.91395079999999995</v>
      </c>
      <c r="H4232">
        <v>4479</v>
      </c>
      <c r="I4232">
        <v>71.111739999999998</v>
      </c>
      <c r="J4232">
        <v>1.8128100000000001E-2</v>
      </c>
      <c r="N4232" s="1"/>
    </row>
    <row r="4233" spans="1:14" x14ac:dyDescent="0.25">
      <c r="A4233" t="s">
        <v>49</v>
      </c>
      <c r="B4233">
        <v>4</v>
      </c>
      <c r="C4233" s="1" t="s">
        <v>6</v>
      </c>
      <c r="D4233" s="1">
        <v>41456</v>
      </c>
      <c r="E4233">
        <v>1</v>
      </c>
      <c r="F4233" t="str">
        <f t="shared" si="66"/>
        <v>Dually Enrolled4Sierra414561</v>
      </c>
      <c r="G4233" s="23">
        <v>0.85089833000000004</v>
      </c>
      <c r="H4233">
        <v>4479</v>
      </c>
      <c r="I4233">
        <v>71.111739999999998</v>
      </c>
      <c r="J4233">
        <v>1.8128100000000001E-2</v>
      </c>
      <c r="N4233" s="1"/>
    </row>
    <row r="4234" spans="1:14" x14ac:dyDescent="0.25">
      <c r="A4234" t="s">
        <v>49</v>
      </c>
      <c r="B4234">
        <v>5</v>
      </c>
      <c r="C4234" s="1" t="s">
        <v>6</v>
      </c>
      <c r="D4234" s="1">
        <v>41456</v>
      </c>
      <c r="E4234">
        <v>0</v>
      </c>
      <c r="F4234" t="str">
        <f t="shared" si="66"/>
        <v>Dually Enrolled5Sierra414560</v>
      </c>
      <c r="G4234" s="23">
        <v>0.87844038000000002</v>
      </c>
      <c r="H4234">
        <v>4479</v>
      </c>
      <c r="I4234">
        <v>70.280869999999993</v>
      </c>
      <c r="J4234">
        <v>1.72456E-2</v>
      </c>
      <c r="N4234" s="1"/>
    </row>
    <row r="4235" spans="1:14" x14ac:dyDescent="0.25">
      <c r="A4235" t="s">
        <v>49</v>
      </c>
      <c r="B4235">
        <v>5</v>
      </c>
      <c r="C4235" s="1" t="s">
        <v>6</v>
      </c>
      <c r="D4235" s="1">
        <v>41456</v>
      </c>
      <c r="E4235">
        <v>1</v>
      </c>
      <c r="F4235" t="str">
        <f t="shared" si="66"/>
        <v>Dually Enrolled5Sierra414561</v>
      </c>
      <c r="G4235" s="23">
        <v>0.82100260000000003</v>
      </c>
      <c r="H4235">
        <v>4479</v>
      </c>
      <c r="I4235">
        <v>70.280869999999993</v>
      </c>
      <c r="J4235">
        <v>1.72456E-2</v>
      </c>
      <c r="N4235" s="1"/>
    </row>
    <row r="4236" spans="1:14" x14ac:dyDescent="0.25">
      <c r="A4236" t="s">
        <v>49</v>
      </c>
      <c r="B4236">
        <v>6</v>
      </c>
      <c r="C4236" s="1" t="s">
        <v>6</v>
      </c>
      <c r="D4236" s="1">
        <v>41456</v>
      </c>
      <c r="E4236">
        <v>0</v>
      </c>
      <c r="F4236" t="str">
        <f t="shared" si="66"/>
        <v>Dually Enrolled6Sierra414560</v>
      </c>
      <c r="G4236" s="23">
        <v>0.89684688999999995</v>
      </c>
      <c r="H4236">
        <v>4479</v>
      </c>
      <c r="I4236">
        <v>70.330089999999998</v>
      </c>
      <c r="J4236">
        <v>1.7204199999999999E-2</v>
      </c>
      <c r="N4236" s="1"/>
    </row>
    <row r="4237" spans="1:14" x14ac:dyDescent="0.25">
      <c r="A4237" t="s">
        <v>49</v>
      </c>
      <c r="B4237">
        <v>6</v>
      </c>
      <c r="C4237" s="1" t="s">
        <v>6</v>
      </c>
      <c r="D4237" s="1">
        <v>41456</v>
      </c>
      <c r="E4237">
        <v>1</v>
      </c>
      <c r="F4237" t="str">
        <f t="shared" si="66"/>
        <v>Dually Enrolled6Sierra414561</v>
      </c>
      <c r="G4237" s="23">
        <v>0.84949845999999996</v>
      </c>
      <c r="H4237">
        <v>4479</v>
      </c>
      <c r="I4237">
        <v>70.330089999999998</v>
      </c>
      <c r="J4237">
        <v>1.7204199999999999E-2</v>
      </c>
      <c r="N4237" s="1"/>
    </row>
    <row r="4238" spans="1:14" x14ac:dyDescent="0.25">
      <c r="A4238" t="s">
        <v>49</v>
      </c>
      <c r="B4238">
        <v>7</v>
      </c>
      <c r="C4238" s="1" t="s">
        <v>6</v>
      </c>
      <c r="D4238" s="1">
        <v>41456</v>
      </c>
      <c r="E4238">
        <v>0</v>
      </c>
      <c r="F4238" t="str">
        <f t="shared" si="66"/>
        <v>Dually Enrolled7Sierra414560</v>
      </c>
      <c r="G4238" s="23">
        <v>0.98846763000000004</v>
      </c>
      <c r="H4238">
        <v>4479</v>
      </c>
      <c r="I4238">
        <v>71.958920000000006</v>
      </c>
      <c r="J4238">
        <v>1.93511E-2</v>
      </c>
      <c r="N4238" s="1"/>
    </row>
    <row r="4239" spans="1:14" x14ac:dyDescent="0.25">
      <c r="A4239" t="s">
        <v>49</v>
      </c>
      <c r="B4239">
        <v>7</v>
      </c>
      <c r="C4239" s="1" t="s">
        <v>6</v>
      </c>
      <c r="D4239" s="1">
        <v>41456</v>
      </c>
      <c r="E4239">
        <v>1</v>
      </c>
      <c r="F4239" t="str">
        <f t="shared" si="66"/>
        <v>Dually Enrolled7Sierra414561</v>
      </c>
      <c r="G4239" s="23">
        <v>0.98943338999999997</v>
      </c>
      <c r="H4239">
        <v>4479</v>
      </c>
      <c r="I4239">
        <v>71.958920000000006</v>
      </c>
      <c r="J4239">
        <v>1.93511E-2</v>
      </c>
      <c r="N4239" s="1"/>
    </row>
    <row r="4240" spans="1:14" x14ac:dyDescent="0.25">
      <c r="A4240" t="s">
        <v>49</v>
      </c>
      <c r="B4240">
        <v>8</v>
      </c>
      <c r="C4240" s="1" t="s">
        <v>6</v>
      </c>
      <c r="D4240" s="1">
        <v>41456</v>
      </c>
      <c r="E4240">
        <v>0</v>
      </c>
      <c r="F4240" t="str">
        <f t="shared" si="66"/>
        <v>Dually Enrolled8Sierra414560</v>
      </c>
      <c r="G4240" s="23">
        <v>1.0851401000000001</v>
      </c>
      <c r="H4240">
        <v>4479</v>
      </c>
      <c r="I4240">
        <v>75.447419999999994</v>
      </c>
      <c r="J4240">
        <v>2.2335000000000001E-2</v>
      </c>
      <c r="N4240" s="1"/>
    </row>
    <row r="4241" spans="1:14" x14ac:dyDescent="0.25">
      <c r="A4241" t="s">
        <v>49</v>
      </c>
      <c r="B4241">
        <v>8</v>
      </c>
      <c r="C4241" s="1" t="s">
        <v>6</v>
      </c>
      <c r="D4241" s="1">
        <v>41456</v>
      </c>
      <c r="E4241">
        <v>1</v>
      </c>
      <c r="F4241" t="str">
        <f t="shared" si="66"/>
        <v>Dually Enrolled8Sierra414561</v>
      </c>
      <c r="G4241" s="23">
        <v>1.1528891999999999</v>
      </c>
      <c r="H4241">
        <v>4479</v>
      </c>
      <c r="I4241">
        <v>75.447419999999994</v>
      </c>
      <c r="J4241">
        <v>2.2335000000000001E-2</v>
      </c>
      <c r="N4241" s="1"/>
    </row>
    <row r="4242" spans="1:14" x14ac:dyDescent="0.25">
      <c r="A4242" t="s">
        <v>49</v>
      </c>
      <c r="B4242">
        <v>9</v>
      </c>
      <c r="C4242" s="1" t="s">
        <v>6</v>
      </c>
      <c r="D4242" s="1">
        <v>41456</v>
      </c>
      <c r="E4242">
        <v>0</v>
      </c>
      <c r="F4242" t="str">
        <f t="shared" si="66"/>
        <v>Dually Enrolled9Sierra414560</v>
      </c>
      <c r="G4242" s="23">
        <v>1.2038702999999999</v>
      </c>
      <c r="H4242">
        <v>4479</v>
      </c>
      <c r="I4242">
        <v>80.756079999999997</v>
      </c>
      <c r="J4242">
        <v>2.55073E-2</v>
      </c>
      <c r="N4242" s="1"/>
    </row>
    <row r="4243" spans="1:14" x14ac:dyDescent="0.25">
      <c r="A4243" t="s">
        <v>49</v>
      </c>
      <c r="B4243">
        <v>9</v>
      </c>
      <c r="C4243" s="1" t="s">
        <v>6</v>
      </c>
      <c r="D4243" s="1">
        <v>41456</v>
      </c>
      <c r="E4243">
        <v>1</v>
      </c>
      <c r="F4243" t="str">
        <f t="shared" si="66"/>
        <v>Dually Enrolled9Sierra414561</v>
      </c>
      <c r="G4243" s="23">
        <v>1.3230284000000001</v>
      </c>
      <c r="H4243">
        <v>4479</v>
      </c>
      <c r="I4243">
        <v>80.756079999999997</v>
      </c>
      <c r="J4243">
        <v>2.55073E-2</v>
      </c>
      <c r="N4243" s="1"/>
    </row>
    <row r="4244" spans="1:14" x14ac:dyDescent="0.25">
      <c r="A4244" t="s">
        <v>49</v>
      </c>
      <c r="B4244">
        <v>10</v>
      </c>
      <c r="C4244" s="1" t="s">
        <v>6</v>
      </c>
      <c r="D4244" s="1">
        <v>41456</v>
      </c>
      <c r="E4244">
        <v>0</v>
      </c>
      <c r="F4244" t="str">
        <f t="shared" si="66"/>
        <v>Dually Enrolled10Sierra414560</v>
      </c>
      <c r="G4244" s="23">
        <v>1.3610983999999999</v>
      </c>
      <c r="H4244">
        <v>4479</v>
      </c>
      <c r="I4244">
        <v>85.895619999999994</v>
      </c>
      <c r="J4244">
        <v>2.85369E-2</v>
      </c>
      <c r="N4244" s="1"/>
    </row>
    <row r="4245" spans="1:14" x14ac:dyDescent="0.25">
      <c r="A4245" t="s">
        <v>49</v>
      </c>
      <c r="B4245">
        <v>10</v>
      </c>
      <c r="C4245" s="1" t="s">
        <v>6</v>
      </c>
      <c r="D4245" s="1">
        <v>41456</v>
      </c>
      <c r="E4245">
        <v>1</v>
      </c>
      <c r="F4245" t="str">
        <f t="shared" si="66"/>
        <v>Dually Enrolled10Sierra414561</v>
      </c>
      <c r="G4245" s="23">
        <v>1.4925265999999999</v>
      </c>
      <c r="H4245">
        <v>4479</v>
      </c>
      <c r="I4245">
        <v>85.895619999999994</v>
      </c>
      <c r="J4245">
        <v>2.85369E-2</v>
      </c>
      <c r="N4245" s="1"/>
    </row>
    <row r="4246" spans="1:14" x14ac:dyDescent="0.25">
      <c r="A4246" t="s">
        <v>49</v>
      </c>
      <c r="B4246">
        <v>11</v>
      </c>
      <c r="C4246" s="1" t="s">
        <v>6</v>
      </c>
      <c r="D4246" s="1">
        <v>41456</v>
      </c>
      <c r="E4246">
        <v>0</v>
      </c>
      <c r="F4246" t="str">
        <f t="shared" si="66"/>
        <v>Dually Enrolled11Sierra414560</v>
      </c>
      <c r="G4246" s="23">
        <v>1.5631771999999999</v>
      </c>
      <c r="H4246">
        <v>4479</v>
      </c>
      <c r="I4246">
        <v>91.275729999999996</v>
      </c>
      <c r="J4246">
        <v>3.2431099999999997E-2</v>
      </c>
      <c r="N4246" s="1"/>
    </row>
    <row r="4247" spans="1:14" x14ac:dyDescent="0.25">
      <c r="A4247" t="s">
        <v>49</v>
      </c>
      <c r="B4247">
        <v>11</v>
      </c>
      <c r="C4247" s="1" t="s">
        <v>6</v>
      </c>
      <c r="D4247" s="1">
        <v>41456</v>
      </c>
      <c r="E4247">
        <v>1</v>
      </c>
      <c r="F4247" t="str">
        <f t="shared" si="66"/>
        <v>Dually Enrolled11Sierra414561</v>
      </c>
      <c r="G4247" s="23">
        <v>1.7115391</v>
      </c>
      <c r="H4247">
        <v>4479</v>
      </c>
      <c r="I4247">
        <v>91.275729999999996</v>
      </c>
      <c r="J4247">
        <v>3.2431099999999997E-2</v>
      </c>
      <c r="N4247" s="1"/>
    </row>
    <row r="4248" spans="1:14" x14ac:dyDescent="0.25">
      <c r="A4248" t="s">
        <v>49</v>
      </c>
      <c r="B4248">
        <v>12</v>
      </c>
      <c r="C4248" s="1" t="s">
        <v>6</v>
      </c>
      <c r="D4248" s="1">
        <v>41456</v>
      </c>
      <c r="E4248">
        <v>0</v>
      </c>
      <c r="F4248" t="str">
        <f t="shared" si="66"/>
        <v>Dually Enrolled12Sierra414560</v>
      </c>
      <c r="G4248" s="23">
        <v>1.8513447999999999</v>
      </c>
      <c r="H4248">
        <v>4479</v>
      </c>
      <c r="I4248">
        <v>94.45635</v>
      </c>
      <c r="J4248">
        <v>3.6760500000000002E-2</v>
      </c>
      <c r="N4248" s="1"/>
    </row>
    <row r="4249" spans="1:14" x14ac:dyDescent="0.25">
      <c r="A4249" t="s">
        <v>49</v>
      </c>
      <c r="B4249">
        <v>12</v>
      </c>
      <c r="C4249" s="1" t="s">
        <v>6</v>
      </c>
      <c r="D4249" s="1">
        <v>41456</v>
      </c>
      <c r="E4249">
        <v>1</v>
      </c>
      <c r="F4249" t="str">
        <f t="shared" si="66"/>
        <v>Dually Enrolled12Sierra414561</v>
      </c>
      <c r="G4249" s="23">
        <v>2.0035346000000001</v>
      </c>
      <c r="H4249">
        <v>4479</v>
      </c>
      <c r="I4249">
        <v>94.45635</v>
      </c>
      <c r="J4249">
        <v>3.6760500000000002E-2</v>
      </c>
      <c r="N4249" s="1"/>
    </row>
    <row r="4250" spans="1:14" x14ac:dyDescent="0.25">
      <c r="A4250" t="s">
        <v>49</v>
      </c>
      <c r="B4250">
        <v>13</v>
      </c>
      <c r="C4250" s="1" t="s">
        <v>6</v>
      </c>
      <c r="D4250" s="1">
        <v>41456</v>
      </c>
      <c r="E4250">
        <v>0</v>
      </c>
      <c r="F4250" t="str">
        <f t="shared" si="66"/>
        <v>Dually Enrolled13Sierra414560</v>
      </c>
      <c r="G4250" s="23">
        <v>2.1383238000000002</v>
      </c>
      <c r="H4250">
        <v>4479</v>
      </c>
      <c r="I4250">
        <v>96.568879999999993</v>
      </c>
      <c r="J4250">
        <v>3.9887300000000001E-2</v>
      </c>
      <c r="N4250" s="1"/>
    </row>
    <row r="4251" spans="1:14" x14ac:dyDescent="0.25">
      <c r="A4251" t="s">
        <v>49</v>
      </c>
      <c r="B4251">
        <v>13</v>
      </c>
      <c r="C4251" s="1" t="s">
        <v>6</v>
      </c>
      <c r="D4251" s="1">
        <v>41456</v>
      </c>
      <c r="E4251">
        <v>1</v>
      </c>
      <c r="F4251" t="str">
        <f t="shared" si="66"/>
        <v>Dually Enrolled13Sierra414561</v>
      </c>
      <c r="G4251" s="23">
        <v>2.2708004000000002</v>
      </c>
      <c r="H4251">
        <v>4479</v>
      </c>
      <c r="I4251">
        <v>96.568879999999993</v>
      </c>
      <c r="J4251">
        <v>3.9887300000000001E-2</v>
      </c>
      <c r="N4251" s="1"/>
    </row>
    <row r="4252" spans="1:14" x14ac:dyDescent="0.25">
      <c r="A4252" t="s">
        <v>49</v>
      </c>
      <c r="B4252">
        <v>14</v>
      </c>
      <c r="C4252" s="1" t="s">
        <v>6</v>
      </c>
      <c r="D4252" s="1">
        <v>41456</v>
      </c>
      <c r="E4252">
        <v>0</v>
      </c>
      <c r="F4252" t="str">
        <f t="shared" si="66"/>
        <v>Dually Enrolled14Sierra414560</v>
      </c>
      <c r="G4252" s="23">
        <v>2.4062407000000001</v>
      </c>
      <c r="H4252">
        <v>4479</v>
      </c>
      <c r="I4252">
        <v>98.580380000000005</v>
      </c>
      <c r="J4252">
        <v>4.2378100000000002E-2</v>
      </c>
      <c r="N4252" s="1"/>
    </row>
    <row r="4253" spans="1:14" x14ac:dyDescent="0.25">
      <c r="A4253" t="s">
        <v>49</v>
      </c>
      <c r="B4253">
        <v>14</v>
      </c>
      <c r="C4253" s="1" t="s">
        <v>6</v>
      </c>
      <c r="D4253" s="1">
        <v>41456</v>
      </c>
      <c r="E4253">
        <v>1</v>
      </c>
      <c r="F4253" t="str">
        <f t="shared" si="66"/>
        <v>Dually Enrolled14Sierra414561</v>
      </c>
      <c r="G4253" s="23">
        <v>2.4915083999999998</v>
      </c>
      <c r="H4253">
        <v>4479</v>
      </c>
      <c r="I4253">
        <v>98.580380000000005</v>
      </c>
      <c r="J4253">
        <v>4.2378100000000002E-2</v>
      </c>
      <c r="N4253" s="1"/>
    </row>
    <row r="4254" spans="1:14" x14ac:dyDescent="0.25">
      <c r="A4254" t="s">
        <v>49</v>
      </c>
      <c r="B4254">
        <v>15</v>
      </c>
      <c r="C4254" s="1" t="s">
        <v>6</v>
      </c>
      <c r="D4254" s="1">
        <v>41456</v>
      </c>
      <c r="E4254">
        <v>0</v>
      </c>
      <c r="F4254" t="str">
        <f t="shared" si="66"/>
        <v>Dually Enrolled15Sierra414560</v>
      </c>
      <c r="G4254" s="23">
        <v>2.7158696999999998</v>
      </c>
      <c r="H4254">
        <v>4479</v>
      </c>
      <c r="I4254">
        <v>101.0804</v>
      </c>
      <c r="J4254">
        <v>3.9382300000000002E-2</v>
      </c>
      <c r="N4254" s="1"/>
    </row>
    <row r="4255" spans="1:14" x14ac:dyDescent="0.25">
      <c r="A4255" t="s">
        <v>49</v>
      </c>
      <c r="B4255">
        <v>15</v>
      </c>
      <c r="C4255" s="1" t="s">
        <v>6</v>
      </c>
      <c r="D4255" s="1">
        <v>41456</v>
      </c>
      <c r="E4255">
        <v>1</v>
      </c>
      <c r="F4255" t="str">
        <f t="shared" si="66"/>
        <v>Dually Enrolled15Sierra414561</v>
      </c>
      <c r="G4255" s="23">
        <v>1.9306441000000001</v>
      </c>
      <c r="H4255">
        <v>4479</v>
      </c>
      <c r="I4255">
        <v>101.0804</v>
      </c>
      <c r="J4255">
        <v>3.9382300000000002E-2</v>
      </c>
      <c r="N4255" s="1"/>
    </row>
    <row r="4256" spans="1:14" x14ac:dyDescent="0.25">
      <c r="A4256" t="s">
        <v>49</v>
      </c>
      <c r="B4256">
        <v>16</v>
      </c>
      <c r="C4256" s="1" t="s">
        <v>6</v>
      </c>
      <c r="D4256" s="1">
        <v>41456</v>
      </c>
      <c r="E4256">
        <v>0</v>
      </c>
      <c r="F4256" t="str">
        <f t="shared" si="66"/>
        <v>Dually Enrolled16Sierra414560</v>
      </c>
      <c r="G4256" s="23">
        <v>2.9735086000000002</v>
      </c>
      <c r="H4256">
        <v>4479</v>
      </c>
      <c r="I4256">
        <v>102.9105</v>
      </c>
      <c r="J4256">
        <v>4.011E-2</v>
      </c>
      <c r="N4256" s="1"/>
    </row>
    <row r="4257" spans="1:14" x14ac:dyDescent="0.25">
      <c r="A4257" t="s">
        <v>49</v>
      </c>
      <c r="B4257">
        <v>16</v>
      </c>
      <c r="C4257" s="1" t="s">
        <v>6</v>
      </c>
      <c r="D4257" s="1">
        <v>41456</v>
      </c>
      <c r="E4257">
        <v>1</v>
      </c>
      <c r="F4257" t="str">
        <f t="shared" si="66"/>
        <v>Dually Enrolled16Sierra414561</v>
      </c>
      <c r="G4257" s="23">
        <v>1.9711426999999999</v>
      </c>
      <c r="H4257">
        <v>4479</v>
      </c>
      <c r="I4257">
        <v>102.9105</v>
      </c>
      <c r="J4257">
        <v>4.011E-2</v>
      </c>
      <c r="N4257" s="1"/>
    </row>
    <row r="4258" spans="1:14" x14ac:dyDescent="0.25">
      <c r="A4258" t="s">
        <v>49</v>
      </c>
      <c r="B4258">
        <v>17</v>
      </c>
      <c r="C4258" s="1" t="s">
        <v>6</v>
      </c>
      <c r="D4258" s="1">
        <v>41456</v>
      </c>
      <c r="E4258">
        <v>0</v>
      </c>
      <c r="F4258" t="str">
        <f t="shared" si="66"/>
        <v>Dually Enrolled17Sierra414560</v>
      </c>
      <c r="G4258" s="23">
        <v>2.7902651000000001</v>
      </c>
      <c r="H4258">
        <v>4479</v>
      </c>
      <c r="I4258">
        <v>102.8916</v>
      </c>
      <c r="J4258">
        <v>3.9443199999999998E-2</v>
      </c>
      <c r="N4258" s="1"/>
    </row>
    <row r="4259" spans="1:14" x14ac:dyDescent="0.25">
      <c r="A4259" t="s">
        <v>49</v>
      </c>
      <c r="B4259">
        <v>17</v>
      </c>
      <c r="C4259" s="1" t="s">
        <v>6</v>
      </c>
      <c r="D4259" s="1">
        <v>41456</v>
      </c>
      <c r="E4259">
        <v>1</v>
      </c>
      <c r="F4259" t="str">
        <f t="shared" si="66"/>
        <v>Dually Enrolled17Sierra414561</v>
      </c>
      <c r="G4259" s="23">
        <v>1.8219219</v>
      </c>
      <c r="H4259">
        <v>4479</v>
      </c>
      <c r="I4259">
        <v>102.8916</v>
      </c>
      <c r="J4259">
        <v>3.9443199999999998E-2</v>
      </c>
      <c r="N4259" s="1"/>
    </row>
    <row r="4260" spans="1:14" x14ac:dyDescent="0.25">
      <c r="A4260" t="s">
        <v>49</v>
      </c>
      <c r="B4260">
        <v>18</v>
      </c>
      <c r="C4260" s="1" t="s">
        <v>6</v>
      </c>
      <c r="D4260" s="1">
        <v>41456</v>
      </c>
      <c r="E4260">
        <v>0</v>
      </c>
      <c r="F4260" t="str">
        <f t="shared" si="66"/>
        <v>Dually Enrolled18Sierra414560</v>
      </c>
      <c r="G4260" s="23">
        <v>2.9483731</v>
      </c>
      <c r="H4260">
        <v>4479</v>
      </c>
      <c r="I4260">
        <v>103.2521</v>
      </c>
      <c r="J4260">
        <v>4.08069E-2</v>
      </c>
      <c r="N4260" s="1"/>
    </row>
    <row r="4261" spans="1:14" x14ac:dyDescent="0.25">
      <c r="A4261" t="s">
        <v>49</v>
      </c>
      <c r="B4261">
        <v>18</v>
      </c>
      <c r="C4261" s="1" t="s">
        <v>6</v>
      </c>
      <c r="D4261" s="1">
        <v>41456</v>
      </c>
      <c r="E4261">
        <v>1</v>
      </c>
      <c r="F4261" t="str">
        <f t="shared" si="66"/>
        <v>Dually Enrolled18Sierra414561</v>
      </c>
      <c r="G4261" s="23">
        <v>1.9356857999999999</v>
      </c>
      <c r="H4261">
        <v>4479</v>
      </c>
      <c r="I4261">
        <v>103.2521</v>
      </c>
      <c r="J4261">
        <v>4.08069E-2</v>
      </c>
      <c r="N4261" s="1"/>
    </row>
    <row r="4262" spans="1:14" x14ac:dyDescent="0.25">
      <c r="A4262" t="s">
        <v>49</v>
      </c>
      <c r="B4262">
        <v>19</v>
      </c>
      <c r="C4262" s="1" t="s">
        <v>6</v>
      </c>
      <c r="D4262" s="1">
        <v>41456</v>
      </c>
      <c r="E4262">
        <v>0</v>
      </c>
      <c r="F4262" t="str">
        <f t="shared" si="66"/>
        <v>Dually Enrolled19Sierra414560</v>
      </c>
      <c r="G4262" s="23">
        <v>3.0134375000000002</v>
      </c>
      <c r="H4262">
        <v>4479</v>
      </c>
      <c r="I4262">
        <v>102.3424</v>
      </c>
      <c r="J4262">
        <v>4.0866100000000002E-2</v>
      </c>
      <c r="N4262" s="1"/>
    </row>
    <row r="4263" spans="1:14" x14ac:dyDescent="0.25">
      <c r="A4263" t="s">
        <v>49</v>
      </c>
      <c r="B4263">
        <v>19</v>
      </c>
      <c r="C4263" s="1" t="s">
        <v>6</v>
      </c>
      <c r="D4263" s="1">
        <v>41456</v>
      </c>
      <c r="E4263">
        <v>1</v>
      </c>
      <c r="F4263" t="str">
        <f t="shared" si="66"/>
        <v>Dually Enrolled19Sierra414561</v>
      </c>
      <c r="G4263" s="23">
        <v>2.0210591</v>
      </c>
      <c r="H4263">
        <v>4479</v>
      </c>
      <c r="I4263">
        <v>102.3424</v>
      </c>
      <c r="J4263">
        <v>4.0866100000000002E-2</v>
      </c>
      <c r="N4263" s="1"/>
    </row>
    <row r="4264" spans="1:14" x14ac:dyDescent="0.25">
      <c r="A4264" t="s">
        <v>49</v>
      </c>
      <c r="B4264">
        <v>20</v>
      </c>
      <c r="C4264" s="1" t="s">
        <v>6</v>
      </c>
      <c r="D4264" s="1">
        <v>41456</v>
      </c>
      <c r="E4264">
        <v>0</v>
      </c>
      <c r="F4264" t="str">
        <f t="shared" si="66"/>
        <v>Dually Enrolled20Sierra414560</v>
      </c>
      <c r="G4264" s="23">
        <v>3.1331258000000002</v>
      </c>
      <c r="H4264">
        <v>4479</v>
      </c>
      <c r="I4264">
        <v>96.514070000000004</v>
      </c>
      <c r="J4264">
        <v>4.6941099999999999E-2</v>
      </c>
      <c r="N4264" s="1"/>
    </row>
    <row r="4265" spans="1:14" x14ac:dyDescent="0.25">
      <c r="A4265" t="s">
        <v>49</v>
      </c>
      <c r="B4265">
        <v>20</v>
      </c>
      <c r="C4265" s="1" t="s">
        <v>6</v>
      </c>
      <c r="D4265" s="1">
        <v>41456</v>
      </c>
      <c r="E4265">
        <v>1</v>
      </c>
      <c r="F4265" t="str">
        <f t="shared" si="66"/>
        <v>Dually Enrolled20Sierra414561</v>
      </c>
      <c r="G4265" s="23">
        <v>3.6331774000000001</v>
      </c>
      <c r="H4265">
        <v>4479</v>
      </c>
      <c r="I4265">
        <v>96.514070000000004</v>
      </c>
      <c r="J4265">
        <v>4.6941099999999999E-2</v>
      </c>
      <c r="N4265" s="1"/>
    </row>
    <row r="4266" spans="1:14" x14ac:dyDescent="0.25">
      <c r="A4266" t="s">
        <v>49</v>
      </c>
      <c r="B4266">
        <v>21</v>
      </c>
      <c r="C4266" s="1" t="s">
        <v>6</v>
      </c>
      <c r="D4266" s="1">
        <v>41456</v>
      </c>
      <c r="E4266">
        <v>0</v>
      </c>
      <c r="F4266" t="str">
        <f t="shared" si="66"/>
        <v>Dually Enrolled21Sierra414560</v>
      </c>
      <c r="G4266" s="23">
        <v>2.9765036</v>
      </c>
      <c r="H4266">
        <v>4479</v>
      </c>
      <c r="I4266">
        <v>88.156170000000003</v>
      </c>
      <c r="J4266">
        <v>4.6049E-2</v>
      </c>
      <c r="N4266" s="1"/>
    </row>
    <row r="4267" spans="1:14" x14ac:dyDescent="0.25">
      <c r="A4267" t="s">
        <v>49</v>
      </c>
      <c r="B4267">
        <v>21</v>
      </c>
      <c r="C4267" s="1" t="s">
        <v>6</v>
      </c>
      <c r="D4267" s="1">
        <v>41456</v>
      </c>
      <c r="E4267">
        <v>1</v>
      </c>
      <c r="F4267" t="str">
        <f t="shared" si="66"/>
        <v>Dually Enrolled21Sierra414561</v>
      </c>
      <c r="G4267" s="23">
        <v>3.6525208999999998</v>
      </c>
      <c r="H4267">
        <v>4479</v>
      </c>
      <c r="I4267">
        <v>88.156170000000003</v>
      </c>
      <c r="J4267">
        <v>4.6049E-2</v>
      </c>
      <c r="N4267" s="1"/>
    </row>
    <row r="4268" spans="1:14" x14ac:dyDescent="0.25">
      <c r="A4268" t="s">
        <v>49</v>
      </c>
      <c r="B4268">
        <v>22</v>
      </c>
      <c r="C4268" s="1" t="s">
        <v>6</v>
      </c>
      <c r="D4268" s="1">
        <v>41456</v>
      </c>
      <c r="E4268">
        <v>0</v>
      </c>
      <c r="F4268" t="str">
        <f t="shared" si="66"/>
        <v>Dually Enrolled22Sierra414560</v>
      </c>
      <c r="G4268" s="23">
        <v>2.6569099</v>
      </c>
      <c r="H4268">
        <v>4479</v>
      </c>
      <c r="I4268">
        <v>82.946749999999994</v>
      </c>
      <c r="J4268">
        <v>4.3913500000000001E-2</v>
      </c>
      <c r="N4268" s="1"/>
    </row>
    <row r="4269" spans="1:14" x14ac:dyDescent="0.25">
      <c r="A4269" t="s">
        <v>49</v>
      </c>
      <c r="B4269">
        <v>22</v>
      </c>
      <c r="C4269" s="1" t="s">
        <v>6</v>
      </c>
      <c r="D4269" s="1">
        <v>41456</v>
      </c>
      <c r="E4269">
        <v>1</v>
      </c>
      <c r="F4269" t="str">
        <f t="shared" si="66"/>
        <v>Dually Enrolled22Sierra414561</v>
      </c>
      <c r="G4269" s="23">
        <v>3.1443102000000001</v>
      </c>
      <c r="H4269">
        <v>4479</v>
      </c>
      <c r="I4269">
        <v>82.946749999999994</v>
      </c>
      <c r="J4269">
        <v>4.3913500000000001E-2</v>
      </c>
      <c r="N4269" s="1"/>
    </row>
    <row r="4270" spans="1:14" x14ac:dyDescent="0.25">
      <c r="A4270" t="s">
        <v>49</v>
      </c>
      <c r="B4270">
        <v>23</v>
      </c>
      <c r="C4270" s="1" t="s">
        <v>6</v>
      </c>
      <c r="D4270" s="1">
        <v>41456</v>
      </c>
      <c r="E4270">
        <v>0</v>
      </c>
      <c r="F4270" t="str">
        <f t="shared" si="66"/>
        <v>Dually Enrolled23Sierra414560</v>
      </c>
      <c r="G4270" s="23">
        <v>2.1508603000000002</v>
      </c>
      <c r="H4270">
        <v>4479</v>
      </c>
      <c r="I4270">
        <v>81.026340000000005</v>
      </c>
      <c r="J4270">
        <v>3.9241600000000001E-2</v>
      </c>
      <c r="N4270" s="1"/>
    </row>
    <row r="4271" spans="1:14" x14ac:dyDescent="0.25">
      <c r="A4271" t="s">
        <v>49</v>
      </c>
      <c r="B4271">
        <v>23</v>
      </c>
      <c r="C4271" s="1" t="s">
        <v>6</v>
      </c>
      <c r="D4271" s="1">
        <v>41456</v>
      </c>
      <c r="E4271">
        <v>1</v>
      </c>
      <c r="F4271" t="str">
        <f t="shared" si="66"/>
        <v>Dually Enrolled23Sierra414561</v>
      </c>
      <c r="G4271" s="23">
        <v>2.4796914999999999</v>
      </c>
      <c r="H4271">
        <v>4479</v>
      </c>
      <c r="I4271">
        <v>81.026340000000005</v>
      </c>
      <c r="J4271">
        <v>3.9241600000000001E-2</v>
      </c>
      <c r="N4271" s="1"/>
    </row>
    <row r="4272" spans="1:14" x14ac:dyDescent="0.25">
      <c r="A4272" t="s">
        <v>49</v>
      </c>
      <c r="B4272">
        <v>24</v>
      </c>
      <c r="C4272" s="1" t="s">
        <v>6</v>
      </c>
      <c r="D4272" s="1">
        <v>41456</v>
      </c>
      <c r="E4272">
        <v>0</v>
      </c>
      <c r="F4272" t="str">
        <f t="shared" si="66"/>
        <v>Dually Enrolled24Sierra414560</v>
      </c>
      <c r="G4272" s="23">
        <v>1.7440825</v>
      </c>
      <c r="H4272">
        <v>4479</v>
      </c>
      <c r="I4272">
        <v>81.044430000000006</v>
      </c>
      <c r="J4272">
        <v>3.45175E-2</v>
      </c>
      <c r="N4272" s="1"/>
    </row>
    <row r="4273" spans="1:14" x14ac:dyDescent="0.25">
      <c r="A4273" t="s">
        <v>49</v>
      </c>
      <c r="B4273">
        <v>24</v>
      </c>
      <c r="C4273" s="1" t="s">
        <v>6</v>
      </c>
      <c r="D4273" s="1">
        <v>41456</v>
      </c>
      <c r="E4273">
        <v>1</v>
      </c>
      <c r="F4273" t="str">
        <f t="shared" si="66"/>
        <v>Dually Enrolled24Sierra414561</v>
      </c>
      <c r="G4273" s="23">
        <v>1.9486509000000001</v>
      </c>
      <c r="H4273">
        <v>4479</v>
      </c>
      <c r="I4273">
        <v>81.044430000000006</v>
      </c>
      <c r="J4273">
        <v>3.45175E-2</v>
      </c>
      <c r="N4273" s="1"/>
    </row>
    <row r="4274" spans="1:14" x14ac:dyDescent="0.25">
      <c r="A4274" t="s">
        <v>49</v>
      </c>
      <c r="B4274">
        <v>1</v>
      </c>
      <c r="C4274" s="1" t="s">
        <v>7</v>
      </c>
      <c r="D4274" s="1">
        <v>41456</v>
      </c>
      <c r="E4274">
        <v>0</v>
      </c>
      <c r="F4274" t="str">
        <f t="shared" si="66"/>
        <v>Dually Enrolled1Stockton414560</v>
      </c>
      <c r="G4274" s="23">
        <v>1.2724013000000001</v>
      </c>
      <c r="H4274">
        <v>3794</v>
      </c>
      <c r="I4274">
        <v>81.559700000000007</v>
      </c>
      <c r="J4274">
        <v>2.7224700000000001E-2</v>
      </c>
      <c r="N4274" s="1"/>
    </row>
    <row r="4275" spans="1:14" x14ac:dyDescent="0.25">
      <c r="A4275" t="s">
        <v>49</v>
      </c>
      <c r="B4275">
        <v>1</v>
      </c>
      <c r="C4275" s="1" t="s">
        <v>7</v>
      </c>
      <c r="D4275" s="1">
        <v>41456</v>
      </c>
      <c r="E4275">
        <v>1</v>
      </c>
      <c r="F4275" t="str">
        <f t="shared" si="66"/>
        <v>Dually Enrolled1Stockton414561</v>
      </c>
      <c r="G4275" s="23">
        <v>1.2133041</v>
      </c>
      <c r="H4275">
        <v>3794</v>
      </c>
      <c r="I4275">
        <v>81.559700000000007</v>
      </c>
      <c r="J4275">
        <v>2.7224700000000001E-2</v>
      </c>
      <c r="N4275" s="1"/>
    </row>
    <row r="4276" spans="1:14" x14ac:dyDescent="0.25">
      <c r="A4276" t="s">
        <v>49</v>
      </c>
      <c r="B4276">
        <v>2</v>
      </c>
      <c r="C4276" s="1" t="s">
        <v>7</v>
      </c>
      <c r="D4276" s="1">
        <v>41456</v>
      </c>
      <c r="E4276">
        <v>0</v>
      </c>
      <c r="F4276" t="str">
        <f t="shared" si="66"/>
        <v>Dually Enrolled2Stockton414560</v>
      </c>
      <c r="G4276" s="23">
        <v>1.0588306999999999</v>
      </c>
      <c r="H4276">
        <v>3794</v>
      </c>
      <c r="I4276">
        <v>79.778859999999995</v>
      </c>
      <c r="J4276">
        <v>2.3277699999999998E-2</v>
      </c>
      <c r="N4276" s="1"/>
    </row>
    <row r="4277" spans="1:14" x14ac:dyDescent="0.25">
      <c r="A4277" t="s">
        <v>49</v>
      </c>
      <c r="B4277">
        <v>2</v>
      </c>
      <c r="C4277" s="1" t="s">
        <v>7</v>
      </c>
      <c r="D4277" s="1">
        <v>41456</v>
      </c>
      <c r="E4277">
        <v>1</v>
      </c>
      <c r="F4277" t="str">
        <f t="shared" si="66"/>
        <v>Dually Enrolled2Stockton414561</v>
      </c>
      <c r="G4277" s="23">
        <v>1.0143981</v>
      </c>
      <c r="H4277">
        <v>3794</v>
      </c>
      <c r="I4277">
        <v>79.778859999999995</v>
      </c>
      <c r="J4277">
        <v>2.3277699999999998E-2</v>
      </c>
      <c r="N4277" s="1"/>
    </row>
    <row r="4278" spans="1:14" x14ac:dyDescent="0.25">
      <c r="A4278" t="s">
        <v>49</v>
      </c>
      <c r="B4278">
        <v>3</v>
      </c>
      <c r="C4278" s="1" t="s">
        <v>7</v>
      </c>
      <c r="D4278" s="1">
        <v>41456</v>
      </c>
      <c r="E4278">
        <v>0</v>
      </c>
      <c r="F4278" t="str">
        <f t="shared" si="66"/>
        <v>Dually Enrolled3Stockton414560</v>
      </c>
      <c r="G4278" s="23">
        <v>0.92935413</v>
      </c>
      <c r="H4278">
        <v>3794</v>
      </c>
      <c r="I4278">
        <v>78.351870000000005</v>
      </c>
      <c r="J4278">
        <v>2.0522800000000001E-2</v>
      </c>
      <c r="N4278" s="1"/>
    </row>
    <row r="4279" spans="1:14" x14ac:dyDescent="0.25">
      <c r="A4279" t="s">
        <v>49</v>
      </c>
      <c r="B4279">
        <v>3</v>
      </c>
      <c r="C4279" s="1" t="s">
        <v>7</v>
      </c>
      <c r="D4279" s="1">
        <v>41456</v>
      </c>
      <c r="E4279">
        <v>1</v>
      </c>
      <c r="F4279" t="str">
        <f t="shared" si="66"/>
        <v>Dually Enrolled3Stockton414561</v>
      </c>
      <c r="G4279" s="23">
        <v>0.87355304</v>
      </c>
      <c r="H4279">
        <v>3794</v>
      </c>
      <c r="I4279">
        <v>78.351870000000005</v>
      </c>
      <c r="J4279">
        <v>2.0522800000000001E-2</v>
      </c>
      <c r="N4279" s="1"/>
    </row>
    <row r="4280" spans="1:14" x14ac:dyDescent="0.25">
      <c r="A4280" t="s">
        <v>49</v>
      </c>
      <c r="B4280">
        <v>4</v>
      </c>
      <c r="C4280" s="1" t="s">
        <v>7</v>
      </c>
      <c r="D4280" s="1">
        <v>41456</v>
      </c>
      <c r="E4280">
        <v>0</v>
      </c>
      <c r="F4280" t="str">
        <f t="shared" si="66"/>
        <v>Dually Enrolled4Stockton414560</v>
      </c>
      <c r="G4280" s="23">
        <v>0.84822266999999996</v>
      </c>
      <c r="H4280">
        <v>3794</v>
      </c>
      <c r="I4280">
        <v>76.279259999999994</v>
      </c>
      <c r="J4280">
        <v>1.8514599999999999E-2</v>
      </c>
      <c r="N4280" s="1"/>
    </row>
    <row r="4281" spans="1:14" x14ac:dyDescent="0.25">
      <c r="A4281" t="s">
        <v>49</v>
      </c>
      <c r="B4281">
        <v>4</v>
      </c>
      <c r="C4281" s="1" t="s">
        <v>7</v>
      </c>
      <c r="D4281" s="1">
        <v>41456</v>
      </c>
      <c r="E4281">
        <v>1</v>
      </c>
      <c r="F4281" t="str">
        <f t="shared" si="66"/>
        <v>Dually Enrolled4Stockton414561</v>
      </c>
      <c r="G4281" s="23">
        <v>0.77835586000000001</v>
      </c>
      <c r="H4281">
        <v>3794</v>
      </c>
      <c r="I4281">
        <v>76.279259999999994</v>
      </c>
      <c r="J4281">
        <v>1.8514599999999999E-2</v>
      </c>
      <c r="N4281" s="1"/>
    </row>
    <row r="4282" spans="1:14" x14ac:dyDescent="0.25">
      <c r="A4282" t="s">
        <v>49</v>
      </c>
      <c r="B4282">
        <v>5</v>
      </c>
      <c r="C4282" s="1" t="s">
        <v>7</v>
      </c>
      <c r="D4282" s="1">
        <v>41456</v>
      </c>
      <c r="E4282">
        <v>0</v>
      </c>
      <c r="F4282" t="str">
        <f t="shared" si="66"/>
        <v>Dually Enrolled5Stockton414560</v>
      </c>
      <c r="G4282" s="23">
        <v>0.80930531000000006</v>
      </c>
      <c r="H4282">
        <v>3794</v>
      </c>
      <c r="I4282">
        <v>74.998549999999994</v>
      </c>
      <c r="J4282">
        <v>1.74763E-2</v>
      </c>
      <c r="N4282" s="1"/>
    </row>
    <row r="4283" spans="1:14" x14ac:dyDescent="0.25">
      <c r="A4283" t="s">
        <v>49</v>
      </c>
      <c r="B4283">
        <v>5</v>
      </c>
      <c r="C4283" s="1" t="s">
        <v>7</v>
      </c>
      <c r="D4283" s="1">
        <v>41456</v>
      </c>
      <c r="E4283">
        <v>1</v>
      </c>
      <c r="F4283" t="str">
        <f t="shared" si="66"/>
        <v>Dually Enrolled5Stockton414561</v>
      </c>
      <c r="G4283" s="23">
        <v>0.74728320999999998</v>
      </c>
      <c r="H4283">
        <v>3794</v>
      </c>
      <c r="I4283">
        <v>74.998549999999994</v>
      </c>
      <c r="J4283">
        <v>1.74763E-2</v>
      </c>
      <c r="N4283" s="1"/>
    </row>
    <row r="4284" spans="1:14" x14ac:dyDescent="0.25">
      <c r="A4284" t="s">
        <v>49</v>
      </c>
      <c r="B4284">
        <v>6</v>
      </c>
      <c r="C4284" s="1" t="s">
        <v>7</v>
      </c>
      <c r="D4284" s="1">
        <v>41456</v>
      </c>
      <c r="E4284">
        <v>0</v>
      </c>
      <c r="F4284" t="str">
        <f t="shared" si="66"/>
        <v>Dually Enrolled6Stockton414560</v>
      </c>
      <c r="G4284" s="23">
        <v>0.81732130000000003</v>
      </c>
      <c r="H4284">
        <v>3794</v>
      </c>
      <c r="I4284">
        <v>74.644840000000002</v>
      </c>
      <c r="J4284">
        <v>1.75826E-2</v>
      </c>
      <c r="N4284" s="1"/>
    </row>
    <row r="4285" spans="1:14" x14ac:dyDescent="0.25">
      <c r="A4285" t="s">
        <v>49</v>
      </c>
      <c r="B4285">
        <v>6</v>
      </c>
      <c r="C4285" s="1" t="s">
        <v>7</v>
      </c>
      <c r="D4285" s="1">
        <v>41456</v>
      </c>
      <c r="E4285">
        <v>1</v>
      </c>
      <c r="F4285" t="str">
        <f t="shared" si="66"/>
        <v>Dually Enrolled6Stockton414561</v>
      </c>
      <c r="G4285" s="23">
        <v>0.77860459999999998</v>
      </c>
      <c r="H4285">
        <v>3794</v>
      </c>
      <c r="I4285">
        <v>74.644840000000002</v>
      </c>
      <c r="J4285">
        <v>1.75826E-2</v>
      </c>
      <c r="N4285" s="1"/>
    </row>
    <row r="4286" spans="1:14" x14ac:dyDescent="0.25">
      <c r="A4286" t="s">
        <v>49</v>
      </c>
      <c r="B4286">
        <v>7</v>
      </c>
      <c r="C4286" s="1" t="s">
        <v>7</v>
      </c>
      <c r="D4286" s="1">
        <v>41456</v>
      </c>
      <c r="E4286">
        <v>0</v>
      </c>
      <c r="F4286" t="str">
        <f t="shared" si="66"/>
        <v>Dually Enrolled7Stockton414560</v>
      </c>
      <c r="G4286" s="23">
        <v>0.87280809999999998</v>
      </c>
      <c r="H4286">
        <v>3794</v>
      </c>
      <c r="I4286">
        <v>74.291640000000001</v>
      </c>
      <c r="J4286">
        <v>1.9349399999999999E-2</v>
      </c>
      <c r="N4286" s="1"/>
    </row>
    <row r="4287" spans="1:14" x14ac:dyDescent="0.25">
      <c r="A4287" t="s">
        <v>49</v>
      </c>
      <c r="B4287">
        <v>7</v>
      </c>
      <c r="C4287" s="1" t="s">
        <v>7</v>
      </c>
      <c r="D4287" s="1">
        <v>41456</v>
      </c>
      <c r="E4287">
        <v>1</v>
      </c>
      <c r="F4287" t="str">
        <f t="shared" si="66"/>
        <v>Dually Enrolled7Stockton414561</v>
      </c>
      <c r="G4287" s="23">
        <v>0.85647313000000003</v>
      </c>
      <c r="H4287">
        <v>3794</v>
      </c>
      <c r="I4287">
        <v>74.291640000000001</v>
      </c>
      <c r="J4287">
        <v>1.9349399999999999E-2</v>
      </c>
      <c r="N4287" s="1"/>
    </row>
    <row r="4288" spans="1:14" x14ac:dyDescent="0.25">
      <c r="A4288" t="s">
        <v>49</v>
      </c>
      <c r="B4288">
        <v>8</v>
      </c>
      <c r="C4288" s="1" t="s">
        <v>7</v>
      </c>
      <c r="D4288" s="1">
        <v>41456</v>
      </c>
      <c r="E4288">
        <v>0</v>
      </c>
      <c r="F4288" t="str">
        <f t="shared" si="66"/>
        <v>Dually Enrolled8Stockton414560</v>
      </c>
      <c r="G4288" s="23">
        <v>0.95777082000000002</v>
      </c>
      <c r="H4288">
        <v>3794</v>
      </c>
      <c r="I4288">
        <v>76.230360000000005</v>
      </c>
      <c r="J4288">
        <v>2.2496499999999999E-2</v>
      </c>
      <c r="N4288" s="1"/>
    </row>
    <row r="4289" spans="1:14" x14ac:dyDescent="0.25">
      <c r="A4289" t="s">
        <v>49</v>
      </c>
      <c r="B4289">
        <v>8</v>
      </c>
      <c r="C4289" s="1" t="s">
        <v>7</v>
      </c>
      <c r="D4289" s="1">
        <v>41456</v>
      </c>
      <c r="E4289">
        <v>1</v>
      </c>
      <c r="F4289" t="str">
        <f t="shared" si="66"/>
        <v>Dually Enrolled8Stockton414561</v>
      </c>
      <c r="G4289" s="23">
        <v>0.98772963000000003</v>
      </c>
      <c r="H4289">
        <v>3794</v>
      </c>
      <c r="I4289">
        <v>76.230360000000005</v>
      </c>
      <c r="J4289">
        <v>2.2496499999999999E-2</v>
      </c>
      <c r="N4289" s="1"/>
    </row>
    <row r="4290" spans="1:14" x14ac:dyDescent="0.25">
      <c r="A4290" t="s">
        <v>49</v>
      </c>
      <c r="B4290">
        <v>9</v>
      </c>
      <c r="C4290" s="1" t="s">
        <v>7</v>
      </c>
      <c r="D4290" s="1">
        <v>41456</v>
      </c>
      <c r="E4290">
        <v>0</v>
      </c>
      <c r="F4290" t="str">
        <f t="shared" si="66"/>
        <v>Dually Enrolled9Stockton414560</v>
      </c>
      <c r="G4290" s="23">
        <v>1.0630358</v>
      </c>
      <c r="H4290">
        <v>3794</v>
      </c>
      <c r="I4290">
        <v>79.81523</v>
      </c>
      <c r="J4290">
        <v>2.4793300000000001E-2</v>
      </c>
      <c r="N4290" s="1"/>
    </row>
    <row r="4291" spans="1:14" x14ac:dyDescent="0.25">
      <c r="A4291" t="s">
        <v>49</v>
      </c>
      <c r="B4291">
        <v>9</v>
      </c>
      <c r="C4291" s="1" t="s">
        <v>7</v>
      </c>
      <c r="D4291" s="1">
        <v>41456</v>
      </c>
      <c r="E4291">
        <v>1</v>
      </c>
      <c r="F4291" t="str">
        <f t="shared" ref="F4291:F4354" si="67">CONCATENATE(A4291,B4291,C4291,D4291,E4291)</f>
        <v>Dually Enrolled9Stockton414561</v>
      </c>
      <c r="G4291" s="23">
        <v>1.092843</v>
      </c>
      <c r="H4291">
        <v>3794</v>
      </c>
      <c r="I4291">
        <v>79.81523</v>
      </c>
      <c r="J4291">
        <v>2.4793300000000001E-2</v>
      </c>
      <c r="N4291" s="1"/>
    </row>
    <row r="4292" spans="1:14" x14ac:dyDescent="0.25">
      <c r="A4292" t="s">
        <v>49</v>
      </c>
      <c r="B4292">
        <v>10</v>
      </c>
      <c r="C4292" s="1" t="s">
        <v>7</v>
      </c>
      <c r="D4292" s="1">
        <v>41456</v>
      </c>
      <c r="E4292">
        <v>0</v>
      </c>
      <c r="F4292" t="str">
        <f t="shared" si="67"/>
        <v>Dually Enrolled10Stockton414560</v>
      </c>
      <c r="G4292" s="23">
        <v>1.2045205999999999</v>
      </c>
      <c r="H4292">
        <v>3794</v>
      </c>
      <c r="I4292">
        <v>83.107929999999996</v>
      </c>
      <c r="J4292">
        <v>2.7954099999999999E-2</v>
      </c>
      <c r="N4292" s="1"/>
    </row>
    <row r="4293" spans="1:14" x14ac:dyDescent="0.25">
      <c r="A4293" t="s">
        <v>49</v>
      </c>
      <c r="B4293">
        <v>10</v>
      </c>
      <c r="C4293" s="1" t="s">
        <v>7</v>
      </c>
      <c r="D4293" s="1">
        <v>41456</v>
      </c>
      <c r="E4293">
        <v>1</v>
      </c>
      <c r="F4293" t="str">
        <f t="shared" si="67"/>
        <v>Dually Enrolled10Stockton414561</v>
      </c>
      <c r="G4293" s="23">
        <v>1.2691545</v>
      </c>
      <c r="H4293">
        <v>3794</v>
      </c>
      <c r="I4293">
        <v>83.107929999999996</v>
      </c>
      <c r="J4293">
        <v>2.7954099999999999E-2</v>
      </c>
      <c r="N4293" s="1"/>
    </row>
    <row r="4294" spans="1:14" x14ac:dyDescent="0.25">
      <c r="A4294" t="s">
        <v>49</v>
      </c>
      <c r="B4294">
        <v>11</v>
      </c>
      <c r="C4294" s="1" t="s">
        <v>7</v>
      </c>
      <c r="D4294" s="1">
        <v>41456</v>
      </c>
      <c r="E4294">
        <v>0</v>
      </c>
      <c r="F4294" t="str">
        <f t="shared" si="67"/>
        <v>Dually Enrolled11Stockton414560</v>
      </c>
      <c r="G4294" s="23">
        <v>1.4220676000000001</v>
      </c>
      <c r="H4294">
        <v>3794</v>
      </c>
      <c r="I4294">
        <v>86.827489999999997</v>
      </c>
      <c r="J4294">
        <v>3.1691200000000003E-2</v>
      </c>
      <c r="N4294" s="1"/>
    </row>
    <row r="4295" spans="1:14" x14ac:dyDescent="0.25">
      <c r="A4295" t="s">
        <v>49</v>
      </c>
      <c r="B4295">
        <v>11</v>
      </c>
      <c r="C4295" s="1" t="s">
        <v>7</v>
      </c>
      <c r="D4295" s="1">
        <v>41456</v>
      </c>
      <c r="E4295">
        <v>1</v>
      </c>
      <c r="F4295" t="str">
        <f t="shared" si="67"/>
        <v>Dually Enrolled11Stockton414561</v>
      </c>
      <c r="G4295" s="23">
        <v>1.4817297</v>
      </c>
      <c r="H4295">
        <v>3794</v>
      </c>
      <c r="I4295">
        <v>86.827489999999997</v>
      </c>
      <c r="J4295">
        <v>3.1691200000000003E-2</v>
      </c>
      <c r="N4295" s="1"/>
    </row>
    <row r="4296" spans="1:14" x14ac:dyDescent="0.25">
      <c r="A4296" t="s">
        <v>49</v>
      </c>
      <c r="B4296">
        <v>12</v>
      </c>
      <c r="C4296" s="1" t="s">
        <v>7</v>
      </c>
      <c r="D4296" s="1">
        <v>41456</v>
      </c>
      <c r="E4296">
        <v>0</v>
      </c>
      <c r="F4296" t="str">
        <f t="shared" si="67"/>
        <v>Dually Enrolled12Stockton414560</v>
      </c>
      <c r="G4296" s="23">
        <v>1.6707955999999999</v>
      </c>
      <c r="H4296">
        <v>3794</v>
      </c>
      <c r="I4296">
        <v>89.973510000000005</v>
      </c>
      <c r="J4296">
        <v>3.5961600000000003E-2</v>
      </c>
      <c r="N4296" s="1"/>
    </row>
    <row r="4297" spans="1:14" x14ac:dyDescent="0.25">
      <c r="A4297" t="s">
        <v>49</v>
      </c>
      <c r="B4297">
        <v>12</v>
      </c>
      <c r="C4297" s="1" t="s">
        <v>7</v>
      </c>
      <c r="D4297" s="1">
        <v>41456</v>
      </c>
      <c r="E4297">
        <v>1</v>
      </c>
      <c r="F4297" t="str">
        <f t="shared" si="67"/>
        <v>Dually Enrolled12Stockton414561</v>
      </c>
      <c r="G4297" s="23">
        <v>1.7336015</v>
      </c>
      <c r="H4297">
        <v>3794</v>
      </c>
      <c r="I4297">
        <v>89.973510000000005</v>
      </c>
      <c r="J4297">
        <v>3.5961600000000003E-2</v>
      </c>
      <c r="N4297" s="1"/>
    </row>
    <row r="4298" spans="1:14" x14ac:dyDescent="0.25">
      <c r="A4298" t="s">
        <v>49</v>
      </c>
      <c r="B4298">
        <v>13</v>
      </c>
      <c r="C4298" s="1" t="s">
        <v>7</v>
      </c>
      <c r="D4298" s="1">
        <v>41456</v>
      </c>
      <c r="E4298">
        <v>0</v>
      </c>
      <c r="F4298" t="str">
        <f t="shared" si="67"/>
        <v>Dually Enrolled13Stockton414560</v>
      </c>
      <c r="G4298" s="23">
        <v>1.9768559000000001</v>
      </c>
      <c r="H4298">
        <v>3794</v>
      </c>
      <c r="I4298">
        <v>93.680679999999995</v>
      </c>
      <c r="J4298">
        <v>3.9790199999999998E-2</v>
      </c>
      <c r="N4298" s="1"/>
    </row>
    <row r="4299" spans="1:14" x14ac:dyDescent="0.25">
      <c r="A4299" t="s">
        <v>49</v>
      </c>
      <c r="B4299">
        <v>13</v>
      </c>
      <c r="C4299" s="1" t="s">
        <v>7</v>
      </c>
      <c r="D4299" s="1">
        <v>41456</v>
      </c>
      <c r="E4299">
        <v>1</v>
      </c>
      <c r="F4299" t="str">
        <f t="shared" si="67"/>
        <v>Dually Enrolled13Stockton414561</v>
      </c>
      <c r="G4299" s="23">
        <v>2.0118041</v>
      </c>
      <c r="H4299">
        <v>3794</v>
      </c>
      <c r="I4299">
        <v>93.680679999999995</v>
      </c>
      <c r="J4299">
        <v>3.9790199999999998E-2</v>
      </c>
      <c r="N4299" s="1"/>
    </row>
    <row r="4300" spans="1:14" x14ac:dyDescent="0.25">
      <c r="A4300" t="s">
        <v>49</v>
      </c>
      <c r="B4300">
        <v>14</v>
      </c>
      <c r="C4300" s="1" t="s">
        <v>7</v>
      </c>
      <c r="D4300" s="1">
        <v>41456</v>
      </c>
      <c r="E4300">
        <v>0</v>
      </c>
      <c r="F4300" t="str">
        <f t="shared" si="67"/>
        <v>Dually Enrolled14Stockton414560</v>
      </c>
      <c r="G4300" s="23">
        <v>2.2395976000000002</v>
      </c>
      <c r="H4300">
        <v>3794</v>
      </c>
      <c r="I4300">
        <v>97.741829999999993</v>
      </c>
      <c r="J4300">
        <v>4.3031699999999999E-2</v>
      </c>
      <c r="N4300" s="1"/>
    </row>
    <row r="4301" spans="1:14" x14ac:dyDescent="0.25">
      <c r="A4301" t="s">
        <v>49</v>
      </c>
      <c r="B4301">
        <v>14</v>
      </c>
      <c r="C4301" s="1" t="s">
        <v>7</v>
      </c>
      <c r="D4301" s="1">
        <v>41456</v>
      </c>
      <c r="E4301">
        <v>1</v>
      </c>
      <c r="F4301" t="str">
        <f t="shared" si="67"/>
        <v>Dually Enrolled14Stockton414561</v>
      </c>
      <c r="G4301" s="23">
        <v>2.2823000000000002</v>
      </c>
      <c r="H4301">
        <v>3794</v>
      </c>
      <c r="I4301">
        <v>97.741829999999993</v>
      </c>
      <c r="J4301">
        <v>4.3031699999999999E-2</v>
      </c>
      <c r="N4301" s="1"/>
    </row>
    <row r="4302" spans="1:14" x14ac:dyDescent="0.25">
      <c r="A4302" t="s">
        <v>49</v>
      </c>
      <c r="B4302">
        <v>15</v>
      </c>
      <c r="C4302" s="1" t="s">
        <v>7</v>
      </c>
      <c r="D4302" s="1">
        <v>41456</v>
      </c>
      <c r="E4302">
        <v>0</v>
      </c>
      <c r="F4302" t="str">
        <f t="shared" si="67"/>
        <v>Dually Enrolled15Stockton414560</v>
      </c>
      <c r="G4302" s="23">
        <v>2.5144253000000001</v>
      </c>
      <c r="H4302">
        <v>3794</v>
      </c>
      <c r="I4302">
        <v>100.44970000000001</v>
      </c>
      <c r="J4302">
        <v>4.1186599999999997E-2</v>
      </c>
      <c r="N4302" s="1"/>
    </row>
    <row r="4303" spans="1:14" x14ac:dyDescent="0.25">
      <c r="A4303" t="s">
        <v>49</v>
      </c>
      <c r="B4303">
        <v>15</v>
      </c>
      <c r="C4303" s="1" t="s">
        <v>7</v>
      </c>
      <c r="D4303" s="1">
        <v>41456</v>
      </c>
      <c r="E4303">
        <v>1</v>
      </c>
      <c r="F4303" t="str">
        <f t="shared" si="67"/>
        <v>Dually Enrolled15Stockton414561</v>
      </c>
      <c r="G4303" s="23">
        <v>1.9253610000000001</v>
      </c>
      <c r="H4303">
        <v>3794</v>
      </c>
      <c r="I4303">
        <v>100.44970000000001</v>
      </c>
      <c r="J4303">
        <v>4.1186599999999997E-2</v>
      </c>
      <c r="N4303" s="1"/>
    </row>
    <row r="4304" spans="1:14" x14ac:dyDescent="0.25">
      <c r="A4304" t="s">
        <v>49</v>
      </c>
      <c r="B4304">
        <v>16</v>
      </c>
      <c r="C4304" s="1" t="s">
        <v>7</v>
      </c>
      <c r="D4304" s="1">
        <v>41456</v>
      </c>
      <c r="E4304">
        <v>0</v>
      </c>
      <c r="F4304" t="str">
        <f t="shared" si="67"/>
        <v>Dually Enrolled16Stockton414560</v>
      </c>
      <c r="G4304" s="23">
        <v>2.7726700000000002</v>
      </c>
      <c r="H4304">
        <v>3794</v>
      </c>
      <c r="I4304">
        <v>102.08450000000001</v>
      </c>
      <c r="J4304">
        <v>4.2183600000000002E-2</v>
      </c>
      <c r="N4304" s="1"/>
    </row>
    <row r="4305" spans="1:14" x14ac:dyDescent="0.25">
      <c r="A4305" t="s">
        <v>49</v>
      </c>
      <c r="B4305">
        <v>16</v>
      </c>
      <c r="C4305" s="1" t="s">
        <v>7</v>
      </c>
      <c r="D4305" s="1">
        <v>41456</v>
      </c>
      <c r="E4305">
        <v>1</v>
      </c>
      <c r="F4305" t="str">
        <f t="shared" si="67"/>
        <v>Dually Enrolled16Stockton414561</v>
      </c>
      <c r="G4305" s="23">
        <v>2.026132</v>
      </c>
      <c r="H4305">
        <v>3794</v>
      </c>
      <c r="I4305">
        <v>102.08450000000001</v>
      </c>
      <c r="J4305">
        <v>4.2183600000000002E-2</v>
      </c>
      <c r="N4305" s="1"/>
    </row>
    <row r="4306" spans="1:14" x14ac:dyDescent="0.25">
      <c r="A4306" t="s">
        <v>49</v>
      </c>
      <c r="B4306">
        <v>17</v>
      </c>
      <c r="C4306" s="1" t="s">
        <v>7</v>
      </c>
      <c r="D4306" s="1">
        <v>41456</v>
      </c>
      <c r="E4306">
        <v>0</v>
      </c>
      <c r="F4306" t="str">
        <f t="shared" si="67"/>
        <v>Dually Enrolled17Stockton414560</v>
      </c>
      <c r="G4306" s="23">
        <v>2.9712874999999999</v>
      </c>
      <c r="H4306">
        <v>3794</v>
      </c>
      <c r="I4306">
        <v>102.8651</v>
      </c>
      <c r="J4306">
        <v>4.2943599999999998E-2</v>
      </c>
      <c r="N4306" s="1"/>
    </row>
    <row r="4307" spans="1:14" x14ac:dyDescent="0.25">
      <c r="A4307" t="s">
        <v>49</v>
      </c>
      <c r="B4307">
        <v>17</v>
      </c>
      <c r="C4307" s="1" t="s">
        <v>7</v>
      </c>
      <c r="D4307" s="1">
        <v>41456</v>
      </c>
      <c r="E4307">
        <v>1</v>
      </c>
      <c r="F4307" t="str">
        <f t="shared" si="67"/>
        <v>Dually Enrolled17Stockton414561</v>
      </c>
      <c r="G4307" s="23">
        <v>2.1584566000000001</v>
      </c>
      <c r="H4307">
        <v>3794</v>
      </c>
      <c r="I4307">
        <v>102.8651</v>
      </c>
      <c r="J4307">
        <v>4.2943599999999998E-2</v>
      </c>
      <c r="N4307" s="1"/>
    </row>
    <row r="4308" spans="1:14" x14ac:dyDescent="0.25">
      <c r="A4308" t="s">
        <v>49</v>
      </c>
      <c r="B4308">
        <v>18</v>
      </c>
      <c r="C4308" s="1" t="s">
        <v>7</v>
      </c>
      <c r="D4308" s="1">
        <v>41456</v>
      </c>
      <c r="E4308">
        <v>0</v>
      </c>
      <c r="F4308" t="str">
        <f t="shared" si="67"/>
        <v>Dually Enrolled18Stockton414560</v>
      </c>
      <c r="G4308" s="23">
        <v>3.1014108999999999</v>
      </c>
      <c r="H4308">
        <v>3794</v>
      </c>
      <c r="I4308">
        <v>102.2192</v>
      </c>
      <c r="J4308">
        <v>4.32745E-2</v>
      </c>
      <c r="N4308" s="1"/>
    </row>
    <row r="4309" spans="1:14" x14ac:dyDescent="0.25">
      <c r="A4309" t="s">
        <v>49</v>
      </c>
      <c r="B4309">
        <v>18</v>
      </c>
      <c r="C4309" s="1" t="s">
        <v>7</v>
      </c>
      <c r="D4309" s="1">
        <v>41456</v>
      </c>
      <c r="E4309">
        <v>1</v>
      </c>
      <c r="F4309" t="str">
        <f t="shared" si="67"/>
        <v>Dually Enrolled18Stockton414561</v>
      </c>
      <c r="G4309" s="23">
        <v>2.2467275</v>
      </c>
      <c r="H4309">
        <v>3794</v>
      </c>
      <c r="I4309">
        <v>102.2192</v>
      </c>
      <c r="J4309">
        <v>4.32745E-2</v>
      </c>
      <c r="N4309" s="1"/>
    </row>
    <row r="4310" spans="1:14" x14ac:dyDescent="0.25">
      <c r="A4310" t="s">
        <v>49</v>
      </c>
      <c r="B4310">
        <v>19</v>
      </c>
      <c r="C4310" s="1" t="s">
        <v>7</v>
      </c>
      <c r="D4310" s="1">
        <v>41456</v>
      </c>
      <c r="E4310">
        <v>0</v>
      </c>
      <c r="F4310" t="str">
        <f t="shared" si="67"/>
        <v>Dually Enrolled19Stockton414560</v>
      </c>
      <c r="G4310" s="23">
        <v>3.1060495000000001</v>
      </c>
      <c r="H4310">
        <v>3794</v>
      </c>
      <c r="I4310">
        <v>100.6463</v>
      </c>
      <c r="J4310">
        <v>4.2852000000000001E-2</v>
      </c>
      <c r="N4310" s="1"/>
    </row>
    <row r="4311" spans="1:14" x14ac:dyDescent="0.25">
      <c r="A4311" t="s">
        <v>49</v>
      </c>
      <c r="B4311">
        <v>19</v>
      </c>
      <c r="C4311" s="1" t="s">
        <v>7</v>
      </c>
      <c r="D4311" s="1">
        <v>41456</v>
      </c>
      <c r="E4311">
        <v>1</v>
      </c>
      <c r="F4311" t="str">
        <f t="shared" si="67"/>
        <v>Dually Enrolled19Stockton414561</v>
      </c>
      <c r="G4311" s="23">
        <v>2.2959668</v>
      </c>
      <c r="H4311">
        <v>3794</v>
      </c>
      <c r="I4311">
        <v>100.6463</v>
      </c>
      <c r="J4311">
        <v>4.2852000000000001E-2</v>
      </c>
      <c r="N4311" s="1"/>
    </row>
    <row r="4312" spans="1:14" x14ac:dyDescent="0.25">
      <c r="A4312" t="s">
        <v>49</v>
      </c>
      <c r="B4312">
        <v>20</v>
      </c>
      <c r="C4312" s="1" t="s">
        <v>7</v>
      </c>
      <c r="D4312" s="1">
        <v>41456</v>
      </c>
      <c r="E4312">
        <v>0</v>
      </c>
      <c r="F4312" t="str">
        <f t="shared" si="67"/>
        <v>Dually Enrolled20Stockton414560</v>
      </c>
      <c r="G4312" s="23">
        <v>2.9531822000000001</v>
      </c>
      <c r="H4312">
        <v>3794</v>
      </c>
      <c r="I4312">
        <v>98.925799999999995</v>
      </c>
      <c r="J4312">
        <v>4.5881400000000003E-2</v>
      </c>
      <c r="N4312" s="1"/>
    </row>
    <row r="4313" spans="1:14" x14ac:dyDescent="0.25">
      <c r="A4313" t="s">
        <v>49</v>
      </c>
      <c r="B4313">
        <v>20</v>
      </c>
      <c r="C4313" s="1" t="s">
        <v>7</v>
      </c>
      <c r="D4313" s="1">
        <v>41456</v>
      </c>
      <c r="E4313">
        <v>1</v>
      </c>
      <c r="F4313" t="str">
        <f t="shared" si="67"/>
        <v>Dually Enrolled20Stockton414561</v>
      </c>
      <c r="G4313" s="23">
        <v>3.2755445999999999</v>
      </c>
      <c r="H4313">
        <v>3794</v>
      </c>
      <c r="I4313">
        <v>98.925799999999995</v>
      </c>
      <c r="J4313">
        <v>4.5881400000000003E-2</v>
      </c>
      <c r="N4313" s="1"/>
    </row>
    <row r="4314" spans="1:14" x14ac:dyDescent="0.25">
      <c r="A4314" t="s">
        <v>49</v>
      </c>
      <c r="B4314">
        <v>21</v>
      </c>
      <c r="C4314" s="1" t="s">
        <v>7</v>
      </c>
      <c r="D4314" s="1">
        <v>41456</v>
      </c>
      <c r="E4314">
        <v>0</v>
      </c>
      <c r="F4314" t="str">
        <f t="shared" si="67"/>
        <v>Dually Enrolled21Stockton414560</v>
      </c>
      <c r="G4314" s="23">
        <v>2.7238638000000002</v>
      </c>
      <c r="H4314">
        <v>3794</v>
      </c>
      <c r="I4314">
        <v>93.216920000000002</v>
      </c>
      <c r="J4314">
        <v>4.5728400000000002E-2</v>
      </c>
      <c r="N4314" s="1"/>
    </row>
    <row r="4315" spans="1:14" x14ac:dyDescent="0.25">
      <c r="A4315" t="s">
        <v>49</v>
      </c>
      <c r="B4315">
        <v>21</v>
      </c>
      <c r="C4315" s="1" t="s">
        <v>7</v>
      </c>
      <c r="D4315" s="1">
        <v>41456</v>
      </c>
      <c r="E4315">
        <v>1</v>
      </c>
      <c r="F4315" t="str">
        <f t="shared" si="67"/>
        <v>Dually Enrolled21Stockton414561</v>
      </c>
      <c r="G4315" s="23">
        <v>3.3446487999999999</v>
      </c>
      <c r="H4315">
        <v>3794</v>
      </c>
      <c r="I4315">
        <v>93.216920000000002</v>
      </c>
      <c r="J4315">
        <v>4.5728400000000002E-2</v>
      </c>
      <c r="N4315" s="1"/>
    </row>
    <row r="4316" spans="1:14" x14ac:dyDescent="0.25">
      <c r="A4316" t="s">
        <v>49</v>
      </c>
      <c r="B4316">
        <v>22</v>
      </c>
      <c r="C4316" s="1" t="s">
        <v>7</v>
      </c>
      <c r="D4316" s="1">
        <v>41456</v>
      </c>
      <c r="E4316">
        <v>0</v>
      </c>
      <c r="F4316" t="str">
        <f t="shared" si="67"/>
        <v>Dually Enrolled22Stockton414560</v>
      </c>
      <c r="G4316" s="23">
        <v>2.4890401</v>
      </c>
      <c r="H4316">
        <v>3794</v>
      </c>
      <c r="I4316">
        <v>88.935820000000007</v>
      </c>
      <c r="J4316">
        <v>4.3476500000000001E-2</v>
      </c>
      <c r="N4316" s="1"/>
    </row>
    <row r="4317" spans="1:14" x14ac:dyDescent="0.25">
      <c r="A4317" t="s">
        <v>49</v>
      </c>
      <c r="B4317">
        <v>22</v>
      </c>
      <c r="C4317" s="1" t="s">
        <v>7</v>
      </c>
      <c r="D4317" s="1">
        <v>41456</v>
      </c>
      <c r="E4317">
        <v>1</v>
      </c>
      <c r="F4317" t="str">
        <f t="shared" si="67"/>
        <v>Dually Enrolled22Stockton414561</v>
      </c>
      <c r="G4317" s="23">
        <v>2.9422633999999999</v>
      </c>
      <c r="H4317">
        <v>3794</v>
      </c>
      <c r="I4317">
        <v>88.935820000000007</v>
      </c>
      <c r="J4317">
        <v>4.3476500000000001E-2</v>
      </c>
      <c r="N4317" s="1"/>
    </row>
    <row r="4318" spans="1:14" x14ac:dyDescent="0.25">
      <c r="A4318" t="s">
        <v>49</v>
      </c>
      <c r="B4318">
        <v>23</v>
      </c>
      <c r="C4318" s="1" t="s">
        <v>7</v>
      </c>
      <c r="D4318" s="1">
        <v>41456</v>
      </c>
      <c r="E4318">
        <v>0</v>
      </c>
      <c r="F4318" t="str">
        <f t="shared" si="67"/>
        <v>Dually Enrolled23Stockton414560</v>
      </c>
      <c r="G4318" s="23">
        <v>2.0967934000000001</v>
      </c>
      <c r="H4318">
        <v>3794</v>
      </c>
      <c r="I4318">
        <v>87.716660000000005</v>
      </c>
      <c r="J4318">
        <v>3.9704400000000001E-2</v>
      </c>
      <c r="N4318" s="1"/>
    </row>
    <row r="4319" spans="1:14" x14ac:dyDescent="0.25">
      <c r="A4319" t="s">
        <v>49</v>
      </c>
      <c r="B4319">
        <v>23</v>
      </c>
      <c r="C4319" s="1" t="s">
        <v>7</v>
      </c>
      <c r="D4319" s="1">
        <v>41456</v>
      </c>
      <c r="E4319">
        <v>1</v>
      </c>
      <c r="F4319" t="str">
        <f t="shared" si="67"/>
        <v>Dually Enrolled23Stockton414561</v>
      </c>
      <c r="G4319" s="23">
        <v>2.3226583999999999</v>
      </c>
      <c r="H4319">
        <v>3794</v>
      </c>
      <c r="I4319">
        <v>87.716660000000005</v>
      </c>
      <c r="J4319">
        <v>3.9704400000000001E-2</v>
      </c>
      <c r="N4319" s="1"/>
    </row>
    <row r="4320" spans="1:14" x14ac:dyDescent="0.25">
      <c r="A4320" t="s">
        <v>49</v>
      </c>
      <c r="B4320">
        <v>24</v>
      </c>
      <c r="C4320" s="1" t="s">
        <v>7</v>
      </c>
      <c r="D4320" s="1">
        <v>41456</v>
      </c>
      <c r="E4320">
        <v>0</v>
      </c>
      <c r="F4320" t="str">
        <f t="shared" si="67"/>
        <v>Dually Enrolled24Stockton414560</v>
      </c>
      <c r="G4320" s="23">
        <v>1.6919123</v>
      </c>
      <c r="H4320">
        <v>3794</v>
      </c>
      <c r="I4320">
        <v>86.144170000000003</v>
      </c>
      <c r="J4320">
        <v>3.5068099999999998E-2</v>
      </c>
      <c r="N4320" s="1"/>
    </row>
    <row r="4321" spans="1:14" x14ac:dyDescent="0.25">
      <c r="A4321" t="s">
        <v>49</v>
      </c>
      <c r="B4321">
        <v>24</v>
      </c>
      <c r="C4321" s="1" t="s">
        <v>7</v>
      </c>
      <c r="D4321" s="1">
        <v>41456</v>
      </c>
      <c r="E4321">
        <v>1</v>
      </c>
      <c r="F4321" t="str">
        <f t="shared" si="67"/>
        <v>Dually Enrolled24Stockton414561</v>
      </c>
      <c r="G4321" s="23">
        <v>1.8045587000000001</v>
      </c>
      <c r="H4321">
        <v>3794</v>
      </c>
      <c r="I4321">
        <v>86.144170000000003</v>
      </c>
      <c r="J4321">
        <v>3.5068099999999998E-2</v>
      </c>
      <c r="N4321" s="1"/>
    </row>
    <row r="4322" spans="1:14" x14ac:dyDescent="0.25">
      <c r="A4322" t="s">
        <v>49</v>
      </c>
      <c r="B4322">
        <v>1</v>
      </c>
      <c r="C4322" s="1" t="s">
        <v>17</v>
      </c>
      <c r="D4322" s="1">
        <v>41457</v>
      </c>
      <c r="E4322">
        <v>0</v>
      </c>
      <c r="F4322" t="str">
        <f t="shared" si="67"/>
        <v>Dually Enrolled1All414570</v>
      </c>
      <c r="G4322" s="23">
        <v>1.2701916</v>
      </c>
      <c r="H4322">
        <v>38192</v>
      </c>
      <c r="I4322">
        <v>79.195490000000007</v>
      </c>
      <c r="J4322">
        <v>9.1867000000000008E-3</v>
      </c>
      <c r="N4322" s="1"/>
    </row>
    <row r="4323" spans="1:14" x14ac:dyDescent="0.25">
      <c r="A4323" t="s">
        <v>49</v>
      </c>
      <c r="B4323">
        <v>1</v>
      </c>
      <c r="C4323" s="1" t="s">
        <v>17</v>
      </c>
      <c r="D4323" s="1">
        <v>41457</v>
      </c>
      <c r="E4323">
        <v>1</v>
      </c>
      <c r="F4323" t="str">
        <f t="shared" si="67"/>
        <v>Dually Enrolled1All414571</v>
      </c>
      <c r="G4323" s="23">
        <v>1.2882963999999999</v>
      </c>
      <c r="H4323">
        <v>38192</v>
      </c>
      <c r="I4323">
        <v>79.195490000000007</v>
      </c>
      <c r="J4323">
        <v>9.1867000000000008E-3</v>
      </c>
      <c r="N4323" s="1"/>
    </row>
    <row r="4324" spans="1:14" x14ac:dyDescent="0.25">
      <c r="A4324" t="s">
        <v>49</v>
      </c>
      <c r="B4324">
        <v>2</v>
      </c>
      <c r="C4324" s="1" t="s">
        <v>17</v>
      </c>
      <c r="D4324" s="1">
        <v>41457</v>
      </c>
      <c r="E4324">
        <v>0</v>
      </c>
      <c r="F4324" t="str">
        <f t="shared" si="67"/>
        <v>Dually Enrolled2All414570</v>
      </c>
      <c r="G4324" s="23">
        <v>1.0911081</v>
      </c>
      <c r="H4324">
        <v>38192</v>
      </c>
      <c r="I4324">
        <v>77.923869999999994</v>
      </c>
      <c r="J4324">
        <v>8.0169000000000004E-3</v>
      </c>
      <c r="N4324" s="1"/>
    </row>
    <row r="4325" spans="1:14" x14ac:dyDescent="0.25">
      <c r="A4325" t="s">
        <v>49</v>
      </c>
      <c r="B4325">
        <v>2</v>
      </c>
      <c r="C4325" s="1" t="s">
        <v>17</v>
      </c>
      <c r="D4325" s="1">
        <v>41457</v>
      </c>
      <c r="E4325">
        <v>1</v>
      </c>
      <c r="F4325" t="str">
        <f t="shared" si="67"/>
        <v>Dually Enrolled2All414571</v>
      </c>
      <c r="G4325" s="23">
        <v>1.0853866000000001</v>
      </c>
      <c r="H4325">
        <v>38192</v>
      </c>
      <c r="I4325">
        <v>77.923869999999994</v>
      </c>
      <c r="J4325">
        <v>8.0169000000000004E-3</v>
      </c>
      <c r="N4325" s="1"/>
    </row>
    <row r="4326" spans="1:14" x14ac:dyDescent="0.25">
      <c r="A4326" t="s">
        <v>49</v>
      </c>
      <c r="B4326">
        <v>3</v>
      </c>
      <c r="C4326" s="1" t="s">
        <v>17</v>
      </c>
      <c r="D4326" s="1">
        <v>41457</v>
      </c>
      <c r="E4326">
        <v>0</v>
      </c>
      <c r="F4326" t="str">
        <f t="shared" si="67"/>
        <v>Dually Enrolled3All414570</v>
      </c>
      <c r="G4326" s="23">
        <v>0.96616524000000004</v>
      </c>
      <c r="H4326">
        <v>38192</v>
      </c>
      <c r="I4326">
        <v>76.640010000000004</v>
      </c>
      <c r="J4326">
        <v>7.1101999999999997E-3</v>
      </c>
      <c r="N4326" s="1"/>
    </row>
    <row r="4327" spans="1:14" x14ac:dyDescent="0.25">
      <c r="A4327" t="s">
        <v>49</v>
      </c>
      <c r="B4327">
        <v>3</v>
      </c>
      <c r="C4327" s="1" t="s">
        <v>17</v>
      </c>
      <c r="D4327" s="1">
        <v>41457</v>
      </c>
      <c r="E4327">
        <v>1</v>
      </c>
      <c r="F4327" t="str">
        <f t="shared" si="67"/>
        <v>Dually Enrolled3All414571</v>
      </c>
      <c r="G4327" s="23">
        <v>0.94811455</v>
      </c>
      <c r="H4327">
        <v>38192</v>
      </c>
      <c r="I4327">
        <v>76.640010000000004</v>
      </c>
      <c r="J4327">
        <v>7.1101999999999997E-3</v>
      </c>
      <c r="N4327" s="1"/>
    </row>
    <row r="4328" spans="1:14" x14ac:dyDescent="0.25">
      <c r="A4328" t="s">
        <v>49</v>
      </c>
      <c r="B4328">
        <v>4</v>
      </c>
      <c r="C4328" s="1" t="s">
        <v>17</v>
      </c>
      <c r="D4328" s="1">
        <v>41457</v>
      </c>
      <c r="E4328">
        <v>0</v>
      </c>
      <c r="F4328" t="str">
        <f t="shared" si="67"/>
        <v>Dually Enrolled4All414570</v>
      </c>
      <c r="G4328" s="23">
        <v>0.88174003000000001</v>
      </c>
      <c r="H4328">
        <v>38192</v>
      </c>
      <c r="I4328">
        <v>75.490179999999995</v>
      </c>
      <c r="J4328">
        <v>6.4210999999999999E-3</v>
      </c>
      <c r="N4328" s="1"/>
    </row>
    <row r="4329" spans="1:14" x14ac:dyDescent="0.25">
      <c r="A4329" t="s">
        <v>49</v>
      </c>
      <c r="B4329">
        <v>4</v>
      </c>
      <c r="C4329" s="1" t="s">
        <v>17</v>
      </c>
      <c r="D4329" s="1">
        <v>41457</v>
      </c>
      <c r="E4329">
        <v>1</v>
      </c>
      <c r="F4329" t="str">
        <f t="shared" si="67"/>
        <v>Dually Enrolled4All414571</v>
      </c>
      <c r="G4329" s="23">
        <v>0.85011497000000003</v>
      </c>
      <c r="H4329">
        <v>38192</v>
      </c>
      <c r="I4329">
        <v>75.490179999999995</v>
      </c>
      <c r="J4329">
        <v>6.4210999999999999E-3</v>
      </c>
      <c r="N4329" s="1"/>
    </row>
    <row r="4330" spans="1:14" x14ac:dyDescent="0.25">
      <c r="A4330" t="s">
        <v>49</v>
      </c>
      <c r="B4330">
        <v>5</v>
      </c>
      <c r="C4330" s="1" t="s">
        <v>17</v>
      </c>
      <c r="D4330" s="1">
        <v>41457</v>
      </c>
      <c r="E4330">
        <v>0</v>
      </c>
      <c r="F4330" t="str">
        <f t="shared" si="67"/>
        <v>Dually Enrolled5All414570</v>
      </c>
      <c r="G4330" s="23">
        <v>0.83703715000000001</v>
      </c>
      <c r="H4330">
        <v>38192</v>
      </c>
      <c r="I4330">
        <v>74.503200000000007</v>
      </c>
      <c r="J4330">
        <v>5.9718999999999996E-3</v>
      </c>
      <c r="N4330" s="1"/>
    </row>
    <row r="4331" spans="1:14" x14ac:dyDescent="0.25">
      <c r="A4331" t="s">
        <v>49</v>
      </c>
      <c r="B4331">
        <v>5</v>
      </c>
      <c r="C4331" s="1" t="s">
        <v>17</v>
      </c>
      <c r="D4331" s="1">
        <v>41457</v>
      </c>
      <c r="E4331">
        <v>1</v>
      </c>
      <c r="F4331" t="str">
        <f t="shared" si="67"/>
        <v>Dually Enrolled5All414571</v>
      </c>
      <c r="G4331" s="23">
        <v>0.7960161</v>
      </c>
      <c r="H4331">
        <v>38192</v>
      </c>
      <c r="I4331">
        <v>74.503200000000007</v>
      </c>
      <c r="J4331">
        <v>5.9718999999999996E-3</v>
      </c>
      <c r="N4331" s="1"/>
    </row>
    <row r="4332" spans="1:14" x14ac:dyDescent="0.25">
      <c r="A4332" t="s">
        <v>49</v>
      </c>
      <c r="B4332">
        <v>6</v>
      </c>
      <c r="C4332" s="1" t="s">
        <v>17</v>
      </c>
      <c r="D4332" s="1">
        <v>41457</v>
      </c>
      <c r="E4332">
        <v>0</v>
      </c>
      <c r="F4332" t="str">
        <f t="shared" si="67"/>
        <v>Dually Enrolled6All414570</v>
      </c>
      <c r="G4332" s="23">
        <v>0.84146410000000005</v>
      </c>
      <c r="H4332">
        <v>38192</v>
      </c>
      <c r="I4332">
        <v>73.641459999999995</v>
      </c>
      <c r="J4332">
        <v>5.9608999999999999E-3</v>
      </c>
      <c r="N4332" s="1"/>
    </row>
    <row r="4333" spans="1:14" x14ac:dyDescent="0.25">
      <c r="A4333" t="s">
        <v>49</v>
      </c>
      <c r="B4333">
        <v>6</v>
      </c>
      <c r="C4333" s="1" t="s">
        <v>17</v>
      </c>
      <c r="D4333" s="1">
        <v>41457</v>
      </c>
      <c r="E4333">
        <v>1</v>
      </c>
      <c r="F4333" t="str">
        <f t="shared" si="67"/>
        <v>Dually Enrolled6All414571</v>
      </c>
      <c r="G4333" s="23">
        <v>0.81197934999999999</v>
      </c>
      <c r="H4333">
        <v>38192</v>
      </c>
      <c r="I4333">
        <v>73.641459999999995</v>
      </c>
      <c r="J4333">
        <v>5.9608999999999999E-3</v>
      </c>
      <c r="N4333" s="1"/>
    </row>
    <row r="4334" spans="1:14" x14ac:dyDescent="0.25">
      <c r="A4334" t="s">
        <v>49</v>
      </c>
      <c r="B4334">
        <v>7</v>
      </c>
      <c r="C4334" s="1" t="s">
        <v>17</v>
      </c>
      <c r="D4334" s="1">
        <v>41457</v>
      </c>
      <c r="E4334">
        <v>0</v>
      </c>
      <c r="F4334" t="str">
        <f t="shared" si="67"/>
        <v>Dually Enrolled7All414570</v>
      </c>
      <c r="G4334" s="23">
        <v>0.90935880000000002</v>
      </c>
      <c r="H4334">
        <v>38192</v>
      </c>
      <c r="I4334">
        <v>73.197329999999994</v>
      </c>
      <c r="J4334">
        <v>6.6087000000000003E-3</v>
      </c>
      <c r="N4334" s="1"/>
    </row>
    <row r="4335" spans="1:14" x14ac:dyDescent="0.25">
      <c r="A4335" t="s">
        <v>49</v>
      </c>
      <c r="B4335">
        <v>7</v>
      </c>
      <c r="C4335" s="1" t="s">
        <v>17</v>
      </c>
      <c r="D4335" s="1">
        <v>41457</v>
      </c>
      <c r="E4335">
        <v>1</v>
      </c>
      <c r="F4335" t="str">
        <f t="shared" si="67"/>
        <v>Dually Enrolled7All414571</v>
      </c>
      <c r="G4335" s="23">
        <v>0.91841631999999995</v>
      </c>
      <c r="H4335">
        <v>38192</v>
      </c>
      <c r="I4335">
        <v>73.197329999999994</v>
      </c>
      <c r="J4335">
        <v>6.6087000000000003E-3</v>
      </c>
      <c r="N4335" s="1"/>
    </row>
    <row r="4336" spans="1:14" x14ac:dyDescent="0.25">
      <c r="A4336" t="s">
        <v>49</v>
      </c>
      <c r="B4336">
        <v>8</v>
      </c>
      <c r="C4336" s="1" t="s">
        <v>17</v>
      </c>
      <c r="D4336" s="1">
        <v>41457</v>
      </c>
      <c r="E4336">
        <v>0</v>
      </c>
      <c r="F4336" t="str">
        <f t="shared" si="67"/>
        <v>Dually Enrolled8All414570</v>
      </c>
      <c r="G4336" s="23">
        <v>1.0088751</v>
      </c>
      <c r="H4336">
        <v>38192</v>
      </c>
      <c r="I4336">
        <v>75.635220000000004</v>
      </c>
      <c r="J4336">
        <v>7.4383000000000001E-3</v>
      </c>
      <c r="N4336" s="1"/>
    </row>
    <row r="4337" spans="1:14" x14ac:dyDescent="0.25">
      <c r="A4337" t="s">
        <v>49</v>
      </c>
      <c r="B4337">
        <v>8</v>
      </c>
      <c r="C4337" s="1" t="s">
        <v>17</v>
      </c>
      <c r="D4337" s="1">
        <v>41457</v>
      </c>
      <c r="E4337">
        <v>1</v>
      </c>
      <c r="F4337" t="str">
        <f t="shared" si="67"/>
        <v>Dually Enrolled8All414571</v>
      </c>
      <c r="G4337" s="23">
        <v>1.0531729000000001</v>
      </c>
      <c r="H4337">
        <v>38192</v>
      </c>
      <c r="I4337">
        <v>75.635220000000004</v>
      </c>
      <c r="J4337">
        <v>7.4383000000000001E-3</v>
      </c>
      <c r="N4337" s="1"/>
    </row>
    <row r="4338" spans="1:14" x14ac:dyDescent="0.25">
      <c r="A4338" t="s">
        <v>49</v>
      </c>
      <c r="B4338">
        <v>9</v>
      </c>
      <c r="C4338" s="1" t="s">
        <v>17</v>
      </c>
      <c r="D4338" s="1">
        <v>41457</v>
      </c>
      <c r="E4338">
        <v>0</v>
      </c>
      <c r="F4338" t="str">
        <f t="shared" si="67"/>
        <v>Dually Enrolled9All414570</v>
      </c>
      <c r="G4338" s="23">
        <v>1.1231842000000001</v>
      </c>
      <c r="H4338">
        <v>38192</v>
      </c>
      <c r="I4338">
        <v>79.502719999999997</v>
      </c>
      <c r="J4338">
        <v>8.5343999999999993E-3</v>
      </c>
      <c r="N4338" s="1"/>
    </row>
    <row r="4339" spans="1:14" x14ac:dyDescent="0.25">
      <c r="A4339" t="s">
        <v>49</v>
      </c>
      <c r="B4339">
        <v>9</v>
      </c>
      <c r="C4339" s="1" t="s">
        <v>17</v>
      </c>
      <c r="D4339" s="1">
        <v>41457</v>
      </c>
      <c r="E4339">
        <v>1</v>
      </c>
      <c r="F4339" t="str">
        <f t="shared" si="67"/>
        <v>Dually Enrolled9All414571</v>
      </c>
      <c r="G4339" s="23">
        <v>1.1988065000000001</v>
      </c>
      <c r="H4339">
        <v>38192</v>
      </c>
      <c r="I4339">
        <v>79.502719999999997</v>
      </c>
      <c r="J4339">
        <v>8.5343999999999993E-3</v>
      </c>
      <c r="N4339" s="1"/>
    </row>
    <row r="4340" spans="1:14" x14ac:dyDescent="0.25">
      <c r="A4340" t="s">
        <v>49</v>
      </c>
      <c r="B4340">
        <v>10</v>
      </c>
      <c r="C4340" s="1" t="s">
        <v>17</v>
      </c>
      <c r="D4340" s="1">
        <v>41457</v>
      </c>
      <c r="E4340">
        <v>0</v>
      </c>
      <c r="F4340" t="str">
        <f t="shared" si="67"/>
        <v>Dually Enrolled10All414570</v>
      </c>
      <c r="G4340" s="23">
        <v>1.2755935</v>
      </c>
      <c r="H4340">
        <v>38192</v>
      </c>
      <c r="I4340">
        <v>83.989009999999993</v>
      </c>
      <c r="J4340">
        <v>9.7370000000000009E-3</v>
      </c>
      <c r="N4340" s="1"/>
    </row>
    <row r="4341" spans="1:14" x14ac:dyDescent="0.25">
      <c r="A4341" t="s">
        <v>49</v>
      </c>
      <c r="B4341">
        <v>10</v>
      </c>
      <c r="C4341" s="1" t="s">
        <v>17</v>
      </c>
      <c r="D4341" s="1">
        <v>41457</v>
      </c>
      <c r="E4341">
        <v>1</v>
      </c>
      <c r="F4341" t="str">
        <f t="shared" si="67"/>
        <v>Dually Enrolled10All414571</v>
      </c>
      <c r="G4341" s="23">
        <v>1.3524966</v>
      </c>
      <c r="H4341">
        <v>38192</v>
      </c>
      <c r="I4341">
        <v>83.989009999999993</v>
      </c>
      <c r="J4341">
        <v>9.7370000000000009E-3</v>
      </c>
      <c r="N4341" s="1"/>
    </row>
    <row r="4342" spans="1:14" x14ac:dyDescent="0.25">
      <c r="A4342" t="s">
        <v>49</v>
      </c>
      <c r="B4342">
        <v>11</v>
      </c>
      <c r="C4342" s="1" t="s">
        <v>17</v>
      </c>
      <c r="D4342" s="1">
        <v>41457</v>
      </c>
      <c r="E4342">
        <v>0</v>
      </c>
      <c r="F4342" t="str">
        <f t="shared" si="67"/>
        <v>Dually Enrolled11All414570</v>
      </c>
      <c r="G4342" s="23">
        <v>1.4796366999999999</v>
      </c>
      <c r="H4342">
        <v>38192</v>
      </c>
      <c r="I4342">
        <v>87.90813</v>
      </c>
      <c r="J4342">
        <v>1.10338E-2</v>
      </c>
      <c r="N4342" s="1"/>
    </row>
    <row r="4343" spans="1:14" x14ac:dyDescent="0.25">
      <c r="A4343" t="s">
        <v>49</v>
      </c>
      <c r="B4343">
        <v>11</v>
      </c>
      <c r="C4343" s="1" t="s">
        <v>17</v>
      </c>
      <c r="D4343" s="1">
        <v>41457</v>
      </c>
      <c r="E4343">
        <v>1</v>
      </c>
      <c r="F4343" t="str">
        <f t="shared" si="67"/>
        <v>Dually Enrolled11All414571</v>
      </c>
      <c r="G4343" s="23">
        <v>1.5506122</v>
      </c>
      <c r="H4343">
        <v>38192</v>
      </c>
      <c r="I4343">
        <v>87.90813</v>
      </c>
      <c r="J4343">
        <v>1.10338E-2</v>
      </c>
      <c r="N4343" s="1"/>
    </row>
    <row r="4344" spans="1:14" x14ac:dyDescent="0.25">
      <c r="A4344" t="s">
        <v>49</v>
      </c>
      <c r="B4344">
        <v>12</v>
      </c>
      <c r="C4344" s="1" t="s">
        <v>17</v>
      </c>
      <c r="D4344" s="1">
        <v>41457</v>
      </c>
      <c r="E4344">
        <v>0</v>
      </c>
      <c r="F4344" t="str">
        <f t="shared" si="67"/>
        <v>Dually Enrolled12All414570</v>
      </c>
      <c r="G4344" s="23">
        <v>1.7028918</v>
      </c>
      <c r="H4344">
        <v>38192</v>
      </c>
      <c r="I4344">
        <v>90.651790000000005</v>
      </c>
      <c r="J4344">
        <v>1.22504E-2</v>
      </c>
      <c r="N4344" s="1"/>
    </row>
    <row r="4345" spans="1:14" x14ac:dyDescent="0.25">
      <c r="A4345" t="s">
        <v>49</v>
      </c>
      <c r="B4345">
        <v>12</v>
      </c>
      <c r="C4345" s="1" t="s">
        <v>17</v>
      </c>
      <c r="D4345" s="1">
        <v>41457</v>
      </c>
      <c r="E4345">
        <v>1</v>
      </c>
      <c r="F4345" t="str">
        <f t="shared" si="67"/>
        <v>Dually Enrolled12All414571</v>
      </c>
      <c r="G4345" s="23">
        <v>1.7992478000000001</v>
      </c>
      <c r="H4345">
        <v>38192</v>
      </c>
      <c r="I4345">
        <v>90.651790000000005</v>
      </c>
      <c r="J4345">
        <v>1.22504E-2</v>
      </c>
      <c r="N4345" s="1"/>
    </row>
    <row r="4346" spans="1:14" x14ac:dyDescent="0.25">
      <c r="A4346" t="s">
        <v>49</v>
      </c>
      <c r="B4346">
        <v>13</v>
      </c>
      <c r="C4346" s="1" t="s">
        <v>17</v>
      </c>
      <c r="D4346" s="1">
        <v>41457</v>
      </c>
      <c r="E4346">
        <v>0</v>
      </c>
      <c r="F4346" t="str">
        <f t="shared" si="67"/>
        <v>Dually Enrolled13All414570</v>
      </c>
      <c r="G4346" s="23">
        <v>1.9576802</v>
      </c>
      <c r="H4346">
        <v>38192</v>
      </c>
      <c r="I4346">
        <v>94.179559999999995</v>
      </c>
      <c r="J4346">
        <v>1.34152E-2</v>
      </c>
      <c r="N4346" s="1"/>
    </row>
    <row r="4347" spans="1:14" x14ac:dyDescent="0.25">
      <c r="A4347" t="s">
        <v>49</v>
      </c>
      <c r="B4347">
        <v>13</v>
      </c>
      <c r="C4347" s="1" t="s">
        <v>17</v>
      </c>
      <c r="D4347" s="1">
        <v>41457</v>
      </c>
      <c r="E4347">
        <v>1</v>
      </c>
      <c r="F4347" t="str">
        <f t="shared" si="67"/>
        <v>Dually Enrolled13All414571</v>
      </c>
      <c r="G4347" s="23">
        <v>2.0532078999999999</v>
      </c>
      <c r="H4347">
        <v>38192</v>
      </c>
      <c r="I4347">
        <v>94.179559999999995</v>
      </c>
      <c r="J4347">
        <v>1.34152E-2</v>
      </c>
      <c r="N4347" s="1"/>
    </row>
    <row r="4348" spans="1:14" x14ac:dyDescent="0.25">
      <c r="A4348" t="s">
        <v>49</v>
      </c>
      <c r="B4348">
        <v>14</v>
      </c>
      <c r="C4348" s="1" t="s">
        <v>17</v>
      </c>
      <c r="D4348" s="1">
        <v>41457</v>
      </c>
      <c r="E4348">
        <v>0</v>
      </c>
      <c r="F4348" t="str">
        <f t="shared" si="67"/>
        <v>Dually Enrolled14All414570</v>
      </c>
      <c r="G4348" s="23">
        <v>2.1965097999999998</v>
      </c>
      <c r="H4348">
        <v>38192</v>
      </c>
      <c r="I4348">
        <v>96.839269999999999</v>
      </c>
      <c r="J4348">
        <v>1.4312800000000001E-2</v>
      </c>
      <c r="N4348" s="1"/>
    </row>
    <row r="4349" spans="1:14" x14ac:dyDescent="0.25">
      <c r="A4349" t="s">
        <v>49</v>
      </c>
      <c r="B4349">
        <v>14</v>
      </c>
      <c r="C4349" s="1" t="s">
        <v>17</v>
      </c>
      <c r="D4349" s="1">
        <v>41457</v>
      </c>
      <c r="E4349">
        <v>1</v>
      </c>
      <c r="F4349" t="str">
        <f t="shared" si="67"/>
        <v>Dually Enrolled14All414571</v>
      </c>
      <c r="G4349" s="23">
        <v>2.2435130000000001</v>
      </c>
      <c r="H4349">
        <v>38192</v>
      </c>
      <c r="I4349">
        <v>96.839269999999999</v>
      </c>
      <c r="J4349">
        <v>1.4312800000000001E-2</v>
      </c>
      <c r="N4349" s="1"/>
    </row>
    <row r="4350" spans="1:14" x14ac:dyDescent="0.25">
      <c r="A4350" t="s">
        <v>49</v>
      </c>
      <c r="B4350">
        <v>15</v>
      </c>
      <c r="C4350" s="1" t="s">
        <v>17</v>
      </c>
      <c r="D4350" s="1">
        <v>41457</v>
      </c>
      <c r="E4350">
        <v>0</v>
      </c>
      <c r="F4350" t="str">
        <f t="shared" si="67"/>
        <v>Dually Enrolled15All414570</v>
      </c>
      <c r="G4350" s="23">
        <v>2.3999584</v>
      </c>
      <c r="H4350">
        <v>38192</v>
      </c>
      <c r="I4350">
        <v>98.490009999999998</v>
      </c>
      <c r="J4350">
        <v>1.3295599999999999E-2</v>
      </c>
      <c r="N4350" s="1"/>
    </row>
    <row r="4351" spans="1:14" x14ac:dyDescent="0.25">
      <c r="A4351" t="s">
        <v>49</v>
      </c>
      <c r="B4351">
        <v>15</v>
      </c>
      <c r="C4351" s="1" t="s">
        <v>17</v>
      </c>
      <c r="D4351" s="1">
        <v>41457</v>
      </c>
      <c r="E4351">
        <v>1</v>
      </c>
      <c r="F4351" t="str">
        <f t="shared" si="67"/>
        <v>Dually Enrolled15All414571</v>
      </c>
      <c r="G4351" s="23">
        <v>1.7653567999999999</v>
      </c>
      <c r="H4351">
        <v>38192</v>
      </c>
      <c r="I4351">
        <v>98.490009999999998</v>
      </c>
      <c r="J4351">
        <v>1.3295599999999999E-2</v>
      </c>
      <c r="N4351" s="1"/>
    </row>
    <row r="4352" spans="1:14" x14ac:dyDescent="0.25">
      <c r="A4352" t="s">
        <v>49</v>
      </c>
      <c r="B4352">
        <v>16</v>
      </c>
      <c r="C4352" s="1" t="s">
        <v>17</v>
      </c>
      <c r="D4352" s="1">
        <v>41457</v>
      </c>
      <c r="E4352">
        <v>0</v>
      </c>
      <c r="F4352" t="str">
        <f t="shared" si="67"/>
        <v>Dually Enrolled16All414570</v>
      </c>
      <c r="G4352" s="23">
        <v>2.5809552999999998</v>
      </c>
      <c r="H4352">
        <v>38192</v>
      </c>
      <c r="I4352">
        <v>99.265180000000001</v>
      </c>
      <c r="J4352">
        <v>1.34594E-2</v>
      </c>
      <c r="N4352" s="1"/>
    </row>
    <row r="4353" spans="1:14" x14ac:dyDescent="0.25">
      <c r="A4353" t="s">
        <v>49</v>
      </c>
      <c r="B4353">
        <v>16</v>
      </c>
      <c r="C4353" s="1" t="s">
        <v>17</v>
      </c>
      <c r="D4353" s="1">
        <v>41457</v>
      </c>
      <c r="E4353">
        <v>1</v>
      </c>
      <c r="F4353" t="str">
        <f t="shared" si="67"/>
        <v>Dually Enrolled16All414571</v>
      </c>
      <c r="G4353" s="23">
        <v>1.7936675</v>
      </c>
      <c r="H4353">
        <v>38192</v>
      </c>
      <c r="I4353">
        <v>99.265180000000001</v>
      </c>
      <c r="J4353">
        <v>1.34594E-2</v>
      </c>
      <c r="N4353" s="1"/>
    </row>
    <row r="4354" spans="1:14" x14ac:dyDescent="0.25">
      <c r="A4354" t="s">
        <v>49</v>
      </c>
      <c r="B4354">
        <v>17</v>
      </c>
      <c r="C4354" s="1" t="s">
        <v>17</v>
      </c>
      <c r="D4354" s="1">
        <v>41457</v>
      </c>
      <c r="E4354">
        <v>0</v>
      </c>
      <c r="F4354" t="str">
        <f t="shared" si="67"/>
        <v>Dually Enrolled17All414570</v>
      </c>
      <c r="G4354" s="23">
        <v>2.6984550999999999</v>
      </c>
      <c r="H4354">
        <v>38192</v>
      </c>
      <c r="I4354">
        <v>98.055199999999999</v>
      </c>
      <c r="J4354">
        <v>1.36293E-2</v>
      </c>
      <c r="N4354" s="1"/>
    </row>
    <row r="4355" spans="1:14" x14ac:dyDescent="0.25">
      <c r="A4355" t="s">
        <v>49</v>
      </c>
      <c r="B4355">
        <v>17</v>
      </c>
      <c r="C4355" s="1" t="s">
        <v>17</v>
      </c>
      <c r="D4355" s="1">
        <v>41457</v>
      </c>
      <c r="E4355">
        <v>1</v>
      </c>
      <c r="F4355" t="str">
        <f t="shared" ref="F4355:F4418" si="68">CONCATENATE(A4355,B4355,C4355,D4355,E4355)</f>
        <v>Dually Enrolled17All414571</v>
      </c>
      <c r="G4355" s="23">
        <v>1.8881718000000001</v>
      </c>
      <c r="H4355">
        <v>38192</v>
      </c>
      <c r="I4355">
        <v>98.055199999999999</v>
      </c>
      <c r="J4355">
        <v>1.36293E-2</v>
      </c>
      <c r="N4355" s="1"/>
    </row>
    <row r="4356" spans="1:14" x14ac:dyDescent="0.25">
      <c r="A4356" t="s">
        <v>49</v>
      </c>
      <c r="B4356">
        <v>18</v>
      </c>
      <c r="C4356" s="1" t="s">
        <v>17</v>
      </c>
      <c r="D4356" s="1">
        <v>41457</v>
      </c>
      <c r="E4356">
        <v>0</v>
      </c>
      <c r="F4356" t="str">
        <f t="shared" si="68"/>
        <v>Dually Enrolled18All414570</v>
      </c>
      <c r="G4356" s="23">
        <v>2.7572700999999999</v>
      </c>
      <c r="H4356">
        <v>38192</v>
      </c>
      <c r="I4356">
        <v>95.499700000000004</v>
      </c>
      <c r="J4356">
        <v>1.36331E-2</v>
      </c>
      <c r="N4356" s="1"/>
    </row>
    <row r="4357" spans="1:14" x14ac:dyDescent="0.25">
      <c r="A4357" t="s">
        <v>49</v>
      </c>
      <c r="B4357">
        <v>18</v>
      </c>
      <c r="C4357" s="1" t="s">
        <v>17</v>
      </c>
      <c r="D4357" s="1">
        <v>41457</v>
      </c>
      <c r="E4357">
        <v>1</v>
      </c>
      <c r="F4357" t="str">
        <f t="shared" si="68"/>
        <v>Dually Enrolled18All414571</v>
      </c>
      <c r="G4357" s="23">
        <v>1.960963</v>
      </c>
      <c r="H4357">
        <v>38192</v>
      </c>
      <c r="I4357">
        <v>95.499700000000004</v>
      </c>
      <c r="J4357">
        <v>1.36331E-2</v>
      </c>
      <c r="N4357" s="1"/>
    </row>
    <row r="4358" spans="1:14" x14ac:dyDescent="0.25">
      <c r="A4358" t="s">
        <v>49</v>
      </c>
      <c r="B4358">
        <v>19</v>
      </c>
      <c r="C4358" s="1" t="s">
        <v>17</v>
      </c>
      <c r="D4358" s="1">
        <v>41457</v>
      </c>
      <c r="E4358">
        <v>0</v>
      </c>
      <c r="F4358" t="str">
        <f t="shared" si="68"/>
        <v>Dually Enrolled19All414570</v>
      </c>
      <c r="G4358" s="23">
        <v>2.6998072</v>
      </c>
      <c r="H4358">
        <v>38192</v>
      </c>
      <c r="I4358">
        <v>91.992609999999999</v>
      </c>
      <c r="J4358">
        <v>1.3314299999999999E-2</v>
      </c>
      <c r="N4358" s="1"/>
    </row>
    <row r="4359" spans="1:14" x14ac:dyDescent="0.25">
      <c r="A4359" t="s">
        <v>49</v>
      </c>
      <c r="B4359">
        <v>19</v>
      </c>
      <c r="C4359" s="1" t="s">
        <v>17</v>
      </c>
      <c r="D4359" s="1">
        <v>41457</v>
      </c>
      <c r="E4359">
        <v>1</v>
      </c>
      <c r="F4359" t="str">
        <f t="shared" si="68"/>
        <v>Dually Enrolled19All414571</v>
      </c>
      <c r="G4359" s="23">
        <v>1.9630053000000001</v>
      </c>
      <c r="H4359">
        <v>38192</v>
      </c>
      <c r="I4359">
        <v>91.992609999999999</v>
      </c>
      <c r="J4359">
        <v>1.3314299999999999E-2</v>
      </c>
      <c r="N4359" s="1"/>
    </row>
    <row r="4360" spans="1:14" x14ac:dyDescent="0.25">
      <c r="A4360" t="s">
        <v>49</v>
      </c>
      <c r="B4360">
        <v>20</v>
      </c>
      <c r="C4360" s="1" t="s">
        <v>17</v>
      </c>
      <c r="D4360" s="1">
        <v>41457</v>
      </c>
      <c r="E4360">
        <v>0</v>
      </c>
      <c r="F4360" t="str">
        <f t="shared" si="68"/>
        <v>Dually Enrolled20All414570</v>
      </c>
      <c r="G4360" s="23">
        <v>2.4867398999999999</v>
      </c>
      <c r="H4360">
        <v>38192</v>
      </c>
      <c r="I4360">
        <v>87.241799999999998</v>
      </c>
      <c r="J4360">
        <v>1.47814E-2</v>
      </c>
      <c r="N4360" s="1"/>
    </row>
    <row r="4361" spans="1:14" x14ac:dyDescent="0.25">
      <c r="A4361" t="s">
        <v>49</v>
      </c>
      <c r="B4361">
        <v>20</v>
      </c>
      <c r="C4361" s="1" t="s">
        <v>17</v>
      </c>
      <c r="D4361" s="1">
        <v>41457</v>
      </c>
      <c r="E4361">
        <v>1</v>
      </c>
      <c r="F4361" t="str">
        <f t="shared" si="68"/>
        <v>Dually Enrolled20All414571</v>
      </c>
      <c r="G4361" s="23">
        <v>2.7806307000000001</v>
      </c>
      <c r="H4361">
        <v>38192</v>
      </c>
      <c r="I4361">
        <v>87.241799999999998</v>
      </c>
      <c r="J4361">
        <v>1.47814E-2</v>
      </c>
      <c r="N4361" s="1"/>
    </row>
    <row r="4362" spans="1:14" x14ac:dyDescent="0.25">
      <c r="A4362" t="s">
        <v>49</v>
      </c>
      <c r="B4362">
        <v>21</v>
      </c>
      <c r="C4362" s="1" t="s">
        <v>17</v>
      </c>
      <c r="D4362" s="1">
        <v>41457</v>
      </c>
      <c r="E4362">
        <v>0</v>
      </c>
      <c r="F4362" t="str">
        <f t="shared" si="68"/>
        <v>Dually Enrolled21All414570</v>
      </c>
      <c r="G4362" s="23">
        <v>2.2352929000000001</v>
      </c>
      <c r="H4362">
        <v>38192</v>
      </c>
      <c r="I4362">
        <v>83.102980000000002</v>
      </c>
      <c r="J4362">
        <v>1.43885E-2</v>
      </c>
      <c r="N4362" s="1"/>
    </row>
    <row r="4363" spans="1:14" x14ac:dyDescent="0.25">
      <c r="A4363" t="s">
        <v>49</v>
      </c>
      <c r="B4363">
        <v>21</v>
      </c>
      <c r="C4363" s="1" t="s">
        <v>17</v>
      </c>
      <c r="D4363" s="1">
        <v>41457</v>
      </c>
      <c r="E4363">
        <v>1</v>
      </c>
      <c r="F4363" t="str">
        <f t="shared" si="68"/>
        <v>Dually Enrolled21All414571</v>
      </c>
      <c r="G4363" s="23">
        <v>2.6948208</v>
      </c>
      <c r="H4363">
        <v>38192</v>
      </c>
      <c r="I4363">
        <v>83.102980000000002</v>
      </c>
      <c r="J4363">
        <v>1.43885E-2</v>
      </c>
      <c r="N4363" s="1"/>
    </row>
    <row r="4364" spans="1:14" x14ac:dyDescent="0.25">
      <c r="A4364" t="s">
        <v>49</v>
      </c>
      <c r="B4364">
        <v>22</v>
      </c>
      <c r="C4364" s="1" t="s">
        <v>17</v>
      </c>
      <c r="D4364" s="1">
        <v>41457</v>
      </c>
      <c r="E4364">
        <v>0</v>
      </c>
      <c r="F4364" t="str">
        <f t="shared" si="68"/>
        <v>Dually Enrolled22All414570</v>
      </c>
      <c r="G4364" s="23">
        <v>2.0093534000000002</v>
      </c>
      <c r="H4364">
        <v>38192</v>
      </c>
      <c r="I4364">
        <v>79.390969999999996</v>
      </c>
      <c r="J4364">
        <v>1.31117E-2</v>
      </c>
      <c r="N4364" s="1"/>
    </row>
    <row r="4365" spans="1:14" x14ac:dyDescent="0.25">
      <c r="A4365" t="s">
        <v>49</v>
      </c>
      <c r="B4365">
        <v>22</v>
      </c>
      <c r="C4365" s="1" t="s">
        <v>17</v>
      </c>
      <c r="D4365" s="1">
        <v>41457</v>
      </c>
      <c r="E4365">
        <v>1</v>
      </c>
      <c r="F4365" t="str">
        <f t="shared" si="68"/>
        <v>Dually Enrolled22All414571</v>
      </c>
      <c r="G4365" s="23">
        <v>2.3266722</v>
      </c>
      <c r="H4365">
        <v>38192</v>
      </c>
      <c r="I4365">
        <v>79.390969999999996</v>
      </c>
      <c r="J4365">
        <v>1.31117E-2</v>
      </c>
      <c r="N4365" s="1"/>
    </row>
    <row r="4366" spans="1:14" x14ac:dyDescent="0.25">
      <c r="A4366" t="s">
        <v>49</v>
      </c>
      <c r="B4366">
        <v>23</v>
      </c>
      <c r="C4366" s="1" t="s">
        <v>17</v>
      </c>
      <c r="D4366" s="1">
        <v>41457</v>
      </c>
      <c r="E4366">
        <v>0</v>
      </c>
      <c r="F4366" t="str">
        <f t="shared" si="68"/>
        <v>Dually Enrolled23All414570</v>
      </c>
      <c r="G4366" s="23">
        <v>1.6945854</v>
      </c>
      <c r="H4366">
        <v>38192</v>
      </c>
      <c r="I4366">
        <v>77.620320000000007</v>
      </c>
      <c r="J4366">
        <v>1.15072E-2</v>
      </c>
      <c r="N4366" s="1"/>
    </row>
    <row r="4367" spans="1:14" x14ac:dyDescent="0.25">
      <c r="A4367" t="s">
        <v>49</v>
      </c>
      <c r="B4367">
        <v>23</v>
      </c>
      <c r="C4367" s="1" t="s">
        <v>17</v>
      </c>
      <c r="D4367" s="1">
        <v>41457</v>
      </c>
      <c r="E4367">
        <v>1</v>
      </c>
      <c r="F4367" t="str">
        <f t="shared" si="68"/>
        <v>Dually Enrolled23All414571</v>
      </c>
      <c r="G4367" s="23">
        <v>1.8502829999999999</v>
      </c>
      <c r="H4367">
        <v>38192</v>
      </c>
      <c r="I4367">
        <v>77.620320000000007</v>
      </c>
      <c r="J4367">
        <v>1.15072E-2</v>
      </c>
      <c r="N4367" s="1"/>
    </row>
    <row r="4368" spans="1:14" x14ac:dyDescent="0.25">
      <c r="A4368" t="s">
        <v>49</v>
      </c>
      <c r="B4368">
        <v>24</v>
      </c>
      <c r="C4368" s="1" t="s">
        <v>17</v>
      </c>
      <c r="D4368" s="1">
        <v>41457</v>
      </c>
      <c r="E4368">
        <v>0</v>
      </c>
      <c r="F4368" t="str">
        <f t="shared" si="68"/>
        <v>Dually Enrolled24All414570</v>
      </c>
      <c r="G4368" s="23">
        <v>1.358358</v>
      </c>
      <c r="H4368">
        <v>38192</v>
      </c>
      <c r="I4368">
        <v>75.381910000000005</v>
      </c>
      <c r="J4368">
        <v>9.7931000000000008E-3</v>
      </c>
      <c r="N4368" s="1"/>
    </row>
    <row r="4369" spans="1:14" x14ac:dyDescent="0.25">
      <c r="A4369" t="s">
        <v>49</v>
      </c>
      <c r="B4369">
        <v>24</v>
      </c>
      <c r="C4369" s="1" t="s">
        <v>17</v>
      </c>
      <c r="D4369" s="1">
        <v>41457</v>
      </c>
      <c r="E4369">
        <v>1</v>
      </c>
      <c r="F4369" t="str">
        <f t="shared" si="68"/>
        <v>Dually Enrolled24All414571</v>
      </c>
      <c r="G4369" s="23">
        <v>1.4178253000000001</v>
      </c>
      <c r="H4369">
        <v>38192</v>
      </c>
      <c r="I4369">
        <v>75.381910000000005</v>
      </c>
      <c r="J4369">
        <v>9.7931000000000008E-3</v>
      </c>
      <c r="N4369" s="1"/>
    </row>
    <row r="4370" spans="1:14" x14ac:dyDescent="0.25">
      <c r="A4370" t="s">
        <v>49</v>
      </c>
      <c r="B4370">
        <v>1</v>
      </c>
      <c r="C4370" s="1" t="s">
        <v>3</v>
      </c>
      <c r="D4370" s="1">
        <v>41457</v>
      </c>
      <c r="E4370">
        <v>0</v>
      </c>
      <c r="F4370" t="str">
        <f t="shared" si="68"/>
        <v>Dually Enrolled1Greater Bay Area414570</v>
      </c>
      <c r="G4370" s="23">
        <v>1.0858028</v>
      </c>
      <c r="H4370">
        <v>14588</v>
      </c>
      <c r="I4370">
        <v>72.642110000000002</v>
      </c>
      <c r="J4370">
        <v>1.3887699999999999E-2</v>
      </c>
      <c r="N4370" s="1"/>
    </row>
    <row r="4371" spans="1:14" x14ac:dyDescent="0.25">
      <c r="A4371" t="s">
        <v>49</v>
      </c>
      <c r="B4371">
        <v>1</v>
      </c>
      <c r="C4371" s="1" t="s">
        <v>3</v>
      </c>
      <c r="D4371" s="1">
        <v>41457</v>
      </c>
      <c r="E4371">
        <v>1</v>
      </c>
      <c r="F4371" t="str">
        <f t="shared" si="68"/>
        <v>Dually Enrolled1Greater Bay Area414571</v>
      </c>
      <c r="G4371" s="23">
        <v>1.0751318000000001</v>
      </c>
      <c r="H4371">
        <v>14588</v>
      </c>
      <c r="I4371">
        <v>72.642110000000002</v>
      </c>
      <c r="J4371">
        <v>1.3887699999999999E-2</v>
      </c>
      <c r="N4371" s="1"/>
    </row>
    <row r="4372" spans="1:14" x14ac:dyDescent="0.25">
      <c r="A4372" t="s">
        <v>49</v>
      </c>
      <c r="B4372">
        <v>2</v>
      </c>
      <c r="C4372" s="1" t="s">
        <v>3</v>
      </c>
      <c r="D4372" s="1">
        <v>41457</v>
      </c>
      <c r="E4372">
        <v>0</v>
      </c>
      <c r="F4372" t="str">
        <f t="shared" si="68"/>
        <v>Dually Enrolled2Greater Bay Area414570</v>
      </c>
      <c r="G4372" s="23">
        <v>0.90493964999999998</v>
      </c>
      <c r="H4372">
        <v>14588</v>
      </c>
      <c r="I4372">
        <v>71.704359999999994</v>
      </c>
      <c r="J4372">
        <v>1.19513E-2</v>
      </c>
      <c r="N4372" s="1"/>
    </row>
    <row r="4373" spans="1:14" x14ac:dyDescent="0.25">
      <c r="A4373" t="s">
        <v>49</v>
      </c>
      <c r="B4373">
        <v>2</v>
      </c>
      <c r="C4373" s="1" t="s">
        <v>3</v>
      </c>
      <c r="D4373" s="1">
        <v>41457</v>
      </c>
      <c r="E4373">
        <v>1</v>
      </c>
      <c r="F4373" t="str">
        <f t="shared" si="68"/>
        <v>Dually Enrolled2Greater Bay Area414571</v>
      </c>
      <c r="G4373" s="23">
        <v>0.88650287000000005</v>
      </c>
      <c r="H4373">
        <v>14588</v>
      </c>
      <c r="I4373">
        <v>71.704359999999994</v>
      </c>
      <c r="J4373">
        <v>1.19513E-2</v>
      </c>
      <c r="N4373" s="1"/>
    </row>
    <row r="4374" spans="1:14" x14ac:dyDescent="0.25">
      <c r="A4374" t="s">
        <v>49</v>
      </c>
      <c r="B4374">
        <v>3</v>
      </c>
      <c r="C4374" s="1" t="s">
        <v>3</v>
      </c>
      <c r="D4374" s="1">
        <v>41457</v>
      </c>
      <c r="E4374">
        <v>0</v>
      </c>
      <c r="F4374" t="str">
        <f t="shared" si="68"/>
        <v>Dually Enrolled3Greater Bay Area414570</v>
      </c>
      <c r="G4374" s="23">
        <v>0.78866696000000003</v>
      </c>
      <c r="H4374">
        <v>14588</v>
      </c>
      <c r="I4374">
        <v>70.454650000000001</v>
      </c>
      <c r="J4374">
        <v>1.0305E-2</v>
      </c>
      <c r="N4374" s="1"/>
    </row>
    <row r="4375" spans="1:14" x14ac:dyDescent="0.25">
      <c r="A4375" t="s">
        <v>49</v>
      </c>
      <c r="B4375">
        <v>3</v>
      </c>
      <c r="C4375" s="1" t="s">
        <v>3</v>
      </c>
      <c r="D4375" s="1">
        <v>41457</v>
      </c>
      <c r="E4375">
        <v>1</v>
      </c>
      <c r="F4375" t="str">
        <f t="shared" si="68"/>
        <v>Dually Enrolled3Greater Bay Area414571</v>
      </c>
      <c r="G4375" s="23">
        <v>0.75707860000000005</v>
      </c>
      <c r="H4375">
        <v>14588</v>
      </c>
      <c r="I4375">
        <v>70.454650000000001</v>
      </c>
      <c r="J4375">
        <v>1.0305E-2</v>
      </c>
      <c r="N4375" s="1"/>
    </row>
    <row r="4376" spans="1:14" x14ac:dyDescent="0.25">
      <c r="A4376" t="s">
        <v>49</v>
      </c>
      <c r="B4376">
        <v>4</v>
      </c>
      <c r="C4376" s="1" t="s">
        <v>3</v>
      </c>
      <c r="D4376" s="1">
        <v>41457</v>
      </c>
      <c r="E4376">
        <v>0</v>
      </c>
      <c r="F4376" t="str">
        <f t="shared" si="68"/>
        <v>Dually Enrolled4Greater Bay Area414570</v>
      </c>
      <c r="G4376" s="23">
        <v>0.71138643999999995</v>
      </c>
      <c r="H4376">
        <v>14588</v>
      </c>
      <c r="I4376">
        <v>69.903989999999993</v>
      </c>
      <c r="J4376">
        <v>9.0772000000000005E-3</v>
      </c>
      <c r="N4376" s="1"/>
    </row>
    <row r="4377" spans="1:14" x14ac:dyDescent="0.25">
      <c r="A4377" t="s">
        <v>49</v>
      </c>
      <c r="B4377">
        <v>4</v>
      </c>
      <c r="C4377" s="1" t="s">
        <v>3</v>
      </c>
      <c r="D4377" s="1">
        <v>41457</v>
      </c>
      <c r="E4377">
        <v>1</v>
      </c>
      <c r="F4377" t="str">
        <f t="shared" si="68"/>
        <v>Dually Enrolled4Greater Bay Area414571</v>
      </c>
      <c r="G4377" s="23">
        <v>0.67647014000000005</v>
      </c>
      <c r="H4377">
        <v>14588</v>
      </c>
      <c r="I4377">
        <v>69.903989999999993</v>
      </c>
      <c r="J4377">
        <v>9.0772000000000005E-3</v>
      </c>
      <c r="N4377" s="1"/>
    </row>
    <row r="4378" spans="1:14" x14ac:dyDescent="0.25">
      <c r="A4378" t="s">
        <v>49</v>
      </c>
      <c r="B4378">
        <v>5</v>
      </c>
      <c r="C4378" s="1" t="s">
        <v>3</v>
      </c>
      <c r="D4378" s="1">
        <v>41457</v>
      </c>
      <c r="E4378">
        <v>0</v>
      </c>
      <c r="F4378" t="str">
        <f t="shared" si="68"/>
        <v>Dually Enrolled5Greater Bay Area414570</v>
      </c>
      <c r="G4378" s="23">
        <v>0.67357707</v>
      </c>
      <c r="H4378">
        <v>14588</v>
      </c>
      <c r="I4378">
        <v>69.241069999999993</v>
      </c>
      <c r="J4378">
        <v>8.2097000000000003E-3</v>
      </c>
      <c r="N4378" s="1"/>
    </row>
    <row r="4379" spans="1:14" x14ac:dyDescent="0.25">
      <c r="A4379" t="s">
        <v>49</v>
      </c>
      <c r="B4379">
        <v>5</v>
      </c>
      <c r="C4379" s="1" t="s">
        <v>3</v>
      </c>
      <c r="D4379" s="1">
        <v>41457</v>
      </c>
      <c r="E4379">
        <v>1</v>
      </c>
      <c r="F4379" t="str">
        <f t="shared" si="68"/>
        <v>Dually Enrolled5Greater Bay Area414571</v>
      </c>
      <c r="G4379" s="23">
        <v>0.62565322000000001</v>
      </c>
      <c r="H4379">
        <v>14588</v>
      </c>
      <c r="I4379">
        <v>69.241069999999993</v>
      </c>
      <c r="J4379">
        <v>8.2097000000000003E-3</v>
      </c>
      <c r="N4379" s="1"/>
    </row>
    <row r="4380" spans="1:14" x14ac:dyDescent="0.25">
      <c r="A4380" t="s">
        <v>49</v>
      </c>
      <c r="B4380">
        <v>6</v>
      </c>
      <c r="C4380" s="1" t="s">
        <v>3</v>
      </c>
      <c r="D4380" s="1">
        <v>41457</v>
      </c>
      <c r="E4380">
        <v>0</v>
      </c>
      <c r="F4380" t="str">
        <f t="shared" si="68"/>
        <v>Dually Enrolled6Greater Bay Area414570</v>
      </c>
      <c r="G4380" s="23">
        <v>0.6732707</v>
      </c>
      <c r="H4380">
        <v>14588</v>
      </c>
      <c r="I4380">
        <v>68.661680000000004</v>
      </c>
      <c r="J4380">
        <v>7.8980999999999999E-3</v>
      </c>
      <c r="N4380" s="1"/>
    </row>
    <row r="4381" spans="1:14" x14ac:dyDescent="0.25">
      <c r="A4381" t="s">
        <v>49</v>
      </c>
      <c r="B4381">
        <v>6</v>
      </c>
      <c r="C4381" s="1" t="s">
        <v>3</v>
      </c>
      <c r="D4381" s="1">
        <v>41457</v>
      </c>
      <c r="E4381">
        <v>1</v>
      </c>
      <c r="F4381" t="str">
        <f t="shared" si="68"/>
        <v>Dually Enrolled6Greater Bay Area414571</v>
      </c>
      <c r="G4381" s="23">
        <v>0.63002519000000001</v>
      </c>
      <c r="H4381">
        <v>14588</v>
      </c>
      <c r="I4381">
        <v>68.661680000000004</v>
      </c>
      <c r="J4381">
        <v>7.8980999999999999E-3</v>
      </c>
      <c r="N4381" s="1"/>
    </row>
    <row r="4382" spans="1:14" x14ac:dyDescent="0.25">
      <c r="A4382" t="s">
        <v>49</v>
      </c>
      <c r="B4382">
        <v>7</v>
      </c>
      <c r="C4382" s="1" t="s">
        <v>3</v>
      </c>
      <c r="D4382" s="1">
        <v>41457</v>
      </c>
      <c r="E4382">
        <v>0</v>
      </c>
      <c r="F4382" t="str">
        <f t="shared" si="68"/>
        <v>Dually Enrolled7Greater Bay Area414570</v>
      </c>
      <c r="G4382" s="23">
        <v>0.73123663999999999</v>
      </c>
      <c r="H4382">
        <v>14588</v>
      </c>
      <c r="I4382">
        <v>68.037469999999999</v>
      </c>
      <c r="J4382">
        <v>8.5609999999999992E-3</v>
      </c>
      <c r="N4382" s="1"/>
    </row>
    <row r="4383" spans="1:14" x14ac:dyDescent="0.25">
      <c r="A4383" t="s">
        <v>49</v>
      </c>
      <c r="B4383">
        <v>7</v>
      </c>
      <c r="C4383" s="1" t="s">
        <v>3</v>
      </c>
      <c r="D4383" s="1">
        <v>41457</v>
      </c>
      <c r="E4383">
        <v>1</v>
      </c>
      <c r="F4383" t="str">
        <f t="shared" si="68"/>
        <v>Dually Enrolled7Greater Bay Area414571</v>
      </c>
      <c r="G4383" s="23">
        <v>0.69952798999999999</v>
      </c>
      <c r="H4383">
        <v>14588</v>
      </c>
      <c r="I4383">
        <v>68.037469999999999</v>
      </c>
      <c r="J4383">
        <v>8.5609999999999992E-3</v>
      </c>
      <c r="N4383" s="1"/>
    </row>
    <row r="4384" spans="1:14" x14ac:dyDescent="0.25">
      <c r="A4384" t="s">
        <v>49</v>
      </c>
      <c r="B4384">
        <v>8</v>
      </c>
      <c r="C4384" s="1" t="s">
        <v>3</v>
      </c>
      <c r="D4384" s="1">
        <v>41457</v>
      </c>
      <c r="E4384">
        <v>0</v>
      </c>
      <c r="F4384" t="str">
        <f t="shared" si="68"/>
        <v>Dually Enrolled8Greater Bay Area414570</v>
      </c>
      <c r="G4384" s="23">
        <v>0.82248734999999995</v>
      </c>
      <c r="H4384">
        <v>14588</v>
      </c>
      <c r="I4384">
        <v>69.674639999999997</v>
      </c>
      <c r="J4384">
        <v>9.7164E-3</v>
      </c>
      <c r="N4384" s="1"/>
    </row>
    <row r="4385" spans="1:14" x14ac:dyDescent="0.25">
      <c r="A4385" t="s">
        <v>49</v>
      </c>
      <c r="B4385">
        <v>8</v>
      </c>
      <c r="C4385" s="1" t="s">
        <v>3</v>
      </c>
      <c r="D4385" s="1">
        <v>41457</v>
      </c>
      <c r="E4385">
        <v>1</v>
      </c>
      <c r="F4385" t="str">
        <f t="shared" si="68"/>
        <v>Dually Enrolled8Greater Bay Area414571</v>
      </c>
      <c r="G4385" s="23">
        <v>0.80231269000000005</v>
      </c>
      <c r="H4385">
        <v>14588</v>
      </c>
      <c r="I4385">
        <v>69.674639999999997</v>
      </c>
      <c r="J4385">
        <v>9.7164E-3</v>
      </c>
      <c r="N4385" s="1"/>
    </row>
    <row r="4386" spans="1:14" x14ac:dyDescent="0.25">
      <c r="A4386" t="s">
        <v>49</v>
      </c>
      <c r="B4386">
        <v>9</v>
      </c>
      <c r="C4386" s="1" t="s">
        <v>3</v>
      </c>
      <c r="D4386" s="1">
        <v>41457</v>
      </c>
      <c r="E4386">
        <v>0</v>
      </c>
      <c r="F4386" t="str">
        <f t="shared" si="68"/>
        <v>Dually Enrolled9Greater Bay Area414570</v>
      </c>
      <c r="G4386" s="23">
        <v>0.91514903000000003</v>
      </c>
      <c r="H4386">
        <v>14588</v>
      </c>
      <c r="I4386">
        <v>72.312399999999997</v>
      </c>
      <c r="J4386">
        <v>1.1457200000000001E-2</v>
      </c>
      <c r="N4386" s="1"/>
    </row>
    <row r="4387" spans="1:14" x14ac:dyDescent="0.25">
      <c r="A4387" t="s">
        <v>49</v>
      </c>
      <c r="B4387">
        <v>9</v>
      </c>
      <c r="C4387" s="1" t="s">
        <v>3</v>
      </c>
      <c r="D4387" s="1">
        <v>41457</v>
      </c>
      <c r="E4387">
        <v>1</v>
      </c>
      <c r="F4387" t="str">
        <f t="shared" si="68"/>
        <v>Dually Enrolled9Greater Bay Area414571</v>
      </c>
      <c r="G4387" s="23">
        <v>0.90331852000000001</v>
      </c>
      <c r="H4387">
        <v>14588</v>
      </c>
      <c r="I4387">
        <v>72.312399999999997</v>
      </c>
      <c r="J4387">
        <v>1.1457200000000001E-2</v>
      </c>
      <c r="N4387" s="1"/>
    </row>
    <row r="4388" spans="1:14" x14ac:dyDescent="0.25">
      <c r="A4388" t="s">
        <v>49</v>
      </c>
      <c r="B4388">
        <v>10</v>
      </c>
      <c r="C4388" s="1" t="s">
        <v>3</v>
      </c>
      <c r="D4388" s="1">
        <v>41457</v>
      </c>
      <c r="E4388">
        <v>0</v>
      </c>
      <c r="F4388" t="str">
        <f t="shared" si="68"/>
        <v>Dually Enrolled10Greater Bay Area414570</v>
      </c>
      <c r="G4388" s="23">
        <v>1.0188006000000001</v>
      </c>
      <c r="H4388">
        <v>14588</v>
      </c>
      <c r="I4388">
        <v>76.121030000000005</v>
      </c>
      <c r="J4388">
        <v>1.34211E-2</v>
      </c>
      <c r="N4388" s="1"/>
    </row>
    <row r="4389" spans="1:14" x14ac:dyDescent="0.25">
      <c r="A4389" t="s">
        <v>49</v>
      </c>
      <c r="B4389">
        <v>10</v>
      </c>
      <c r="C4389" s="1" t="s">
        <v>3</v>
      </c>
      <c r="D4389" s="1">
        <v>41457</v>
      </c>
      <c r="E4389">
        <v>1</v>
      </c>
      <c r="F4389" t="str">
        <f t="shared" si="68"/>
        <v>Dually Enrolled10Greater Bay Area414571</v>
      </c>
      <c r="G4389" s="23">
        <v>1.0071507</v>
      </c>
      <c r="H4389">
        <v>14588</v>
      </c>
      <c r="I4389">
        <v>76.121030000000005</v>
      </c>
      <c r="J4389">
        <v>1.34211E-2</v>
      </c>
      <c r="N4389" s="1"/>
    </row>
    <row r="4390" spans="1:14" x14ac:dyDescent="0.25">
      <c r="A4390" t="s">
        <v>49</v>
      </c>
      <c r="B4390">
        <v>11</v>
      </c>
      <c r="C4390" s="1" t="s">
        <v>3</v>
      </c>
      <c r="D4390" s="1">
        <v>41457</v>
      </c>
      <c r="E4390">
        <v>0</v>
      </c>
      <c r="F4390" t="str">
        <f t="shared" si="68"/>
        <v>Dually Enrolled11Greater Bay Area414570</v>
      </c>
      <c r="G4390" s="23">
        <v>1.1719010000000001</v>
      </c>
      <c r="H4390">
        <v>14588</v>
      </c>
      <c r="I4390">
        <v>80.73151</v>
      </c>
      <c r="J4390">
        <v>1.5620500000000001E-2</v>
      </c>
      <c r="N4390" s="1"/>
    </row>
    <row r="4391" spans="1:14" x14ac:dyDescent="0.25">
      <c r="A4391" t="s">
        <v>49</v>
      </c>
      <c r="B4391">
        <v>11</v>
      </c>
      <c r="C4391" s="1" t="s">
        <v>3</v>
      </c>
      <c r="D4391" s="1">
        <v>41457</v>
      </c>
      <c r="E4391">
        <v>1</v>
      </c>
      <c r="F4391" t="str">
        <f t="shared" si="68"/>
        <v>Dually Enrolled11Greater Bay Area414571</v>
      </c>
      <c r="G4391" s="23">
        <v>1.1519253</v>
      </c>
      <c r="H4391">
        <v>14588</v>
      </c>
      <c r="I4391">
        <v>80.73151</v>
      </c>
      <c r="J4391">
        <v>1.5620500000000001E-2</v>
      </c>
      <c r="N4391" s="1"/>
    </row>
    <row r="4392" spans="1:14" x14ac:dyDescent="0.25">
      <c r="A4392" t="s">
        <v>49</v>
      </c>
      <c r="B4392">
        <v>12</v>
      </c>
      <c r="C4392" s="1" t="s">
        <v>3</v>
      </c>
      <c r="D4392" s="1">
        <v>41457</v>
      </c>
      <c r="E4392">
        <v>0</v>
      </c>
      <c r="F4392" t="str">
        <f t="shared" si="68"/>
        <v>Dually Enrolled12Greater Bay Area414570</v>
      </c>
      <c r="G4392" s="23">
        <v>1.3533922</v>
      </c>
      <c r="H4392">
        <v>14588</v>
      </c>
      <c r="I4392">
        <v>84.08672</v>
      </c>
      <c r="J4392">
        <v>1.77935E-2</v>
      </c>
      <c r="N4392" s="1"/>
    </row>
    <row r="4393" spans="1:14" x14ac:dyDescent="0.25">
      <c r="A4393" t="s">
        <v>49</v>
      </c>
      <c r="B4393">
        <v>12</v>
      </c>
      <c r="C4393" s="1" t="s">
        <v>3</v>
      </c>
      <c r="D4393" s="1">
        <v>41457</v>
      </c>
      <c r="E4393">
        <v>1</v>
      </c>
      <c r="F4393" t="str">
        <f t="shared" si="68"/>
        <v>Dually Enrolled12Greater Bay Area414571</v>
      </c>
      <c r="G4393" s="23">
        <v>1.3512664999999999</v>
      </c>
      <c r="H4393">
        <v>14588</v>
      </c>
      <c r="I4393">
        <v>84.08672</v>
      </c>
      <c r="J4393">
        <v>1.77935E-2</v>
      </c>
      <c r="N4393" s="1"/>
    </row>
    <row r="4394" spans="1:14" x14ac:dyDescent="0.25">
      <c r="A4394" t="s">
        <v>49</v>
      </c>
      <c r="B4394">
        <v>13</v>
      </c>
      <c r="C4394" s="1" t="s">
        <v>3</v>
      </c>
      <c r="D4394" s="1">
        <v>41457</v>
      </c>
      <c r="E4394">
        <v>0</v>
      </c>
      <c r="F4394" t="str">
        <f t="shared" si="68"/>
        <v>Dually Enrolled13Greater Bay Area414570</v>
      </c>
      <c r="G4394" s="23">
        <v>1.5752581000000001</v>
      </c>
      <c r="H4394">
        <v>14588</v>
      </c>
      <c r="I4394">
        <v>89.128299999999996</v>
      </c>
      <c r="J4394">
        <v>2.0103699999999999E-2</v>
      </c>
      <c r="N4394" s="1"/>
    </row>
    <row r="4395" spans="1:14" x14ac:dyDescent="0.25">
      <c r="A4395" t="s">
        <v>49</v>
      </c>
      <c r="B4395">
        <v>13</v>
      </c>
      <c r="C4395" s="1" t="s">
        <v>3</v>
      </c>
      <c r="D4395" s="1">
        <v>41457</v>
      </c>
      <c r="E4395">
        <v>1</v>
      </c>
      <c r="F4395" t="str">
        <f t="shared" si="68"/>
        <v>Dually Enrolled13Greater Bay Area414571</v>
      </c>
      <c r="G4395" s="23">
        <v>1.5780932000000001</v>
      </c>
      <c r="H4395">
        <v>14588</v>
      </c>
      <c r="I4395">
        <v>89.128299999999996</v>
      </c>
      <c r="J4395">
        <v>2.0103699999999999E-2</v>
      </c>
      <c r="N4395" s="1"/>
    </row>
    <row r="4396" spans="1:14" x14ac:dyDescent="0.25">
      <c r="A4396" t="s">
        <v>49</v>
      </c>
      <c r="B4396">
        <v>14</v>
      </c>
      <c r="C4396" s="1" t="s">
        <v>3</v>
      </c>
      <c r="D4396" s="1">
        <v>41457</v>
      </c>
      <c r="E4396">
        <v>0</v>
      </c>
      <c r="F4396" t="str">
        <f t="shared" si="68"/>
        <v>Dually Enrolled14Greater Bay Area414570</v>
      </c>
      <c r="G4396" s="23">
        <v>1.8109043</v>
      </c>
      <c r="H4396">
        <v>14588</v>
      </c>
      <c r="I4396">
        <v>91.75506</v>
      </c>
      <c r="J4396">
        <v>2.21417E-2</v>
      </c>
      <c r="N4396" s="1"/>
    </row>
    <row r="4397" spans="1:14" x14ac:dyDescent="0.25">
      <c r="A4397" t="s">
        <v>49</v>
      </c>
      <c r="B4397">
        <v>14</v>
      </c>
      <c r="C4397" s="1" t="s">
        <v>3</v>
      </c>
      <c r="D4397" s="1">
        <v>41457</v>
      </c>
      <c r="E4397">
        <v>1</v>
      </c>
      <c r="F4397" t="str">
        <f t="shared" si="68"/>
        <v>Dually Enrolled14Greater Bay Area414571</v>
      </c>
      <c r="G4397" s="23">
        <v>1.7673794</v>
      </c>
      <c r="H4397">
        <v>14588</v>
      </c>
      <c r="I4397">
        <v>91.75506</v>
      </c>
      <c r="J4397">
        <v>2.21417E-2</v>
      </c>
      <c r="N4397" s="1"/>
    </row>
    <row r="4398" spans="1:14" x14ac:dyDescent="0.25">
      <c r="A4398" t="s">
        <v>49</v>
      </c>
      <c r="B4398">
        <v>15</v>
      </c>
      <c r="C4398" s="1" t="s">
        <v>3</v>
      </c>
      <c r="D4398" s="1">
        <v>41457</v>
      </c>
      <c r="E4398">
        <v>0</v>
      </c>
      <c r="F4398" t="str">
        <f t="shared" si="68"/>
        <v>Dually Enrolled15Greater Bay Area414570</v>
      </c>
      <c r="G4398" s="23">
        <v>2.0023540999999998</v>
      </c>
      <c r="H4398">
        <v>14588</v>
      </c>
      <c r="I4398">
        <v>93.081440000000001</v>
      </c>
      <c r="J4398">
        <v>2.0539700000000001E-2</v>
      </c>
      <c r="N4398" s="1"/>
    </row>
    <row r="4399" spans="1:14" x14ac:dyDescent="0.25">
      <c r="A4399" t="s">
        <v>49</v>
      </c>
      <c r="B4399">
        <v>15</v>
      </c>
      <c r="C4399" s="1" t="s">
        <v>3</v>
      </c>
      <c r="D4399" s="1">
        <v>41457</v>
      </c>
      <c r="E4399">
        <v>1</v>
      </c>
      <c r="F4399" t="str">
        <f t="shared" si="68"/>
        <v>Dually Enrolled15Greater Bay Area414571</v>
      </c>
      <c r="G4399" s="23">
        <v>1.4094861999999999</v>
      </c>
      <c r="H4399">
        <v>14588</v>
      </c>
      <c r="I4399">
        <v>93.081440000000001</v>
      </c>
      <c r="J4399">
        <v>2.0539700000000001E-2</v>
      </c>
      <c r="N4399" s="1"/>
    </row>
    <row r="4400" spans="1:14" x14ac:dyDescent="0.25">
      <c r="A4400" t="s">
        <v>49</v>
      </c>
      <c r="B4400">
        <v>16</v>
      </c>
      <c r="C4400" s="1" t="s">
        <v>3</v>
      </c>
      <c r="D4400" s="1">
        <v>41457</v>
      </c>
      <c r="E4400">
        <v>0</v>
      </c>
      <c r="F4400" t="str">
        <f t="shared" si="68"/>
        <v>Dually Enrolled16Greater Bay Area414570</v>
      </c>
      <c r="G4400" s="23">
        <v>2.1803591</v>
      </c>
      <c r="H4400">
        <v>14588</v>
      </c>
      <c r="I4400">
        <v>93.974260000000001</v>
      </c>
      <c r="J4400">
        <v>2.1075E-2</v>
      </c>
      <c r="N4400" s="1"/>
    </row>
    <row r="4401" spans="1:14" x14ac:dyDescent="0.25">
      <c r="A4401" t="s">
        <v>49</v>
      </c>
      <c r="B4401">
        <v>16</v>
      </c>
      <c r="C4401" s="1" t="s">
        <v>3</v>
      </c>
      <c r="D4401" s="1">
        <v>41457</v>
      </c>
      <c r="E4401">
        <v>1</v>
      </c>
      <c r="F4401" t="str">
        <f t="shared" si="68"/>
        <v>Dually Enrolled16Greater Bay Area414571</v>
      </c>
      <c r="G4401" s="23">
        <v>1.4549493</v>
      </c>
      <c r="H4401">
        <v>14588</v>
      </c>
      <c r="I4401">
        <v>93.974260000000001</v>
      </c>
      <c r="J4401">
        <v>2.1075E-2</v>
      </c>
      <c r="N4401" s="1"/>
    </row>
    <row r="4402" spans="1:14" x14ac:dyDescent="0.25">
      <c r="A4402" t="s">
        <v>49</v>
      </c>
      <c r="B4402">
        <v>17</v>
      </c>
      <c r="C4402" s="1" t="s">
        <v>3</v>
      </c>
      <c r="D4402" s="1">
        <v>41457</v>
      </c>
      <c r="E4402">
        <v>0</v>
      </c>
      <c r="F4402" t="str">
        <f t="shared" si="68"/>
        <v>Dually Enrolled17Greater Bay Area414570</v>
      </c>
      <c r="G4402" s="23">
        <v>2.2672110000000001</v>
      </c>
      <c r="H4402">
        <v>14588</v>
      </c>
      <c r="I4402">
        <v>92.060360000000003</v>
      </c>
      <c r="J4402">
        <v>2.1189599999999999E-2</v>
      </c>
      <c r="N4402" s="1"/>
    </row>
    <row r="4403" spans="1:14" x14ac:dyDescent="0.25">
      <c r="A4403" t="s">
        <v>49</v>
      </c>
      <c r="B4403">
        <v>17</v>
      </c>
      <c r="C4403" s="1" t="s">
        <v>3</v>
      </c>
      <c r="D4403" s="1">
        <v>41457</v>
      </c>
      <c r="E4403">
        <v>1</v>
      </c>
      <c r="F4403" t="str">
        <f t="shared" si="68"/>
        <v>Dually Enrolled17Greater Bay Area414571</v>
      </c>
      <c r="G4403" s="23">
        <v>1.5416725</v>
      </c>
      <c r="H4403">
        <v>14588</v>
      </c>
      <c r="I4403">
        <v>92.060360000000003</v>
      </c>
      <c r="J4403">
        <v>2.1189599999999999E-2</v>
      </c>
      <c r="N4403" s="1"/>
    </row>
    <row r="4404" spans="1:14" x14ac:dyDescent="0.25">
      <c r="A4404" t="s">
        <v>49</v>
      </c>
      <c r="B4404">
        <v>18</v>
      </c>
      <c r="C4404" s="1" t="s">
        <v>3</v>
      </c>
      <c r="D4404" s="1">
        <v>41457</v>
      </c>
      <c r="E4404">
        <v>0</v>
      </c>
      <c r="F4404" t="str">
        <f t="shared" si="68"/>
        <v>Dually Enrolled18Greater Bay Area414570</v>
      </c>
      <c r="G4404" s="23">
        <v>2.2971561</v>
      </c>
      <c r="H4404">
        <v>14588</v>
      </c>
      <c r="I4404">
        <v>87.35772</v>
      </c>
      <c r="J4404">
        <v>2.1033300000000001E-2</v>
      </c>
      <c r="N4404" s="1"/>
    </row>
    <row r="4405" spans="1:14" x14ac:dyDescent="0.25">
      <c r="A4405" t="s">
        <v>49</v>
      </c>
      <c r="B4405">
        <v>18</v>
      </c>
      <c r="C4405" s="1" t="s">
        <v>3</v>
      </c>
      <c r="D4405" s="1">
        <v>41457</v>
      </c>
      <c r="E4405">
        <v>1</v>
      </c>
      <c r="F4405" t="str">
        <f t="shared" si="68"/>
        <v>Dually Enrolled18Greater Bay Area414571</v>
      </c>
      <c r="G4405" s="23">
        <v>1.6039962999999999</v>
      </c>
      <c r="H4405">
        <v>14588</v>
      </c>
      <c r="I4405">
        <v>87.35772</v>
      </c>
      <c r="J4405">
        <v>2.1033300000000001E-2</v>
      </c>
      <c r="N4405" s="1"/>
    </row>
    <row r="4406" spans="1:14" x14ac:dyDescent="0.25">
      <c r="A4406" t="s">
        <v>49</v>
      </c>
      <c r="B4406">
        <v>19</v>
      </c>
      <c r="C4406" s="1" t="s">
        <v>3</v>
      </c>
      <c r="D4406" s="1">
        <v>41457</v>
      </c>
      <c r="E4406">
        <v>0</v>
      </c>
      <c r="F4406" t="str">
        <f t="shared" si="68"/>
        <v>Dually Enrolled19Greater Bay Area414570</v>
      </c>
      <c r="G4406" s="23">
        <v>2.2397876000000001</v>
      </c>
      <c r="H4406">
        <v>14588</v>
      </c>
      <c r="I4406">
        <v>82.738500000000002</v>
      </c>
      <c r="J4406">
        <v>2.0205399999999998E-2</v>
      </c>
      <c r="N4406" s="1"/>
    </row>
    <row r="4407" spans="1:14" x14ac:dyDescent="0.25">
      <c r="A4407" t="s">
        <v>49</v>
      </c>
      <c r="B4407">
        <v>19</v>
      </c>
      <c r="C4407" s="1" t="s">
        <v>3</v>
      </c>
      <c r="D4407" s="1">
        <v>41457</v>
      </c>
      <c r="E4407">
        <v>1</v>
      </c>
      <c r="F4407" t="str">
        <f t="shared" si="68"/>
        <v>Dually Enrolled19Greater Bay Area414571</v>
      </c>
      <c r="G4407" s="23">
        <v>1.6099692999999999</v>
      </c>
      <c r="H4407">
        <v>14588</v>
      </c>
      <c r="I4407">
        <v>82.738500000000002</v>
      </c>
      <c r="J4407">
        <v>2.0205399999999998E-2</v>
      </c>
      <c r="N4407" s="1"/>
    </row>
    <row r="4408" spans="1:14" x14ac:dyDescent="0.25">
      <c r="A4408" t="s">
        <v>49</v>
      </c>
      <c r="B4408">
        <v>20</v>
      </c>
      <c r="C4408" s="1" t="s">
        <v>3</v>
      </c>
      <c r="D4408" s="1">
        <v>41457</v>
      </c>
      <c r="E4408">
        <v>0</v>
      </c>
      <c r="F4408" t="str">
        <f t="shared" si="68"/>
        <v>Dually Enrolled20Greater Bay Area414570</v>
      </c>
      <c r="G4408" s="23">
        <v>2.0135082999999998</v>
      </c>
      <c r="H4408">
        <v>14588</v>
      </c>
      <c r="I4408">
        <v>77.955370000000002</v>
      </c>
      <c r="J4408">
        <v>2.2163599999999999E-2</v>
      </c>
      <c r="N4408" s="1"/>
    </row>
    <row r="4409" spans="1:14" x14ac:dyDescent="0.25">
      <c r="A4409" t="s">
        <v>49</v>
      </c>
      <c r="B4409">
        <v>20</v>
      </c>
      <c r="C4409" s="1" t="s">
        <v>3</v>
      </c>
      <c r="D4409" s="1">
        <v>41457</v>
      </c>
      <c r="E4409">
        <v>1</v>
      </c>
      <c r="F4409" t="str">
        <f t="shared" si="68"/>
        <v>Dually Enrolled20Greater Bay Area414571</v>
      </c>
      <c r="G4409" s="23">
        <v>2.1828599999999998</v>
      </c>
      <c r="H4409">
        <v>14588</v>
      </c>
      <c r="I4409">
        <v>77.955370000000002</v>
      </c>
      <c r="J4409">
        <v>2.2163599999999999E-2</v>
      </c>
      <c r="N4409" s="1"/>
    </row>
    <row r="4410" spans="1:14" x14ac:dyDescent="0.25">
      <c r="A4410" t="s">
        <v>49</v>
      </c>
      <c r="B4410">
        <v>21</v>
      </c>
      <c r="C4410" s="1" t="s">
        <v>3</v>
      </c>
      <c r="D4410" s="1">
        <v>41457</v>
      </c>
      <c r="E4410">
        <v>0</v>
      </c>
      <c r="F4410" t="str">
        <f t="shared" si="68"/>
        <v>Dually Enrolled21Greater Bay Area414570</v>
      </c>
      <c r="G4410" s="23">
        <v>1.7476666999999999</v>
      </c>
      <c r="H4410">
        <v>14588</v>
      </c>
      <c r="I4410">
        <v>73.275310000000005</v>
      </c>
      <c r="J4410">
        <v>2.05673E-2</v>
      </c>
      <c r="N4410" s="1"/>
    </row>
    <row r="4411" spans="1:14" x14ac:dyDescent="0.25">
      <c r="A4411" t="s">
        <v>49</v>
      </c>
      <c r="B4411">
        <v>21</v>
      </c>
      <c r="C4411" s="1" t="s">
        <v>3</v>
      </c>
      <c r="D4411" s="1">
        <v>41457</v>
      </c>
      <c r="E4411">
        <v>1</v>
      </c>
      <c r="F4411" t="str">
        <f t="shared" si="68"/>
        <v>Dually Enrolled21Greater Bay Area414571</v>
      </c>
      <c r="G4411" s="23">
        <v>2.0351032999999998</v>
      </c>
      <c r="H4411">
        <v>14588</v>
      </c>
      <c r="I4411">
        <v>73.275310000000005</v>
      </c>
      <c r="J4411">
        <v>2.05673E-2</v>
      </c>
      <c r="N4411" s="1"/>
    </row>
    <row r="4412" spans="1:14" x14ac:dyDescent="0.25">
      <c r="A4412" t="s">
        <v>49</v>
      </c>
      <c r="B4412">
        <v>22</v>
      </c>
      <c r="C4412" s="1" t="s">
        <v>3</v>
      </c>
      <c r="D4412" s="1">
        <v>41457</v>
      </c>
      <c r="E4412">
        <v>0</v>
      </c>
      <c r="F4412" t="str">
        <f t="shared" si="68"/>
        <v>Dually Enrolled22Greater Bay Area414570</v>
      </c>
      <c r="G4412" s="23">
        <v>1.5609671000000001</v>
      </c>
      <c r="H4412">
        <v>14588</v>
      </c>
      <c r="I4412">
        <v>69.743679999999998</v>
      </c>
      <c r="J4412">
        <v>1.8187499999999999E-2</v>
      </c>
      <c r="N4412" s="1"/>
    </row>
    <row r="4413" spans="1:14" x14ac:dyDescent="0.25">
      <c r="A4413" t="s">
        <v>49</v>
      </c>
      <c r="B4413">
        <v>22</v>
      </c>
      <c r="C4413" s="1" t="s">
        <v>3</v>
      </c>
      <c r="D4413" s="1">
        <v>41457</v>
      </c>
      <c r="E4413">
        <v>1</v>
      </c>
      <c r="F4413" t="str">
        <f t="shared" si="68"/>
        <v>Dually Enrolled22Greater Bay Area414571</v>
      </c>
      <c r="G4413" s="23">
        <v>1.7556259999999999</v>
      </c>
      <c r="H4413">
        <v>14588</v>
      </c>
      <c r="I4413">
        <v>69.743679999999998</v>
      </c>
      <c r="J4413">
        <v>1.8187499999999999E-2</v>
      </c>
      <c r="N4413" s="1"/>
    </row>
    <row r="4414" spans="1:14" x14ac:dyDescent="0.25">
      <c r="A4414" t="s">
        <v>49</v>
      </c>
      <c r="B4414">
        <v>23</v>
      </c>
      <c r="C4414" s="1" t="s">
        <v>3</v>
      </c>
      <c r="D4414" s="1">
        <v>41457</v>
      </c>
      <c r="E4414">
        <v>0</v>
      </c>
      <c r="F4414" t="str">
        <f t="shared" si="68"/>
        <v>Dually Enrolled23Greater Bay Area414570</v>
      </c>
      <c r="G4414" s="23">
        <v>1.313547</v>
      </c>
      <c r="H4414">
        <v>14588</v>
      </c>
      <c r="I4414">
        <v>68.423670000000001</v>
      </c>
      <c r="J4414">
        <v>1.55768E-2</v>
      </c>
      <c r="N4414" s="1"/>
    </row>
    <row r="4415" spans="1:14" x14ac:dyDescent="0.25">
      <c r="A4415" t="s">
        <v>49</v>
      </c>
      <c r="B4415">
        <v>23</v>
      </c>
      <c r="C4415" s="1" t="s">
        <v>3</v>
      </c>
      <c r="D4415" s="1">
        <v>41457</v>
      </c>
      <c r="E4415">
        <v>1</v>
      </c>
      <c r="F4415" t="str">
        <f t="shared" si="68"/>
        <v>Dually Enrolled23Greater Bay Area414571</v>
      </c>
      <c r="G4415" s="23">
        <v>1.4111281</v>
      </c>
      <c r="H4415">
        <v>14588</v>
      </c>
      <c r="I4415">
        <v>68.423670000000001</v>
      </c>
      <c r="J4415">
        <v>1.55768E-2</v>
      </c>
      <c r="N4415" s="1"/>
    </row>
    <row r="4416" spans="1:14" x14ac:dyDescent="0.25">
      <c r="A4416" t="s">
        <v>49</v>
      </c>
      <c r="B4416">
        <v>24</v>
      </c>
      <c r="C4416" s="1" t="s">
        <v>3</v>
      </c>
      <c r="D4416" s="1">
        <v>41457</v>
      </c>
      <c r="E4416">
        <v>0</v>
      </c>
      <c r="F4416" t="str">
        <f t="shared" si="68"/>
        <v>Dually Enrolled24Greater Bay Area414570</v>
      </c>
      <c r="G4416" s="23">
        <v>1.0310868</v>
      </c>
      <c r="H4416">
        <v>14588</v>
      </c>
      <c r="I4416">
        <v>66.985640000000004</v>
      </c>
      <c r="J4416">
        <v>1.29327E-2</v>
      </c>
      <c r="N4416" s="1"/>
    </row>
    <row r="4417" spans="1:14" x14ac:dyDescent="0.25">
      <c r="A4417" t="s">
        <v>49</v>
      </c>
      <c r="B4417">
        <v>24</v>
      </c>
      <c r="C4417" s="1" t="s">
        <v>3</v>
      </c>
      <c r="D4417" s="1">
        <v>41457</v>
      </c>
      <c r="E4417">
        <v>1</v>
      </c>
      <c r="F4417" t="str">
        <f t="shared" si="68"/>
        <v>Dually Enrolled24Greater Bay Area414571</v>
      </c>
      <c r="G4417" s="23">
        <v>1.0779654000000001</v>
      </c>
      <c r="H4417">
        <v>14588</v>
      </c>
      <c r="I4417">
        <v>66.985640000000004</v>
      </c>
      <c r="J4417">
        <v>1.29327E-2</v>
      </c>
      <c r="N4417" s="1"/>
    </row>
    <row r="4418" spans="1:14" x14ac:dyDescent="0.25">
      <c r="A4418" t="s">
        <v>49</v>
      </c>
      <c r="B4418">
        <v>1</v>
      </c>
      <c r="C4418" s="1" t="s">
        <v>44</v>
      </c>
      <c r="D4418" s="1">
        <v>41457</v>
      </c>
      <c r="E4418">
        <v>0</v>
      </c>
      <c r="F4418" t="str">
        <f t="shared" si="68"/>
        <v>Dually Enrolled1Greater Fresno Area414570</v>
      </c>
      <c r="G4418" s="23">
        <v>1.6586542</v>
      </c>
      <c r="H4418">
        <v>3775</v>
      </c>
      <c r="I4418">
        <v>89.5</v>
      </c>
      <c r="J4418">
        <v>3.0519299999999999E-2</v>
      </c>
      <c r="N4418" s="1"/>
    </row>
    <row r="4419" spans="1:14" x14ac:dyDescent="0.25">
      <c r="A4419" t="s">
        <v>49</v>
      </c>
      <c r="B4419">
        <v>1</v>
      </c>
      <c r="C4419" s="1" t="s">
        <v>44</v>
      </c>
      <c r="D4419" s="1">
        <v>41457</v>
      </c>
      <c r="E4419">
        <v>1</v>
      </c>
      <c r="F4419" t="str">
        <f t="shared" ref="F4419:F4482" si="69">CONCATENATE(A4419,B4419,C4419,D4419,E4419)</f>
        <v>Dually Enrolled1Greater Fresno Area414571</v>
      </c>
      <c r="G4419" s="23">
        <v>1.5828382000000001</v>
      </c>
      <c r="H4419">
        <v>3775</v>
      </c>
      <c r="I4419">
        <v>89.5</v>
      </c>
      <c r="J4419">
        <v>3.0519299999999999E-2</v>
      </c>
      <c r="N4419" s="1"/>
    </row>
    <row r="4420" spans="1:14" x14ac:dyDescent="0.25">
      <c r="A4420" t="s">
        <v>49</v>
      </c>
      <c r="B4420">
        <v>2</v>
      </c>
      <c r="C4420" s="1" t="s">
        <v>44</v>
      </c>
      <c r="D4420" s="1">
        <v>41457</v>
      </c>
      <c r="E4420">
        <v>0</v>
      </c>
      <c r="F4420" t="str">
        <f t="shared" si="69"/>
        <v>Dually Enrolled2Greater Fresno Area414570</v>
      </c>
      <c r="G4420" s="23">
        <v>1.4199683999999999</v>
      </c>
      <c r="H4420">
        <v>3775</v>
      </c>
      <c r="I4420">
        <v>88</v>
      </c>
      <c r="J4420">
        <v>2.6750800000000002E-2</v>
      </c>
      <c r="N4420" s="1"/>
    </row>
    <row r="4421" spans="1:14" x14ac:dyDescent="0.25">
      <c r="A4421" t="s">
        <v>49</v>
      </c>
      <c r="B4421">
        <v>2</v>
      </c>
      <c r="C4421" s="1" t="s">
        <v>44</v>
      </c>
      <c r="D4421" s="1">
        <v>41457</v>
      </c>
      <c r="E4421">
        <v>1</v>
      </c>
      <c r="F4421" t="str">
        <f t="shared" si="69"/>
        <v>Dually Enrolled2Greater Fresno Area414571</v>
      </c>
      <c r="G4421" s="23">
        <v>1.3732913</v>
      </c>
      <c r="H4421">
        <v>3775</v>
      </c>
      <c r="I4421">
        <v>88</v>
      </c>
      <c r="J4421">
        <v>2.6750800000000002E-2</v>
      </c>
      <c r="N4421" s="1"/>
    </row>
    <row r="4422" spans="1:14" x14ac:dyDescent="0.25">
      <c r="A4422" t="s">
        <v>49</v>
      </c>
      <c r="B4422">
        <v>3</v>
      </c>
      <c r="C4422" s="1" t="s">
        <v>44</v>
      </c>
      <c r="D4422" s="1">
        <v>41457</v>
      </c>
      <c r="E4422">
        <v>0</v>
      </c>
      <c r="F4422" t="str">
        <f t="shared" si="69"/>
        <v>Dually Enrolled3Greater Fresno Area414570</v>
      </c>
      <c r="G4422" s="23">
        <v>1.2569166000000001</v>
      </c>
      <c r="H4422">
        <v>3775</v>
      </c>
      <c r="I4422">
        <v>85.5</v>
      </c>
      <c r="J4422">
        <v>2.4310399999999999E-2</v>
      </c>
      <c r="N4422" s="1"/>
    </row>
    <row r="4423" spans="1:14" x14ac:dyDescent="0.25">
      <c r="A4423" t="s">
        <v>49</v>
      </c>
      <c r="B4423">
        <v>3</v>
      </c>
      <c r="C4423" s="1" t="s">
        <v>44</v>
      </c>
      <c r="D4423" s="1">
        <v>41457</v>
      </c>
      <c r="E4423">
        <v>1</v>
      </c>
      <c r="F4423" t="str">
        <f t="shared" si="69"/>
        <v>Dually Enrolled3Greater Fresno Area414571</v>
      </c>
      <c r="G4423" s="23">
        <v>1.2037321999999999</v>
      </c>
      <c r="H4423">
        <v>3775</v>
      </c>
      <c r="I4423">
        <v>85.5</v>
      </c>
      <c r="J4423">
        <v>2.4310399999999999E-2</v>
      </c>
      <c r="N4423" s="1"/>
    </row>
    <row r="4424" spans="1:14" x14ac:dyDescent="0.25">
      <c r="A4424" t="s">
        <v>49</v>
      </c>
      <c r="B4424">
        <v>4</v>
      </c>
      <c r="C4424" s="1" t="s">
        <v>44</v>
      </c>
      <c r="D4424" s="1">
        <v>41457</v>
      </c>
      <c r="E4424">
        <v>0</v>
      </c>
      <c r="F4424" t="str">
        <f t="shared" si="69"/>
        <v>Dually Enrolled4Greater Fresno Area414570</v>
      </c>
      <c r="G4424" s="23">
        <v>1.1480714000000001</v>
      </c>
      <c r="H4424">
        <v>3775</v>
      </c>
      <c r="I4424">
        <v>84</v>
      </c>
      <c r="J4424">
        <v>2.21423E-2</v>
      </c>
      <c r="N4424" s="1"/>
    </row>
    <row r="4425" spans="1:14" x14ac:dyDescent="0.25">
      <c r="A4425" t="s">
        <v>49</v>
      </c>
      <c r="B4425">
        <v>4</v>
      </c>
      <c r="C4425" s="1" t="s">
        <v>44</v>
      </c>
      <c r="D4425" s="1">
        <v>41457</v>
      </c>
      <c r="E4425">
        <v>1</v>
      </c>
      <c r="F4425" t="str">
        <f t="shared" si="69"/>
        <v>Dually Enrolled4Greater Fresno Area414571</v>
      </c>
      <c r="G4425" s="23">
        <v>1.0587765</v>
      </c>
      <c r="H4425">
        <v>3775</v>
      </c>
      <c r="I4425">
        <v>84</v>
      </c>
      <c r="J4425">
        <v>2.21423E-2</v>
      </c>
      <c r="N4425" s="1"/>
    </row>
    <row r="4426" spans="1:14" x14ac:dyDescent="0.25">
      <c r="A4426" t="s">
        <v>49</v>
      </c>
      <c r="B4426">
        <v>5</v>
      </c>
      <c r="C4426" s="1" t="s">
        <v>44</v>
      </c>
      <c r="D4426" s="1">
        <v>41457</v>
      </c>
      <c r="E4426">
        <v>0</v>
      </c>
      <c r="F4426" t="str">
        <f t="shared" si="69"/>
        <v>Dually Enrolled5Greater Fresno Area414570</v>
      </c>
      <c r="G4426" s="23">
        <v>1.0910732999999999</v>
      </c>
      <c r="H4426">
        <v>3775</v>
      </c>
      <c r="I4426">
        <v>82.5</v>
      </c>
      <c r="J4426">
        <v>2.1355200000000001E-2</v>
      </c>
      <c r="N4426" s="1"/>
    </row>
    <row r="4427" spans="1:14" x14ac:dyDescent="0.25">
      <c r="A4427" t="s">
        <v>49</v>
      </c>
      <c r="B4427">
        <v>5</v>
      </c>
      <c r="C4427" s="1" t="s">
        <v>44</v>
      </c>
      <c r="D4427" s="1">
        <v>41457</v>
      </c>
      <c r="E4427">
        <v>1</v>
      </c>
      <c r="F4427" t="str">
        <f t="shared" si="69"/>
        <v>Dually Enrolled5Greater Fresno Area414571</v>
      </c>
      <c r="G4427" s="23">
        <v>1.0106999000000001</v>
      </c>
      <c r="H4427">
        <v>3775</v>
      </c>
      <c r="I4427">
        <v>82.5</v>
      </c>
      <c r="J4427">
        <v>2.1355200000000001E-2</v>
      </c>
      <c r="N4427" s="1"/>
    </row>
    <row r="4428" spans="1:14" x14ac:dyDescent="0.25">
      <c r="A4428" t="s">
        <v>49</v>
      </c>
      <c r="B4428">
        <v>6</v>
      </c>
      <c r="C4428" s="1" t="s">
        <v>44</v>
      </c>
      <c r="D4428" s="1">
        <v>41457</v>
      </c>
      <c r="E4428">
        <v>0</v>
      </c>
      <c r="F4428" t="str">
        <f t="shared" si="69"/>
        <v>Dually Enrolled6Greater Fresno Area414570</v>
      </c>
      <c r="G4428" s="23">
        <v>1.0861738999999999</v>
      </c>
      <c r="H4428">
        <v>3775</v>
      </c>
      <c r="I4428">
        <v>80.5</v>
      </c>
      <c r="J4428">
        <v>2.1613500000000001E-2</v>
      </c>
      <c r="N4428" s="1"/>
    </row>
    <row r="4429" spans="1:14" x14ac:dyDescent="0.25">
      <c r="A4429" t="s">
        <v>49</v>
      </c>
      <c r="B4429">
        <v>6</v>
      </c>
      <c r="C4429" s="1" t="s">
        <v>44</v>
      </c>
      <c r="D4429" s="1">
        <v>41457</v>
      </c>
      <c r="E4429">
        <v>1</v>
      </c>
      <c r="F4429" t="str">
        <f t="shared" si="69"/>
        <v>Dually Enrolled6Greater Fresno Area414571</v>
      </c>
      <c r="G4429" s="23">
        <v>1.0141178</v>
      </c>
      <c r="H4429">
        <v>3775</v>
      </c>
      <c r="I4429">
        <v>80.5</v>
      </c>
      <c r="J4429">
        <v>2.1613500000000001E-2</v>
      </c>
      <c r="N4429" s="1"/>
    </row>
    <row r="4430" spans="1:14" x14ac:dyDescent="0.25">
      <c r="A4430" t="s">
        <v>49</v>
      </c>
      <c r="B4430">
        <v>7</v>
      </c>
      <c r="C4430" s="1" t="s">
        <v>44</v>
      </c>
      <c r="D4430" s="1">
        <v>41457</v>
      </c>
      <c r="E4430">
        <v>0</v>
      </c>
      <c r="F4430" t="str">
        <f t="shared" si="69"/>
        <v>Dually Enrolled7Greater Fresno Area414570</v>
      </c>
      <c r="G4430" s="23">
        <v>1.1438798999999999</v>
      </c>
      <c r="H4430">
        <v>3775</v>
      </c>
      <c r="I4430">
        <v>78</v>
      </c>
      <c r="J4430">
        <v>2.3550700000000001E-2</v>
      </c>
      <c r="N4430" s="1"/>
    </row>
    <row r="4431" spans="1:14" x14ac:dyDescent="0.25">
      <c r="A4431" t="s">
        <v>49</v>
      </c>
      <c r="B4431">
        <v>7</v>
      </c>
      <c r="C4431" s="1" t="s">
        <v>44</v>
      </c>
      <c r="D4431" s="1">
        <v>41457</v>
      </c>
      <c r="E4431">
        <v>1</v>
      </c>
      <c r="F4431" t="str">
        <f t="shared" si="69"/>
        <v>Dually Enrolled7Greater Fresno Area414571</v>
      </c>
      <c r="G4431" s="23">
        <v>1.1393297</v>
      </c>
      <c r="H4431">
        <v>3775</v>
      </c>
      <c r="I4431">
        <v>78</v>
      </c>
      <c r="J4431">
        <v>2.3550700000000001E-2</v>
      </c>
      <c r="N4431" s="1"/>
    </row>
    <row r="4432" spans="1:14" x14ac:dyDescent="0.25">
      <c r="A4432" t="s">
        <v>49</v>
      </c>
      <c r="B4432">
        <v>8</v>
      </c>
      <c r="C4432" s="1" t="s">
        <v>44</v>
      </c>
      <c r="D4432" s="1">
        <v>41457</v>
      </c>
      <c r="E4432">
        <v>0</v>
      </c>
      <c r="F4432" t="str">
        <f t="shared" si="69"/>
        <v>Dually Enrolled8Greater Fresno Area414570</v>
      </c>
      <c r="G4432" s="23">
        <v>1.2311175999999999</v>
      </c>
      <c r="H4432">
        <v>3775</v>
      </c>
      <c r="I4432">
        <v>81</v>
      </c>
      <c r="J4432">
        <v>2.59478E-2</v>
      </c>
      <c r="N4432" s="1"/>
    </row>
    <row r="4433" spans="1:14" x14ac:dyDescent="0.25">
      <c r="A4433" t="s">
        <v>49</v>
      </c>
      <c r="B4433">
        <v>8</v>
      </c>
      <c r="C4433" s="1" t="s">
        <v>44</v>
      </c>
      <c r="D4433" s="1">
        <v>41457</v>
      </c>
      <c r="E4433">
        <v>1</v>
      </c>
      <c r="F4433" t="str">
        <f t="shared" si="69"/>
        <v>Dually Enrolled8Greater Fresno Area414571</v>
      </c>
      <c r="G4433" s="23">
        <v>1.2969227999999999</v>
      </c>
      <c r="H4433">
        <v>3775</v>
      </c>
      <c r="I4433">
        <v>81</v>
      </c>
      <c r="J4433">
        <v>2.59478E-2</v>
      </c>
      <c r="N4433" s="1"/>
    </row>
    <row r="4434" spans="1:14" x14ac:dyDescent="0.25">
      <c r="A4434" t="s">
        <v>49</v>
      </c>
      <c r="B4434">
        <v>9</v>
      </c>
      <c r="C4434" s="1" t="s">
        <v>44</v>
      </c>
      <c r="D4434" s="1">
        <v>41457</v>
      </c>
      <c r="E4434">
        <v>0</v>
      </c>
      <c r="F4434" t="str">
        <f t="shared" si="69"/>
        <v>Dually Enrolled9Greater Fresno Area414570</v>
      </c>
      <c r="G4434" s="23">
        <v>1.3613866999999999</v>
      </c>
      <c r="H4434">
        <v>3775</v>
      </c>
      <c r="I4434">
        <v>86</v>
      </c>
      <c r="J4434">
        <v>2.9564699999999999E-2</v>
      </c>
      <c r="N4434" s="1"/>
    </row>
    <row r="4435" spans="1:14" x14ac:dyDescent="0.25">
      <c r="A4435" t="s">
        <v>49</v>
      </c>
      <c r="B4435">
        <v>9</v>
      </c>
      <c r="C4435" s="1" t="s">
        <v>44</v>
      </c>
      <c r="D4435" s="1">
        <v>41457</v>
      </c>
      <c r="E4435">
        <v>1</v>
      </c>
      <c r="F4435" t="str">
        <f t="shared" si="69"/>
        <v>Dually Enrolled9Greater Fresno Area414571</v>
      </c>
      <c r="G4435" s="23">
        <v>1.483541</v>
      </c>
      <c r="H4435">
        <v>3775</v>
      </c>
      <c r="I4435">
        <v>86</v>
      </c>
      <c r="J4435">
        <v>2.9564699999999999E-2</v>
      </c>
      <c r="N4435" s="1"/>
    </row>
    <row r="4436" spans="1:14" x14ac:dyDescent="0.25">
      <c r="A4436" t="s">
        <v>49</v>
      </c>
      <c r="B4436">
        <v>10</v>
      </c>
      <c r="C4436" s="1" t="s">
        <v>44</v>
      </c>
      <c r="D4436" s="1">
        <v>41457</v>
      </c>
      <c r="E4436">
        <v>0</v>
      </c>
      <c r="F4436" t="str">
        <f t="shared" si="69"/>
        <v>Dually Enrolled10Greater Fresno Area414570</v>
      </c>
      <c r="G4436" s="23">
        <v>1.5489862000000001</v>
      </c>
      <c r="H4436">
        <v>3775</v>
      </c>
      <c r="I4436">
        <v>90.5</v>
      </c>
      <c r="J4436">
        <v>3.2694599999999997E-2</v>
      </c>
      <c r="N4436" s="1"/>
    </row>
    <row r="4437" spans="1:14" x14ac:dyDescent="0.25">
      <c r="A4437" t="s">
        <v>49</v>
      </c>
      <c r="B4437">
        <v>10</v>
      </c>
      <c r="C4437" s="1" t="s">
        <v>44</v>
      </c>
      <c r="D4437" s="1">
        <v>41457</v>
      </c>
      <c r="E4437">
        <v>1</v>
      </c>
      <c r="F4437" t="str">
        <f t="shared" si="69"/>
        <v>Dually Enrolled10Greater Fresno Area414571</v>
      </c>
      <c r="G4437" s="23">
        <v>1.6733222999999999</v>
      </c>
      <c r="H4437">
        <v>3775</v>
      </c>
      <c r="I4437">
        <v>90.5</v>
      </c>
      <c r="J4437">
        <v>3.2694599999999997E-2</v>
      </c>
      <c r="N4437" s="1"/>
    </row>
    <row r="4438" spans="1:14" x14ac:dyDescent="0.25">
      <c r="A4438" t="s">
        <v>49</v>
      </c>
      <c r="B4438">
        <v>11</v>
      </c>
      <c r="C4438" s="1" t="s">
        <v>44</v>
      </c>
      <c r="D4438" s="1">
        <v>41457</v>
      </c>
      <c r="E4438">
        <v>0</v>
      </c>
      <c r="F4438" t="str">
        <f t="shared" si="69"/>
        <v>Dually Enrolled11Greater Fresno Area414570</v>
      </c>
      <c r="G4438" s="23">
        <v>1.8374862999999999</v>
      </c>
      <c r="H4438">
        <v>3775</v>
      </c>
      <c r="I4438">
        <v>96.5</v>
      </c>
      <c r="J4438">
        <v>3.6971799999999999E-2</v>
      </c>
      <c r="N4438" s="1"/>
    </row>
    <row r="4439" spans="1:14" x14ac:dyDescent="0.25">
      <c r="A4439" t="s">
        <v>49</v>
      </c>
      <c r="B4439">
        <v>11</v>
      </c>
      <c r="C4439" s="1" t="s">
        <v>44</v>
      </c>
      <c r="D4439" s="1">
        <v>41457</v>
      </c>
      <c r="E4439">
        <v>1</v>
      </c>
      <c r="F4439" t="str">
        <f t="shared" si="69"/>
        <v>Dually Enrolled11Greater Fresno Area414571</v>
      </c>
      <c r="G4439" s="23">
        <v>1.9688216000000001</v>
      </c>
      <c r="H4439">
        <v>3775</v>
      </c>
      <c r="I4439">
        <v>96.5</v>
      </c>
      <c r="J4439">
        <v>3.6971799999999999E-2</v>
      </c>
      <c r="N4439" s="1"/>
    </row>
    <row r="4440" spans="1:14" x14ac:dyDescent="0.25">
      <c r="A4440" t="s">
        <v>49</v>
      </c>
      <c r="B4440">
        <v>12</v>
      </c>
      <c r="C4440" s="1" t="s">
        <v>44</v>
      </c>
      <c r="D4440" s="1">
        <v>41457</v>
      </c>
      <c r="E4440">
        <v>0</v>
      </c>
      <c r="F4440" t="str">
        <f t="shared" si="69"/>
        <v>Dually Enrolled12Greater Fresno Area414570</v>
      </c>
      <c r="G4440" s="23">
        <v>2.1383021000000002</v>
      </c>
      <c r="H4440">
        <v>3775</v>
      </c>
      <c r="I4440">
        <v>99</v>
      </c>
      <c r="J4440">
        <v>4.04155E-2</v>
      </c>
      <c r="N4440" s="1"/>
    </row>
    <row r="4441" spans="1:14" x14ac:dyDescent="0.25">
      <c r="A4441" t="s">
        <v>49</v>
      </c>
      <c r="B4441">
        <v>12</v>
      </c>
      <c r="C4441" s="1" t="s">
        <v>44</v>
      </c>
      <c r="D4441" s="1">
        <v>41457</v>
      </c>
      <c r="E4441">
        <v>1</v>
      </c>
      <c r="F4441" t="str">
        <f t="shared" si="69"/>
        <v>Dually Enrolled12Greater Fresno Area414571</v>
      </c>
      <c r="G4441" s="23">
        <v>2.2525366999999998</v>
      </c>
      <c r="H4441">
        <v>3775</v>
      </c>
      <c r="I4441">
        <v>99</v>
      </c>
      <c r="J4441">
        <v>4.04155E-2</v>
      </c>
      <c r="N4441" s="1"/>
    </row>
    <row r="4442" spans="1:14" x14ac:dyDescent="0.25">
      <c r="A4442" t="s">
        <v>49</v>
      </c>
      <c r="B4442">
        <v>13</v>
      </c>
      <c r="C4442" s="1" t="s">
        <v>44</v>
      </c>
      <c r="D4442" s="1">
        <v>41457</v>
      </c>
      <c r="E4442">
        <v>0</v>
      </c>
      <c r="F4442" t="str">
        <f t="shared" si="69"/>
        <v>Dually Enrolled13Greater Fresno Area414570</v>
      </c>
      <c r="G4442" s="23">
        <v>2.3807296999999998</v>
      </c>
      <c r="H4442">
        <v>3775</v>
      </c>
      <c r="I4442">
        <v>99.5</v>
      </c>
      <c r="J4442">
        <v>4.2663399999999997E-2</v>
      </c>
      <c r="N4442" s="1"/>
    </row>
    <row r="4443" spans="1:14" x14ac:dyDescent="0.25">
      <c r="A4443" t="s">
        <v>49</v>
      </c>
      <c r="B4443">
        <v>13</v>
      </c>
      <c r="C4443" s="1" t="s">
        <v>44</v>
      </c>
      <c r="D4443" s="1">
        <v>41457</v>
      </c>
      <c r="E4443">
        <v>1</v>
      </c>
      <c r="F4443" t="str">
        <f t="shared" si="69"/>
        <v>Dually Enrolled13Greater Fresno Area414571</v>
      </c>
      <c r="G4443" s="23">
        <v>2.5142693999999999</v>
      </c>
      <c r="H4443">
        <v>3775</v>
      </c>
      <c r="I4443">
        <v>99.5</v>
      </c>
      <c r="J4443">
        <v>4.2663399999999997E-2</v>
      </c>
      <c r="N4443" s="1"/>
    </row>
    <row r="4444" spans="1:14" x14ac:dyDescent="0.25">
      <c r="A4444" t="s">
        <v>49</v>
      </c>
      <c r="B4444">
        <v>14</v>
      </c>
      <c r="C4444" s="1" t="s">
        <v>44</v>
      </c>
      <c r="D4444" s="1">
        <v>41457</v>
      </c>
      <c r="E4444">
        <v>0</v>
      </c>
      <c r="F4444" t="str">
        <f t="shared" si="69"/>
        <v>Dually Enrolled14Greater Fresno Area414570</v>
      </c>
      <c r="G4444" s="23">
        <v>2.6366684</v>
      </c>
      <c r="H4444">
        <v>3775</v>
      </c>
      <c r="I4444">
        <v>102</v>
      </c>
      <c r="J4444">
        <v>4.4404100000000002E-2</v>
      </c>
      <c r="N4444" s="1"/>
    </row>
    <row r="4445" spans="1:14" x14ac:dyDescent="0.25">
      <c r="A4445" t="s">
        <v>49</v>
      </c>
      <c r="B4445">
        <v>14</v>
      </c>
      <c r="C4445" s="1" t="s">
        <v>44</v>
      </c>
      <c r="D4445" s="1">
        <v>41457</v>
      </c>
      <c r="E4445">
        <v>1</v>
      </c>
      <c r="F4445" t="str">
        <f t="shared" si="69"/>
        <v>Dually Enrolled14Greater Fresno Area414571</v>
      </c>
      <c r="G4445" s="23">
        <v>2.6825258000000001</v>
      </c>
      <c r="H4445">
        <v>3775</v>
      </c>
      <c r="I4445">
        <v>102</v>
      </c>
      <c r="J4445">
        <v>4.4404100000000002E-2</v>
      </c>
      <c r="N4445" s="1"/>
    </row>
    <row r="4446" spans="1:14" x14ac:dyDescent="0.25">
      <c r="A4446" t="s">
        <v>49</v>
      </c>
      <c r="B4446">
        <v>15</v>
      </c>
      <c r="C4446" s="1" t="s">
        <v>44</v>
      </c>
      <c r="D4446" s="1">
        <v>41457</v>
      </c>
      <c r="E4446">
        <v>0</v>
      </c>
      <c r="F4446" t="str">
        <f t="shared" si="69"/>
        <v>Dually Enrolled15Greater Fresno Area414570</v>
      </c>
      <c r="G4446" s="23">
        <v>2.8844028000000002</v>
      </c>
      <c r="H4446">
        <v>3775</v>
      </c>
      <c r="I4446">
        <v>105.5</v>
      </c>
      <c r="J4446">
        <v>4.1794999999999999E-2</v>
      </c>
      <c r="N4446" s="1"/>
    </row>
    <row r="4447" spans="1:14" x14ac:dyDescent="0.25">
      <c r="A4447" t="s">
        <v>49</v>
      </c>
      <c r="B4447">
        <v>15</v>
      </c>
      <c r="C4447" s="1" t="s">
        <v>44</v>
      </c>
      <c r="D4447" s="1">
        <v>41457</v>
      </c>
      <c r="E4447">
        <v>1</v>
      </c>
      <c r="F4447" t="str">
        <f t="shared" si="69"/>
        <v>Dually Enrolled15Greater Fresno Area414571</v>
      </c>
      <c r="G4447" s="23">
        <v>2.1600071000000001</v>
      </c>
      <c r="H4447">
        <v>3775</v>
      </c>
      <c r="I4447">
        <v>105.5</v>
      </c>
      <c r="J4447">
        <v>4.1794999999999999E-2</v>
      </c>
      <c r="N4447" s="1"/>
    </row>
    <row r="4448" spans="1:14" x14ac:dyDescent="0.25">
      <c r="A4448" t="s">
        <v>49</v>
      </c>
      <c r="B4448">
        <v>16</v>
      </c>
      <c r="C4448" s="1" t="s">
        <v>44</v>
      </c>
      <c r="D4448" s="1">
        <v>41457</v>
      </c>
      <c r="E4448">
        <v>0</v>
      </c>
      <c r="F4448" t="str">
        <f t="shared" si="69"/>
        <v>Dually Enrolled16Greater Fresno Area414570</v>
      </c>
      <c r="G4448" s="23">
        <v>3.1184006000000002</v>
      </c>
      <c r="H4448">
        <v>3775</v>
      </c>
      <c r="I4448">
        <v>105.5</v>
      </c>
      <c r="J4448">
        <v>4.2174000000000003E-2</v>
      </c>
      <c r="N4448" s="1"/>
    </row>
    <row r="4449" spans="1:14" x14ac:dyDescent="0.25">
      <c r="A4449" t="s">
        <v>49</v>
      </c>
      <c r="B4449">
        <v>16</v>
      </c>
      <c r="C4449" s="1" t="s">
        <v>44</v>
      </c>
      <c r="D4449" s="1">
        <v>41457</v>
      </c>
      <c r="E4449">
        <v>1</v>
      </c>
      <c r="F4449" t="str">
        <f t="shared" si="69"/>
        <v>Dually Enrolled16Greater Fresno Area414571</v>
      </c>
      <c r="G4449" s="23">
        <v>2.2391709</v>
      </c>
      <c r="H4449">
        <v>3775</v>
      </c>
      <c r="I4449">
        <v>105.5</v>
      </c>
      <c r="J4449">
        <v>4.2174000000000003E-2</v>
      </c>
      <c r="N4449" s="1"/>
    </row>
    <row r="4450" spans="1:14" x14ac:dyDescent="0.25">
      <c r="A4450" t="s">
        <v>49</v>
      </c>
      <c r="B4450">
        <v>17</v>
      </c>
      <c r="C4450" s="1" t="s">
        <v>44</v>
      </c>
      <c r="D4450" s="1">
        <v>41457</v>
      </c>
      <c r="E4450">
        <v>0</v>
      </c>
      <c r="F4450" t="str">
        <f t="shared" si="69"/>
        <v>Dually Enrolled17Greater Fresno Area414570</v>
      </c>
      <c r="G4450" s="23">
        <v>3.3081076</v>
      </c>
      <c r="H4450">
        <v>3775</v>
      </c>
      <c r="I4450">
        <v>107</v>
      </c>
      <c r="J4450">
        <v>4.29142E-2</v>
      </c>
      <c r="N4450" s="1"/>
    </row>
    <row r="4451" spans="1:14" x14ac:dyDescent="0.25">
      <c r="A4451" t="s">
        <v>49</v>
      </c>
      <c r="B4451">
        <v>17</v>
      </c>
      <c r="C4451" s="1" t="s">
        <v>44</v>
      </c>
      <c r="D4451" s="1">
        <v>41457</v>
      </c>
      <c r="E4451">
        <v>1</v>
      </c>
      <c r="F4451" t="str">
        <f t="shared" si="69"/>
        <v>Dually Enrolled17Greater Fresno Area414571</v>
      </c>
      <c r="G4451" s="23">
        <v>2.3777556999999998</v>
      </c>
      <c r="H4451">
        <v>3775</v>
      </c>
      <c r="I4451">
        <v>107</v>
      </c>
      <c r="J4451">
        <v>4.29142E-2</v>
      </c>
      <c r="N4451" s="1"/>
    </row>
    <row r="4452" spans="1:14" x14ac:dyDescent="0.25">
      <c r="A4452" t="s">
        <v>49</v>
      </c>
      <c r="B4452">
        <v>18</v>
      </c>
      <c r="C4452" s="1" t="s">
        <v>44</v>
      </c>
      <c r="D4452" s="1">
        <v>41457</v>
      </c>
      <c r="E4452">
        <v>0</v>
      </c>
      <c r="F4452" t="str">
        <f t="shared" si="69"/>
        <v>Dually Enrolled18Greater Fresno Area414570</v>
      </c>
      <c r="G4452" s="23">
        <v>3.4868823999999998</v>
      </c>
      <c r="H4452">
        <v>3775</v>
      </c>
      <c r="I4452">
        <v>107</v>
      </c>
      <c r="J4452">
        <v>4.3242900000000001E-2</v>
      </c>
      <c r="N4452" s="1"/>
    </row>
    <row r="4453" spans="1:14" x14ac:dyDescent="0.25">
      <c r="A4453" t="s">
        <v>49</v>
      </c>
      <c r="B4453">
        <v>18</v>
      </c>
      <c r="C4453" s="1" t="s">
        <v>44</v>
      </c>
      <c r="D4453" s="1">
        <v>41457</v>
      </c>
      <c r="E4453">
        <v>1</v>
      </c>
      <c r="F4453" t="str">
        <f t="shared" si="69"/>
        <v>Dually Enrolled18Greater Fresno Area414571</v>
      </c>
      <c r="G4453" s="23">
        <v>2.5135252000000001</v>
      </c>
      <c r="H4453">
        <v>3775</v>
      </c>
      <c r="I4453">
        <v>107</v>
      </c>
      <c r="J4453">
        <v>4.3242900000000001E-2</v>
      </c>
      <c r="N4453" s="1"/>
    </row>
    <row r="4454" spans="1:14" x14ac:dyDescent="0.25">
      <c r="A4454" t="s">
        <v>49</v>
      </c>
      <c r="B4454">
        <v>19</v>
      </c>
      <c r="C4454" s="1" t="s">
        <v>44</v>
      </c>
      <c r="D4454" s="1">
        <v>41457</v>
      </c>
      <c r="E4454">
        <v>0</v>
      </c>
      <c r="F4454" t="str">
        <f t="shared" si="69"/>
        <v>Dually Enrolled19Greater Fresno Area414570</v>
      </c>
      <c r="G4454" s="23">
        <v>3.5186253000000001</v>
      </c>
      <c r="H4454">
        <v>3775</v>
      </c>
      <c r="I4454">
        <v>106</v>
      </c>
      <c r="J4454">
        <v>4.3577100000000001E-2</v>
      </c>
      <c r="N4454" s="1"/>
    </row>
    <row r="4455" spans="1:14" x14ac:dyDescent="0.25">
      <c r="A4455" t="s">
        <v>49</v>
      </c>
      <c r="B4455">
        <v>19</v>
      </c>
      <c r="C4455" s="1" t="s">
        <v>44</v>
      </c>
      <c r="D4455" s="1">
        <v>41457</v>
      </c>
      <c r="E4455">
        <v>1</v>
      </c>
      <c r="F4455" t="str">
        <f t="shared" si="69"/>
        <v>Dually Enrolled19Greater Fresno Area414571</v>
      </c>
      <c r="G4455" s="23">
        <v>2.5694615000000001</v>
      </c>
      <c r="H4455">
        <v>3775</v>
      </c>
      <c r="I4455">
        <v>106</v>
      </c>
      <c r="J4455">
        <v>4.3577100000000001E-2</v>
      </c>
      <c r="N4455" s="1"/>
    </row>
    <row r="4456" spans="1:14" x14ac:dyDescent="0.25">
      <c r="A4456" t="s">
        <v>49</v>
      </c>
      <c r="B4456">
        <v>20</v>
      </c>
      <c r="C4456" s="1" t="s">
        <v>44</v>
      </c>
      <c r="D4456" s="1">
        <v>41457</v>
      </c>
      <c r="E4456">
        <v>0</v>
      </c>
      <c r="F4456" t="str">
        <f t="shared" si="69"/>
        <v>Dually Enrolled20Greater Fresno Area414570</v>
      </c>
      <c r="G4456" s="23">
        <v>3.3478541000000002</v>
      </c>
      <c r="H4456">
        <v>3775</v>
      </c>
      <c r="I4456">
        <v>104</v>
      </c>
      <c r="J4456">
        <v>4.7173699999999999E-2</v>
      </c>
      <c r="N4456" s="1"/>
    </row>
    <row r="4457" spans="1:14" x14ac:dyDescent="0.25">
      <c r="A4457" t="s">
        <v>49</v>
      </c>
      <c r="B4457">
        <v>20</v>
      </c>
      <c r="C4457" s="1" t="s">
        <v>44</v>
      </c>
      <c r="D4457" s="1">
        <v>41457</v>
      </c>
      <c r="E4457">
        <v>1</v>
      </c>
      <c r="F4457" t="str">
        <f t="shared" si="69"/>
        <v>Dually Enrolled20Greater Fresno Area414571</v>
      </c>
      <c r="G4457" s="23">
        <v>3.7402551000000002</v>
      </c>
      <c r="H4457">
        <v>3775</v>
      </c>
      <c r="I4457">
        <v>104</v>
      </c>
      <c r="J4457">
        <v>4.7173699999999999E-2</v>
      </c>
      <c r="N4457" s="1"/>
    </row>
    <row r="4458" spans="1:14" x14ac:dyDescent="0.25">
      <c r="A4458" t="s">
        <v>49</v>
      </c>
      <c r="B4458">
        <v>21</v>
      </c>
      <c r="C4458" s="1" t="s">
        <v>44</v>
      </c>
      <c r="D4458" s="1">
        <v>41457</v>
      </c>
      <c r="E4458">
        <v>0</v>
      </c>
      <c r="F4458" t="str">
        <f t="shared" si="69"/>
        <v>Dually Enrolled21Greater Fresno Area414570</v>
      </c>
      <c r="G4458" s="23">
        <v>3.1186585</v>
      </c>
      <c r="H4458">
        <v>3775</v>
      </c>
      <c r="I4458">
        <v>102.5</v>
      </c>
      <c r="J4458">
        <v>4.6896E-2</v>
      </c>
      <c r="N4458" s="1"/>
    </row>
    <row r="4459" spans="1:14" x14ac:dyDescent="0.25">
      <c r="A4459" t="s">
        <v>49</v>
      </c>
      <c r="B4459">
        <v>21</v>
      </c>
      <c r="C4459" s="1" t="s">
        <v>44</v>
      </c>
      <c r="D4459" s="1">
        <v>41457</v>
      </c>
      <c r="E4459">
        <v>1</v>
      </c>
      <c r="F4459" t="str">
        <f t="shared" si="69"/>
        <v>Dually Enrolled21Greater Fresno Area414571</v>
      </c>
      <c r="G4459" s="23">
        <v>3.7732163999999999</v>
      </c>
      <c r="H4459">
        <v>3775</v>
      </c>
      <c r="I4459">
        <v>102.5</v>
      </c>
      <c r="J4459">
        <v>4.6896E-2</v>
      </c>
      <c r="N4459" s="1"/>
    </row>
    <row r="4460" spans="1:14" x14ac:dyDescent="0.25">
      <c r="A4460" t="s">
        <v>49</v>
      </c>
      <c r="B4460">
        <v>22</v>
      </c>
      <c r="C4460" s="1" t="s">
        <v>44</v>
      </c>
      <c r="D4460" s="1">
        <v>41457</v>
      </c>
      <c r="E4460">
        <v>0</v>
      </c>
      <c r="F4460" t="str">
        <f t="shared" si="69"/>
        <v>Dually Enrolled22Greater Fresno Area414570</v>
      </c>
      <c r="G4460" s="23">
        <v>2.8985164000000001</v>
      </c>
      <c r="H4460">
        <v>3775</v>
      </c>
      <c r="I4460">
        <v>99.5</v>
      </c>
      <c r="J4460">
        <v>4.4450200000000002E-2</v>
      </c>
      <c r="N4460" s="1"/>
    </row>
    <row r="4461" spans="1:14" x14ac:dyDescent="0.25">
      <c r="A4461" t="s">
        <v>49</v>
      </c>
      <c r="B4461">
        <v>22</v>
      </c>
      <c r="C4461" s="1" t="s">
        <v>44</v>
      </c>
      <c r="D4461" s="1">
        <v>41457</v>
      </c>
      <c r="E4461">
        <v>1</v>
      </c>
      <c r="F4461" t="str">
        <f t="shared" si="69"/>
        <v>Dually Enrolled22Greater Fresno Area414571</v>
      </c>
      <c r="G4461" s="23">
        <v>3.3619392000000001</v>
      </c>
      <c r="H4461">
        <v>3775</v>
      </c>
      <c r="I4461">
        <v>99.5</v>
      </c>
      <c r="J4461">
        <v>4.4450200000000002E-2</v>
      </c>
      <c r="N4461" s="1"/>
    </row>
    <row r="4462" spans="1:14" x14ac:dyDescent="0.25">
      <c r="A4462" t="s">
        <v>49</v>
      </c>
      <c r="B4462">
        <v>23</v>
      </c>
      <c r="C4462" s="1" t="s">
        <v>44</v>
      </c>
      <c r="D4462" s="1">
        <v>41457</v>
      </c>
      <c r="E4462">
        <v>0</v>
      </c>
      <c r="F4462" t="str">
        <f t="shared" si="69"/>
        <v>Dually Enrolled23Greater Fresno Area414570</v>
      </c>
      <c r="G4462" s="23">
        <v>2.5520833000000001</v>
      </c>
      <c r="H4462">
        <v>3775</v>
      </c>
      <c r="I4462">
        <v>97</v>
      </c>
      <c r="J4462">
        <v>4.1768600000000003E-2</v>
      </c>
      <c r="N4462" s="1"/>
    </row>
    <row r="4463" spans="1:14" x14ac:dyDescent="0.25">
      <c r="A4463" t="s">
        <v>49</v>
      </c>
      <c r="B4463">
        <v>23</v>
      </c>
      <c r="C4463" s="1" t="s">
        <v>44</v>
      </c>
      <c r="D4463" s="1">
        <v>41457</v>
      </c>
      <c r="E4463">
        <v>1</v>
      </c>
      <c r="F4463" t="str">
        <f t="shared" si="69"/>
        <v>Dually Enrolled23Greater Fresno Area414571</v>
      </c>
      <c r="G4463" s="23">
        <v>2.7753953</v>
      </c>
      <c r="H4463">
        <v>3775</v>
      </c>
      <c r="I4463">
        <v>97</v>
      </c>
      <c r="J4463">
        <v>4.1768600000000003E-2</v>
      </c>
      <c r="N4463" s="1"/>
    </row>
    <row r="4464" spans="1:14" x14ac:dyDescent="0.25">
      <c r="A4464" t="s">
        <v>49</v>
      </c>
      <c r="B4464">
        <v>24</v>
      </c>
      <c r="C4464" s="1" t="s">
        <v>44</v>
      </c>
      <c r="D4464" s="1">
        <v>41457</v>
      </c>
      <c r="E4464">
        <v>0</v>
      </c>
      <c r="F4464" t="str">
        <f t="shared" si="69"/>
        <v>Dually Enrolled24Greater Fresno Area414570</v>
      </c>
      <c r="G4464" s="23">
        <v>2.1090309999999999</v>
      </c>
      <c r="H4464">
        <v>3775</v>
      </c>
      <c r="I4464">
        <v>93</v>
      </c>
      <c r="J4464">
        <v>3.7470700000000003E-2</v>
      </c>
      <c r="N4464" s="1"/>
    </row>
    <row r="4465" spans="1:14" x14ac:dyDescent="0.25">
      <c r="A4465" t="s">
        <v>49</v>
      </c>
      <c r="B4465">
        <v>24</v>
      </c>
      <c r="C4465" s="1" t="s">
        <v>44</v>
      </c>
      <c r="D4465" s="1">
        <v>41457</v>
      </c>
      <c r="E4465">
        <v>1</v>
      </c>
      <c r="F4465" t="str">
        <f t="shared" si="69"/>
        <v>Dually Enrolled24Greater Fresno Area414571</v>
      </c>
      <c r="G4465" s="23">
        <v>2.1869616999999999</v>
      </c>
      <c r="H4465">
        <v>3775</v>
      </c>
      <c r="I4465">
        <v>93</v>
      </c>
      <c r="J4465">
        <v>3.7470700000000003E-2</v>
      </c>
      <c r="N4465" s="1"/>
    </row>
    <row r="4466" spans="1:14" x14ac:dyDescent="0.25">
      <c r="A4466" t="s">
        <v>49</v>
      </c>
      <c r="B4466">
        <v>1</v>
      </c>
      <c r="C4466" s="1" t="s">
        <v>45</v>
      </c>
      <c r="D4466" s="1">
        <v>41457</v>
      </c>
      <c r="E4466">
        <v>0</v>
      </c>
      <c r="F4466" t="str">
        <f t="shared" si="69"/>
        <v>Dually Enrolled1Humboldt414570</v>
      </c>
      <c r="G4466" s="23">
        <v>0.96456414000000001</v>
      </c>
      <c r="H4466">
        <v>194</v>
      </c>
      <c r="I4466">
        <v>74.420100000000005</v>
      </c>
      <c r="J4466">
        <v>9.6927200000000005E-2</v>
      </c>
      <c r="N4466" s="1"/>
    </row>
    <row r="4467" spans="1:14" x14ac:dyDescent="0.25">
      <c r="A4467" t="s">
        <v>49</v>
      </c>
      <c r="B4467">
        <v>1</v>
      </c>
      <c r="C4467" s="1" t="s">
        <v>45</v>
      </c>
      <c r="D4467" s="1">
        <v>41457</v>
      </c>
      <c r="E4467">
        <v>1</v>
      </c>
      <c r="F4467" t="str">
        <f t="shared" si="69"/>
        <v>Dually Enrolled1Humboldt414571</v>
      </c>
      <c r="G4467" s="23">
        <v>0.94092165000000005</v>
      </c>
      <c r="H4467">
        <v>194</v>
      </c>
      <c r="I4467">
        <v>74.420100000000005</v>
      </c>
      <c r="J4467">
        <v>9.6927200000000005E-2</v>
      </c>
      <c r="N4467" s="1"/>
    </row>
    <row r="4468" spans="1:14" x14ac:dyDescent="0.25">
      <c r="A4468" t="s">
        <v>49</v>
      </c>
      <c r="B4468">
        <v>2</v>
      </c>
      <c r="C4468" s="1" t="s">
        <v>45</v>
      </c>
      <c r="D4468" s="1">
        <v>41457</v>
      </c>
      <c r="E4468">
        <v>0</v>
      </c>
      <c r="F4468" t="str">
        <f t="shared" si="69"/>
        <v>Dually Enrolled2Humboldt414570</v>
      </c>
      <c r="G4468" s="23">
        <v>0.85006910999999996</v>
      </c>
      <c r="H4468">
        <v>194</v>
      </c>
      <c r="I4468">
        <v>71.932990000000004</v>
      </c>
      <c r="J4468">
        <v>8.6191599999999993E-2</v>
      </c>
      <c r="N4468" s="1"/>
    </row>
    <row r="4469" spans="1:14" x14ac:dyDescent="0.25">
      <c r="A4469" t="s">
        <v>49</v>
      </c>
      <c r="B4469">
        <v>2</v>
      </c>
      <c r="C4469" s="1" t="s">
        <v>45</v>
      </c>
      <c r="D4469" s="1">
        <v>41457</v>
      </c>
      <c r="E4469">
        <v>1</v>
      </c>
      <c r="F4469" t="str">
        <f t="shared" si="69"/>
        <v>Dually Enrolled2Humboldt414571</v>
      </c>
      <c r="G4469" s="23">
        <v>0.78344071999999998</v>
      </c>
      <c r="H4469">
        <v>194</v>
      </c>
      <c r="I4469">
        <v>71.932990000000004</v>
      </c>
      <c r="J4469">
        <v>8.6191599999999993E-2</v>
      </c>
      <c r="N4469" s="1"/>
    </row>
    <row r="4470" spans="1:14" x14ac:dyDescent="0.25">
      <c r="A4470" t="s">
        <v>49</v>
      </c>
      <c r="B4470">
        <v>3</v>
      </c>
      <c r="C4470" s="1" t="s">
        <v>45</v>
      </c>
      <c r="D4470" s="1">
        <v>41457</v>
      </c>
      <c r="E4470">
        <v>0</v>
      </c>
      <c r="F4470" t="str">
        <f t="shared" si="69"/>
        <v>Dually Enrolled3Humboldt414570</v>
      </c>
      <c r="G4470" s="23">
        <v>0.73895425000000003</v>
      </c>
      <c r="H4470">
        <v>194</v>
      </c>
      <c r="I4470">
        <v>72.92783</v>
      </c>
      <c r="J4470">
        <v>7.4696499999999999E-2</v>
      </c>
      <c r="N4470" s="1"/>
    </row>
    <row r="4471" spans="1:14" x14ac:dyDescent="0.25">
      <c r="A4471" t="s">
        <v>49</v>
      </c>
      <c r="B4471">
        <v>3</v>
      </c>
      <c r="C4471" s="1" t="s">
        <v>45</v>
      </c>
      <c r="D4471" s="1">
        <v>41457</v>
      </c>
      <c r="E4471">
        <v>1</v>
      </c>
      <c r="F4471" t="str">
        <f t="shared" si="69"/>
        <v>Dually Enrolled3Humboldt414571</v>
      </c>
      <c r="G4471" s="23">
        <v>0.75464472000000005</v>
      </c>
      <c r="H4471">
        <v>194</v>
      </c>
      <c r="I4471">
        <v>72.92783</v>
      </c>
      <c r="J4471">
        <v>7.4696499999999999E-2</v>
      </c>
      <c r="N4471" s="1"/>
    </row>
    <row r="4472" spans="1:14" x14ac:dyDescent="0.25">
      <c r="A4472" t="s">
        <v>49</v>
      </c>
      <c r="B4472">
        <v>4</v>
      </c>
      <c r="C4472" s="1" t="s">
        <v>45</v>
      </c>
      <c r="D4472" s="1">
        <v>41457</v>
      </c>
      <c r="E4472">
        <v>0</v>
      </c>
      <c r="F4472" t="str">
        <f t="shared" si="69"/>
        <v>Dually Enrolled4Humboldt414570</v>
      </c>
      <c r="G4472" s="23">
        <v>0.68128812000000005</v>
      </c>
      <c r="H4472">
        <v>194</v>
      </c>
      <c r="I4472">
        <v>70.440719999999999</v>
      </c>
      <c r="J4472">
        <v>7.2403200000000001E-2</v>
      </c>
      <c r="N4472" s="1"/>
    </row>
    <row r="4473" spans="1:14" x14ac:dyDescent="0.25">
      <c r="A4473" t="s">
        <v>49</v>
      </c>
      <c r="B4473">
        <v>4</v>
      </c>
      <c r="C4473" s="1" t="s">
        <v>45</v>
      </c>
      <c r="D4473" s="1">
        <v>41457</v>
      </c>
      <c r="E4473">
        <v>1</v>
      </c>
      <c r="F4473" t="str">
        <f t="shared" si="69"/>
        <v>Dually Enrolled4Humboldt414571</v>
      </c>
      <c r="G4473" s="23">
        <v>0.73010052000000003</v>
      </c>
      <c r="H4473">
        <v>194</v>
      </c>
      <c r="I4473">
        <v>70.440719999999999</v>
      </c>
      <c r="J4473">
        <v>7.2403200000000001E-2</v>
      </c>
      <c r="N4473" s="1"/>
    </row>
    <row r="4474" spans="1:14" x14ac:dyDescent="0.25">
      <c r="A4474" t="s">
        <v>49</v>
      </c>
      <c r="B4474">
        <v>5</v>
      </c>
      <c r="C4474" s="1" t="s">
        <v>45</v>
      </c>
      <c r="D4474" s="1">
        <v>41457</v>
      </c>
      <c r="E4474">
        <v>0</v>
      </c>
      <c r="F4474" t="str">
        <f t="shared" si="69"/>
        <v>Dually Enrolled5Humboldt414570</v>
      </c>
      <c r="G4474" s="23">
        <v>0.64653081000000001</v>
      </c>
      <c r="H4474">
        <v>194</v>
      </c>
      <c r="I4474">
        <v>69.940719999999999</v>
      </c>
      <c r="J4474">
        <v>6.7985100000000007E-2</v>
      </c>
      <c r="N4474" s="1"/>
    </row>
    <row r="4475" spans="1:14" x14ac:dyDescent="0.25">
      <c r="A4475" t="s">
        <v>49</v>
      </c>
      <c r="B4475">
        <v>5</v>
      </c>
      <c r="C4475" s="1" t="s">
        <v>45</v>
      </c>
      <c r="D4475" s="1">
        <v>41457</v>
      </c>
      <c r="E4475">
        <v>1</v>
      </c>
      <c r="F4475" t="str">
        <f t="shared" si="69"/>
        <v>Dually Enrolled5Humboldt414571</v>
      </c>
      <c r="G4475" s="23">
        <v>0.73375257999999999</v>
      </c>
      <c r="H4475">
        <v>194</v>
      </c>
      <c r="I4475">
        <v>69.940719999999999</v>
      </c>
      <c r="J4475">
        <v>6.7985100000000007E-2</v>
      </c>
      <c r="N4475" s="1"/>
    </row>
    <row r="4476" spans="1:14" x14ac:dyDescent="0.25">
      <c r="A4476" t="s">
        <v>49</v>
      </c>
      <c r="B4476">
        <v>6</v>
      </c>
      <c r="C4476" s="1" t="s">
        <v>45</v>
      </c>
      <c r="D4476" s="1">
        <v>41457</v>
      </c>
      <c r="E4476">
        <v>0</v>
      </c>
      <c r="F4476" t="str">
        <f t="shared" si="69"/>
        <v>Dually Enrolled6Humboldt414570</v>
      </c>
      <c r="G4476" s="23">
        <v>0.70476304999999995</v>
      </c>
      <c r="H4476">
        <v>194</v>
      </c>
      <c r="I4476">
        <v>69.440719999999999</v>
      </c>
      <c r="J4476">
        <v>7.5055300000000005E-2</v>
      </c>
      <c r="N4476" s="1"/>
    </row>
    <row r="4477" spans="1:14" x14ac:dyDescent="0.25">
      <c r="A4477" t="s">
        <v>49</v>
      </c>
      <c r="B4477">
        <v>6</v>
      </c>
      <c r="C4477" s="1" t="s">
        <v>45</v>
      </c>
      <c r="D4477" s="1">
        <v>41457</v>
      </c>
      <c r="E4477">
        <v>1</v>
      </c>
      <c r="F4477" t="str">
        <f t="shared" si="69"/>
        <v>Dually Enrolled6Humboldt414571</v>
      </c>
      <c r="G4477" s="23">
        <v>0.76837460999999996</v>
      </c>
      <c r="H4477">
        <v>194</v>
      </c>
      <c r="I4477">
        <v>69.440719999999999</v>
      </c>
      <c r="J4477">
        <v>7.5055300000000005E-2</v>
      </c>
      <c r="N4477" s="1"/>
    </row>
    <row r="4478" spans="1:14" x14ac:dyDescent="0.25">
      <c r="A4478" t="s">
        <v>49</v>
      </c>
      <c r="B4478">
        <v>7</v>
      </c>
      <c r="C4478" s="1" t="s">
        <v>45</v>
      </c>
      <c r="D4478" s="1">
        <v>41457</v>
      </c>
      <c r="E4478">
        <v>0</v>
      </c>
      <c r="F4478" t="str">
        <f t="shared" si="69"/>
        <v>Dually Enrolled7Humboldt414570</v>
      </c>
      <c r="G4478" s="23">
        <v>0.77776783999999999</v>
      </c>
      <c r="H4478">
        <v>194</v>
      </c>
      <c r="I4478">
        <v>69.440719999999999</v>
      </c>
      <c r="J4478">
        <v>8.9766100000000001E-2</v>
      </c>
      <c r="N4478" s="1"/>
    </row>
    <row r="4479" spans="1:14" x14ac:dyDescent="0.25">
      <c r="A4479" t="s">
        <v>49</v>
      </c>
      <c r="B4479">
        <v>7</v>
      </c>
      <c r="C4479" s="1" t="s">
        <v>45</v>
      </c>
      <c r="D4479" s="1">
        <v>41457</v>
      </c>
      <c r="E4479">
        <v>1</v>
      </c>
      <c r="F4479" t="str">
        <f t="shared" si="69"/>
        <v>Dually Enrolled7Humboldt414571</v>
      </c>
      <c r="G4479" s="23">
        <v>0.95696455999999996</v>
      </c>
      <c r="H4479">
        <v>194</v>
      </c>
      <c r="I4479">
        <v>69.440719999999999</v>
      </c>
      <c r="J4479">
        <v>8.9766100000000001E-2</v>
      </c>
      <c r="N4479" s="1"/>
    </row>
    <row r="4480" spans="1:14" x14ac:dyDescent="0.25">
      <c r="A4480" t="s">
        <v>49</v>
      </c>
      <c r="B4480">
        <v>8</v>
      </c>
      <c r="C4480" s="1" t="s">
        <v>45</v>
      </c>
      <c r="D4480" s="1">
        <v>41457</v>
      </c>
      <c r="E4480">
        <v>0</v>
      </c>
      <c r="F4480" t="str">
        <f t="shared" si="69"/>
        <v>Dually Enrolled8Humboldt414570</v>
      </c>
      <c r="G4480" s="23">
        <v>0.90043949999999995</v>
      </c>
      <c r="H4480">
        <v>194</v>
      </c>
      <c r="I4480">
        <v>72.425250000000005</v>
      </c>
      <c r="J4480">
        <v>0.101941</v>
      </c>
      <c r="N4480" s="1"/>
    </row>
    <row r="4481" spans="1:14" x14ac:dyDescent="0.25">
      <c r="A4481" t="s">
        <v>49</v>
      </c>
      <c r="B4481">
        <v>8</v>
      </c>
      <c r="C4481" s="1" t="s">
        <v>45</v>
      </c>
      <c r="D4481" s="1">
        <v>41457</v>
      </c>
      <c r="E4481">
        <v>1</v>
      </c>
      <c r="F4481" t="str">
        <f t="shared" si="69"/>
        <v>Dually Enrolled8Humboldt414571</v>
      </c>
      <c r="G4481" s="23">
        <v>1.1197741999999999</v>
      </c>
      <c r="H4481">
        <v>194</v>
      </c>
      <c r="I4481">
        <v>72.425250000000005</v>
      </c>
      <c r="J4481">
        <v>0.101941</v>
      </c>
      <c r="N4481" s="1"/>
    </row>
    <row r="4482" spans="1:14" x14ac:dyDescent="0.25">
      <c r="A4482" t="s">
        <v>49</v>
      </c>
      <c r="B4482">
        <v>9</v>
      </c>
      <c r="C4482" s="1" t="s">
        <v>45</v>
      </c>
      <c r="D4482" s="1">
        <v>41457</v>
      </c>
      <c r="E4482">
        <v>0</v>
      </c>
      <c r="F4482" t="str">
        <f t="shared" si="69"/>
        <v>Dually Enrolled9Humboldt414570</v>
      </c>
      <c r="G4482" s="23">
        <v>1.0443769000000001</v>
      </c>
      <c r="H4482">
        <v>194</v>
      </c>
      <c r="I4482">
        <v>78.402060000000006</v>
      </c>
      <c r="J4482">
        <v>0.1097496</v>
      </c>
      <c r="N4482" s="1"/>
    </row>
    <row r="4483" spans="1:14" x14ac:dyDescent="0.25">
      <c r="A4483" t="s">
        <v>49</v>
      </c>
      <c r="B4483">
        <v>9</v>
      </c>
      <c r="C4483" s="1" t="s">
        <v>45</v>
      </c>
      <c r="D4483" s="1">
        <v>41457</v>
      </c>
      <c r="E4483">
        <v>1</v>
      </c>
      <c r="F4483" t="str">
        <f t="shared" ref="F4483:F4546" si="70">CONCATENATE(A4483,B4483,C4483,D4483,E4483)</f>
        <v>Dually Enrolled9Humboldt414571</v>
      </c>
      <c r="G4483" s="23">
        <v>1.2092322</v>
      </c>
      <c r="H4483">
        <v>194</v>
      </c>
      <c r="I4483">
        <v>78.402060000000006</v>
      </c>
      <c r="J4483">
        <v>0.1097496</v>
      </c>
      <c r="N4483" s="1"/>
    </row>
    <row r="4484" spans="1:14" x14ac:dyDescent="0.25">
      <c r="A4484" t="s">
        <v>49</v>
      </c>
      <c r="B4484">
        <v>10</v>
      </c>
      <c r="C4484" s="1" t="s">
        <v>45</v>
      </c>
      <c r="D4484" s="1">
        <v>41457</v>
      </c>
      <c r="E4484">
        <v>0</v>
      </c>
      <c r="F4484" t="str">
        <f t="shared" si="70"/>
        <v>Dually Enrolled10Humboldt414570</v>
      </c>
      <c r="G4484" s="23">
        <v>1.2668991999999999</v>
      </c>
      <c r="H4484">
        <v>194</v>
      </c>
      <c r="I4484">
        <v>84.884020000000007</v>
      </c>
      <c r="J4484">
        <v>0.12358329999999999</v>
      </c>
      <c r="N4484" s="1"/>
    </row>
    <row r="4485" spans="1:14" x14ac:dyDescent="0.25">
      <c r="A4485" t="s">
        <v>49</v>
      </c>
      <c r="B4485">
        <v>10</v>
      </c>
      <c r="C4485" s="1" t="s">
        <v>45</v>
      </c>
      <c r="D4485" s="1">
        <v>41457</v>
      </c>
      <c r="E4485">
        <v>1</v>
      </c>
      <c r="F4485" t="str">
        <f t="shared" si="70"/>
        <v>Dually Enrolled10Humboldt414571</v>
      </c>
      <c r="G4485" s="23">
        <v>1.4436437</v>
      </c>
      <c r="H4485">
        <v>194</v>
      </c>
      <c r="I4485">
        <v>84.884020000000007</v>
      </c>
      <c r="J4485">
        <v>0.12358329999999999</v>
      </c>
      <c r="N4485" s="1"/>
    </row>
    <row r="4486" spans="1:14" x14ac:dyDescent="0.25">
      <c r="A4486" t="s">
        <v>49</v>
      </c>
      <c r="B4486">
        <v>11</v>
      </c>
      <c r="C4486" s="1" t="s">
        <v>45</v>
      </c>
      <c r="D4486" s="1">
        <v>41457</v>
      </c>
      <c r="E4486">
        <v>0</v>
      </c>
      <c r="F4486" t="str">
        <f t="shared" si="70"/>
        <v>Dually Enrolled11Humboldt414570</v>
      </c>
      <c r="G4486" s="23">
        <v>1.4240978</v>
      </c>
      <c r="H4486">
        <v>194</v>
      </c>
      <c r="I4486">
        <v>90.368549999999999</v>
      </c>
      <c r="J4486">
        <v>0.13626099999999999</v>
      </c>
      <c r="N4486" s="1"/>
    </row>
    <row r="4487" spans="1:14" x14ac:dyDescent="0.25">
      <c r="A4487" t="s">
        <v>49</v>
      </c>
      <c r="B4487">
        <v>11</v>
      </c>
      <c r="C4487" s="1" t="s">
        <v>45</v>
      </c>
      <c r="D4487" s="1">
        <v>41457</v>
      </c>
      <c r="E4487">
        <v>1</v>
      </c>
      <c r="F4487" t="str">
        <f t="shared" si="70"/>
        <v>Dually Enrolled11Humboldt414571</v>
      </c>
      <c r="G4487" s="23">
        <v>1.6309842999999999</v>
      </c>
      <c r="H4487">
        <v>194</v>
      </c>
      <c r="I4487">
        <v>90.368549999999999</v>
      </c>
      <c r="J4487">
        <v>0.13626099999999999</v>
      </c>
      <c r="N4487" s="1"/>
    </row>
    <row r="4488" spans="1:14" x14ac:dyDescent="0.25">
      <c r="A4488" t="s">
        <v>49</v>
      </c>
      <c r="B4488">
        <v>12</v>
      </c>
      <c r="C4488" s="1" t="s">
        <v>45</v>
      </c>
      <c r="D4488" s="1">
        <v>41457</v>
      </c>
      <c r="E4488">
        <v>0</v>
      </c>
      <c r="F4488" t="str">
        <f t="shared" si="70"/>
        <v>Dually Enrolled12Humboldt414570</v>
      </c>
      <c r="G4488" s="23">
        <v>1.7300416000000001</v>
      </c>
      <c r="H4488">
        <v>194</v>
      </c>
      <c r="I4488">
        <v>95.842780000000005</v>
      </c>
      <c r="J4488">
        <v>0.15082509999999999</v>
      </c>
      <c r="N4488" s="1"/>
    </row>
    <row r="4489" spans="1:14" x14ac:dyDescent="0.25">
      <c r="A4489" t="s">
        <v>49</v>
      </c>
      <c r="B4489">
        <v>12</v>
      </c>
      <c r="C4489" s="1" t="s">
        <v>45</v>
      </c>
      <c r="D4489" s="1">
        <v>41457</v>
      </c>
      <c r="E4489">
        <v>1</v>
      </c>
      <c r="F4489" t="str">
        <f t="shared" si="70"/>
        <v>Dually Enrolled12Humboldt414571</v>
      </c>
      <c r="G4489" s="23">
        <v>2.0058018999999998</v>
      </c>
      <c r="H4489">
        <v>194</v>
      </c>
      <c r="I4489">
        <v>95.842780000000005</v>
      </c>
      <c r="J4489">
        <v>0.15082509999999999</v>
      </c>
      <c r="N4489" s="1"/>
    </row>
    <row r="4490" spans="1:14" x14ac:dyDescent="0.25">
      <c r="A4490" t="s">
        <v>49</v>
      </c>
      <c r="B4490">
        <v>13</v>
      </c>
      <c r="C4490" s="1" t="s">
        <v>45</v>
      </c>
      <c r="D4490" s="1">
        <v>41457</v>
      </c>
      <c r="E4490">
        <v>0</v>
      </c>
      <c r="F4490" t="str">
        <f t="shared" si="70"/>
        <v>Dually Enrolled13Humboldt414570</v>
      </c>
      <c r="G4490" s="23">
        <v>2.2330711000000001</v>
      </c>
      <c r="H4490">
        <v>194</v>
      </c>
      <c r="I4490">
        <v>99.837630000000004</v>
      </c>
      <c r="J4490">
        <v>0.17698659999999999</v>
      </c>
      <c r="N4490" s="1"/>
    </row>
    <row r="4491" spans="1:14" x14ac:dyDescent="0.25">
      <c r="A4491" t="s">
        <v>49</v>
      </c>
      <c r="B4491">
        <v>13</v>
      </c>
      <c r="C4491" s="1" t="s">
        <v>45</v>
      </c>
      <c r="D4491" s="1">
        <v>41457</v>
      </c>
      <c r="E4491">
        <v>1</v>
      </c>
      <c r="F4491" t="str">
        <f t="shared" si="70"/>
        <v>Dually Enrolled13Humboldt414571</v>
      </c>
      <c r="G4491" s="23">
        <v>2.3841812</v>
      </c>
      <c r="H4491">
        <v>194</v>
      </c>
      <c r="I4491">
        <v>99.837630000000004</v>
      </c>
      <c r="J4491">
        <v>0.17698659999999999</v>
      </c>
      <c r="N4491" s="1"/>
    </row>
    <row r="4492" spans="1:14" x14ac:dyDescent="0.25">
      <c r="A4492" t="s">
        <v>49</v>
      </c>
      <c r="B4492">
        <v>14</v>
      </c>
      <c r="C4492" s="1" t="s">
        <v>45</v>
      </c>
      <c r="D4492" s="1">
        <v>41457</v>
      </c>
      <c r="E4492">
        <v>0</v>
      </c>
      <c r="F4492" t="str">
        <f t="shared" si="70"/>
        <v>Dually Enrolled14Humboldt414570</v>
      </c>
      <c r="G4492" s="23">
        <v>2.4318062999999999</v>
      </c>
      <c r="H4492">
        <v>194</v>
      </c>
      <c r="I4492">
        <v>103.30929999999999</v>
      </c>
      <c r="J4492">
        <v>0.2024908</v>
      </c>
      <c r="N4492" s="1"/>
    </row>
    <row r="4493" spans="1:14" x14ac:dyDescent="0.25">
      <c r="A4493" t="s">
        <v>49</v>
      </c>
      <c r="B4493">
        <v>14</v>
      </c>
      <c r="C4493" s="1" t="s">
        <v>45</v>
      </c>
      <c r="D4493" s="1">
        <v>41457</v>
      </c>
      <c r="E4493">
        <v>1</v>
      </c>
      <c r="F4493" t="str">
        <f t="shared" si="70"/>
        <v>Dually Enrolled14Humboldt414571</v>
      </c>
      <c r="G4493" s="23">
        <v>2.8856206000000002</v>
      </c>
      <c r="H4493">
        <v>194</v>
      </c>
      <c r="I4493">
        <v>103.30929999999999</v>
      </c>
      <c r="J4493">
        <v>0.2024908</v>
      </c>
      <c r="N4493" s="1"/>
    </row>
    <row r="4494" spans="1:14" x14ac:dyDescent="0.25">
      <c r="A4494" t="s">
        <v>49</v>
      </c>
      <c r="B4494">
        <v>15</v>
      </c>
      <c r="C4494" s="1" t="s">
        <v>45</v>
      </c>
      <c r="D4494" s="1">
        <v>41457</v>
      </c>
      <c r="E4494">
        <v>0</v>
      </c>
      <c r="F4494" t="str">
        <f t="shared" si="70"/>
        <v>Dually Enrolled15Humboldt414570</v>
      </c>
      <c r="G4494" s="23">
        <v>2.7066123000000002</v>
      </c>
      <c r="H4494">
        <v>194</v>
      </c>
      <c r="I4494">
        <v>104.2938</v>
      </c>
      <c r="J4494">
        <v>0.20854700000000001</v>
      </c>
      <c r="N4494" s="1"/>
    </row>
    <row r="4495" spans="1:14" x14ac:dyDescent="0.25">
      <c r="A4495" t="s">
        <v>49</v>
      </c>
      <c r="B4495">
        <v>15</v>
      </c>
      <c r="C4495" s="1" t="s">
        <v>45</v>
      </c>
      <c r="D4495" s="1">
        <v>41457</v>
      </c>
      <c r="E4495">
        <v>1</v>
      </c>
      <c r="F4495" t="str">
        <f t="shared" si="70"/>
        <v>Dually Enrolled15Humboldt414571</v>
      </c>
      <c r="G4495" s="23">
        <v>2.4879486000000002</v>
      </c>
      <c r="H4495">
        <v>194</v>
      </c>
      <c r="I4495">
        <v>104.2938</v>
      </c>
      <c r="J4495">
        <v>0.20854700000000001</v>
      </c>
      <c r="N4495" s="1"/>
    </row>
    <row r="4496" spans="1:14" x14ac:dyDescent="0.25">
      <c r="A4496" t="s">
        <v>49</v>
      </c>
      <c r="B4496">
        <v>16</v>
      </c>
      <c r="C4496" s="1" t="s">
        <v>45</v>
      </c>
      <c r="D4496" s="1">
        <v>41457</v>
      </c>
      <c r="E4496">
        <v>0</v>
      </c>
      <c r="F4496" t="str">
        <f t="shared" si="70"/>
        <v>Dually Enrolled16Humboldt414570</v>
      </c>
      <c r="G4496" s="23">
        <v>2.8916046999999998</v>
      </c>
      <c r="H4496">
        <v>194</v>
      </c>
      <c r="I4496">
        <v>105.2861</v>
      </c>
      <c r="J4496">
        <v>0.20985709999999999</v>
      </c>
      <c r="N4496" s="1"/>
    </row>
    <row r="4497" spans="1:14" x14ac:dyDescent="0.25">
      <c r="A4497" t="s">
        <v>49</v>
      </c>
      <c r="B4497">
        <v>16</v>
      </c>
      <c r="C4497" s="1" t="s">
        <v>45</v>
      </c>
      <c r="D4497" s="1">
        <v>41457</v>
      </c>
      <c r="E4497">
        <v>1</v>
      </c>
      <c r="F4497" t="str">
        <f t="shared" si="70"/>
        <v>Dually Enrolled16Humboldt414571</v>
      </c>
      <c r="G4497" s="23">
        <v>2.5688689</v>
      </c>
      <c r="H4497">
        <v>194</v>
      </c>
      <c r="I4497">
        <v>105.2861</v>
      </c>
      <c r="J4497">
        <v>0.20985709999999999</v>
      </c>
      <c r="N4497" s="1"/>
    </row>
    <row r="4498" spans="1:14" x14ac:dyDescent="0.25">
      <c r="A4498" t="s">
        <v>49</v>
      </c>
      <c r="B4498">
        <v>17</v>
      </c>
      <c r="C4498" s="1" t="s">
        <v>45</v>
      </c>
      <c r="D4498" s="1">
        <v>41457</v>
      </c>
      <c r="E4498">
        <v>0</v>
      </c>
      <c r="F4498" t="str">
        <f t="shared" si="70"/>
        <v>Dually Enrolled17Humboldt414570</v>
      </c>
      <c r="G4498" s="23">
        <v>3.1945614999999998</v>
      </c>
      <c r="H4498">
        <v>194</v>
      </c>
      <c r="I4498">
        <v>104.29900000000001</v>
      </c>
      <c r="J4498">
        <v>0.21532090000000001</v>
      </c>
      <c r="N4498" s="1"/>
    </row>
    <row r="4499" spans="1:14" x14ac:dyDescent="0.25">
      <c r="A4499" t="s">
        <v>49</v>
      </c>
      <c r="B4499">
        <v>17</v>
      </c>
      <c r="C4499" s="1" t="s">
        <v>45</v>
      </c>
      <c r="D4499" s="1">
        <v>41457</v>
      </c>
      <c r="E4499">
        <v>1</v>
      </c>
      <c r="F4499" t="str">
        <f t="shared" si="70"/>
        <v>Dually Enrolled17Humboldt414571</v>
      </c>
      <c r="G4499" s="23">
        <v>2.7079947999999998</v>
      </c>
      <c r="H4499">
        <v>194</v>
      </c>
      <c r="I4499">
        <v>104.29900000000001</v>
      </c>
      <c r="J4499">
        <v>0.21532090000000001</v>
      </c>
      <c r="N4499" s="1"/>
    </row>
    <row r="4500" spans="1:14" x14ac:dyDescent="0.25">
      <c r="A4500" t="s">
        <v>49</v>
      </c>
      <c r="B4500">
        <v>18</v>
      </c>
      <c r="C4500" s="1" t="s">
        <v>45</v>
      </c>
      <c r="D4500" s="1">
        <v>41457</v>
      </c>
      <c r="E4500">
        <v>0</v>
      </c>
      <c r="F4500" t="str">
        <f t="shared" si="70"/>
        <v>Dually Enrolled18Humboldt414570</v>
      </c>
      <c r="G4500" s="23">
        <v>3.2935593000000001</v>
      </c>
      <c r="H4500">
        <v>194</v>
      </c>
      <c r="I4500">
        <v>103.7861</v>
      </c>
      <c r="J4500">
        <v>0.2131827</v>
      </c>
      <c r="N4500" s="1"/>
    </row>
    <row r="4501" spans="1:14" x14ac:dyDescent="0.25">
      <c r="A4501" t="s">
        <v>49</v>
      </c>
      <c r="B4501">
        <v>18</v>
      </c>
      <c r="C4501" s="1" t="s">
        <v>45</v>
      </c>
      <c r="D4501" s="1">
        <v>41457</v>
      </c>
      <c r="E4501">
        <v>1</v>
      </c>
      <c r="F4501" t="str">
        <f t="shared" si="70"/>
        <v>Dually Enrolled18Humboldt414571</v>
      </c>
      <c r="G4501" s="23">
        <v>2.8296063999999999</v>
      </c>
      <c r="H4501">
        <v>194</v>
      </c>
      <c r="I4501">
        <v>103.7861</v>
      </c>
      <c r="J4501">
        <v>0.2131827</v>
      </c>
      <c r="N4501" s="1"/>
    </row>
    <row r="4502" spans="1:14" x14ac:dyDescent="0.25">
      <c r="A4502" t="s">
        <v>49</v>
      </c>
      <c r="B4502">
        <v>19</v>
      </c>
      <c r="C4502" s="1" t="s">
        <v>45</v>
      </c>
      <c r="D4502" s="1">
        <v>41457</v>
      </c>
      <c r="E4502">
        <v>0</v>
      </c>
      <c r="F4502" t="str">
        <f t="shared" si="70"/>
        <v>Dually Enrolled19Humboldt414570</v>
      </c>
      <c r="G4502" s="23">
        <v>3.1213510000000002</v>
      </c>
      <c r="H4502">
        <v>194</v>
      </c>
      <c r="I4502">
        <v>100.29900000000001</v>
      </c>
      <c r="J4502">
        <v>0.20400280000000001</v>
      </c>
      <c r="N4502" s="1"/>
    </row>
    <row r="4503" spans="1:14" x14ac:dyDescent="0.25">
      <c r="A4503" t="s">
        <v>49</v>
      </c>
      <c r="B4503">
        <v>19</v>
      </c>
      <c r="C4503" s="1" t="s">
        <v>45</v>
      </c>
      <c r="D4503" s="1">
        <v>41457</v>
      </c>
      <c r="E4503">
        <v>1</v>
      </c>
      <c r="F4503" t="str">
        <f t="shared" si="70"/>
        <v>Dually Enrolled19Humboldt414571</v>
      </c>
      <c r="G4503" s="23">
        <v>2.8046421000000001</v>
      </c>
      <c r="H4503">
        <v>194</v>
      </c>
      <c r="I4503">
        <v>100.29900000000001</v>
      </c>
      <c r="J4503">
        <v>0.20400280000000001</v>
      </c>
      <c r="N4503" s="1"/>
    </row>
    <row r="4504" spans="1:14" x14ac:dyDescent="0.25">
      <c r="A4504" t="s">
        <v>49</v>
      </c>
      <c r="B4504">
        <v>20</v>
      </c>
      <c r="C4504" s="1" t="s">
        <v>45</v>
      </c>
      <c r="D4504" s="1">
        <v>41457</v>
      </c>
      <c r="E4504">
        <v>0</v>
      </c>
      <c r="F4504" t="str">
        <f t="shared" si="70"/>
        <v>Dually Enrolled20Humboldt414570</v>
      </c>
      <c r="G4504" s="23">
        <v>2.7490754000000002</v>
      </c>
      <c r="H4504">
        <v>194</v>
      </c>
      <c r="I4504">
        <v>89.353099999999998</v>
      </c>
      <c r="J4504">
        <v>0.1980963</v>
      </c>
      <c r="N4504" s="1"/>
    </row>
    <row r="4505" spans="1:14" x14ac:dyDescent="0.25">
      <c r="A4505" t="s">
        <v>49</v>
      </c>
      <c r="B4505">
        <v>20</v>
      </c>
      <c r="C4505" s="1" t="s">
        <v>45</v>
      </c>
      <c r="D4505" s="1">
        <v>41457</v>
      </c>
      <c r="E4505">
        <v>1</v>
      </c>
      <c r="F4505" t="str">
        <f t="shared" si="70"/>
        <v>Dually Enrolled20Humboldt414571</v>
      </c>
      <c r="G4505" s="23">
        <v>3.4031066000000001</v>
      </c>
      <c r="H4505">
        <v>194</v>
      </c>
      <c r="I4505">
        <v>89.353099999999998</v>
      </c>
      <c r="J4505">
        <v>0.1980963</v>
      </c>
      <c r="N4505" s="1"/>
    </row>
    <row r="4506" spans="1:14" x14ac:dyDescent="0.25">
      <c r="A4506" t="s">
        <v>49</v>
      </c>
      <c r="B4506">
        <v>21</v>
      </c>
      <c r="C4506" s="1" t="s">
        <v>45</v>
      </c>
      <c r="D4506" s="1">
        <v>41457</v>
      </c>
      <c r="E4506">
        <v>0</v>
      </c>
      <c r="F4506" t="str">
        <f t="shared" si="70"/>
        <v>Dually Enrolled21Humboldt414570</v>
      </c>
      <c r="G4506" s="23">
        <v>2.6064248000000001</v>
      </c>
      <c r="H4506">
        <v>194</v>
      </c>
      <c r="I4506">
        <v>84.876289999999997</v>
      </c>
      <c r="J4506">
        <v>0.19179209999999999</v>
      </c>
      <c r="N4506" s="1"/>
    </row>
    <row r="4507" spans="1:14" x14ac:dyDescent="0.25">
      <c r="A4507" t="s">
        <v>49</v>
      </c>
      <c r="B4507">
        <v>21</v>
      </c>
      <c r="C4507" s="1" t="s">
        <v>45</v>
      </c>
      <c r="D4507" s="1">
        <v>41457</v>
      </c>
      <c r="E4507">
        <v>1</v>
      </c>
      <c r="F4507" t="str">
        <f t="shared" si="70"/>
        <v>Dually Enrolled21Humboldt414571</v>
      </c>
      <c r="G4507" s="23">
        <v>3.2120652000000001</v>
      </c>
      <c r="H4507">
        <v>194</v>
      </c>
      <c r="I4507">
        <v>84.876289999999997</v>
      </c>
      <c r="J4507">
        <v>0.19179209999999999</v>
      </c>
      <c r="N4507" s="1"/>
    </row>
    <row r="4508" spans="1:14" x14ac:dyDescent="0.25">
      <c r="A4508" t="s">
        <v>49</v>
      </c>
      <c r="B4508">
        <v>22</v>
      </c>
      <c r="C4508" s="1" t="s">
        <v>45</v>
      </c>
      <c r="D4508" s="1">
        <v>41457</v>
      </c>
      <c r="E4508">
        <v>0</v>
      </c>
      <c r="F4508" t="str">
        <f t="shared" si="70"/>
        <v>Dually Enrolled22Humboldt414570</v>
      </c>
      <c r="G4508" s="23">
        <v>2.3088166999999999</v>
      </c>
      <c r="H4508">
        <v>194</v>
      </c>
      <c r="I4508">
        <v>80.894329999999997</v>
      </c>
      <c r="J4508">
        <v>0.1834221</v>
      </c>
      <c r="N4508" s="1"/>
    </row>
    <row r="4509" spans="1:14" x14ac:dyDescent="0.25">
      <c r="A4509" t="s">
        <v>49</v>
      </c>
      <c r="B4509">
        <v>22</v>
      </c>
      <c r="C4509" s="1" t="s">
        <v>45</v>
      </c>
      <c r="D4509" s="1">
        <v>41457</v>
      </c>
      <c r="E4509">
        <v>1</v>
      </c>
      <c r="F4509" t="str">
        <f t="shared" si="70"/>
        <v>Dually Enrolled22Humboldt414571</v>
      </c>
      <c r="G4509" s="23">
        <v>2.7772966000000001</v>
      </c>
      <c r="H4509">
        <v>194</v>
      </c>
      <c r="I4509">
        <v>80.894329999999997</v>
      </c>
      <c r="J4509">
        <v>0.1834221</v>
      </c>
      <c r="N4509" s="1"/>
    </row>
    <row r="4510" spans="1:14" x14ac:dyDescent="0.25">
      <c r="A4510" t="s">
        <v>49</v>
      </c>
      <c r="B4510">
        <v>23</v>
      </c>
      <c r="C4510" s="1" t="s">
        <v>45</v>
      </c>
      <c r="D4510" s="1">
        <v>41457</v>
      </c>
      <c r="E4510">
        <v>0</v>
      </c>
      <c r="F4510" t="str">
        <f t="shared" si="70"/>
        <v>Dually Enrolled23Humboldt414570</v>
      </c>
      <c r="G4510" s="23">
        <v>1.8087903000000001</v>
      </c>
      <c r="H4510">
        <v>194</v>
      </c>
      <c r="I4510">
        <v>76.912369999999996</v>
      </c>
      <c r="J4510">
        <v>0.155115</v>
      </c>
      <c r="N4510" s="1"/>
    </row>
    <row r="4511" spans="1:14" x14ac:dyDescent="0.25">
      <c r="A4511" t="s">
        <v>49</v>
      </c>
      <c r="B4511">
        <v>23</v>
      </c>
      <c r="C4511" s="1" t="s">
        <v>45</v>
      </c>
      <c r="D4511" s="1">
        <v>41457</v>
      </c>
      <c r="E4511">
        <v>1</v>
      </c>
      <c r="F4511" t="str">
        <f t="shared" si="70"/>
        <v>Dually Enrolled23Humboldt414571</v>
      </c>
      <c r="G4511" s="23">
        <v>2.0607088999999998</v>
      </c>
      <c r="H4511">
        <v>194</v>
      </c>
      <c r="I4511">
        <v>76.912369999999996</v>
      </c>
      <c r="J4511">
        <v>0.155115</v>
      </c>
      <c r="N4511" s="1"/>
    </row>
    <row r="4512" spans="1:14" x14ac:dyDescent="0.25">
      <c r="A4512" t="s">
        <v>49</v>
      </c>
      <c r="B4512">
        <v>24</v>
      </c>
      <c r="C4512" s="1" t="s">
        <v>45</v>
      </c>
      <c r="D4512" s="1">
        <v>41457</v>
      </c>
      <c r="E4512">
        <v>0</v>
      </c>
      <c r="F4512" t="str">
        <f t="shared" si="70"/>
        <v>Dually Enrolled24Humboldt414570</v>
      </c>
      <c r="G4512" s="23">
        <v>1.4533195000000001</v>
      </c>
      <c r="H4512">
        <v>194</v>
      </c>
      <c r="I4512">
        <v>74.42268</v>
      </c>
      <c r="J4512">
        <v>0.1396299</v>
      </c>
      <c r="N4512" s="1"/>
    </row>
    <row r="4513" spans="1:14" x14ac:dyDescent="0.25">
      <c r="A4513" t="s">
        <v>49</v>
      </c>
      <c r="B4513">
        <v>24</v>
      </c>
      <c r="C4513" s="1" t="s">
        <v>45</v>
      </c>
      <c r="D4513" s="1">
        <v>41457</v>
      </c>
      <c r="E4513">
        <v>1</v>
      </c>
      <c r="F4513" t="str">
        <f t="shared" si="70"/>
        <v>Dually Enrolled24Humboldt414571</v>
      </c>
      <c r="G4513" s="23">
        <v>1.4362997</v>
      </c>
      <c r="H4513">
        <v>194</v>
      </c>
      <c r="I4513">
        <v>74.42268</v>
      </c>
      <c r="J4513">
        <v>0.1396299</v>
      </c>
      <c r="N4513" s="1"/>
    </row>
    <row r="4514" spans="1:14" x14ac:dyDescent="0.25">
      <c r="A4514" t="s">
        <v>49</v>
      </c>
      <c r="B4514">
        <v>1</v>
      </c>
      <c r="C4514" s="1" t="s">
        <v>4</v>
      </c>
      <c r="D4514" s="1">
        <v>41457</v>
      </c>
      <c r="E4514">
        <v>0</v>
      </c>
      <c r="F4514" t="str">
        <f t="shared" si="70"/>
        <v>Dually Enrolled1Kern414570</v>
      </c>
      <c r="G4514" s="23">
        <v>1.7422435999999999</v>
      </c>
      <c r="H4514">
        <v>1806</v>
      </c>
      <c r="I4514">
        <v>88.5</v>
      </c>
      <c r="J4514">
        <v>4.1232999999999999E-2</v>
      </c>
      <c r="N4514" s="1"/>
    </row>
    <row r="4515" spans="1:14" x14ac:dyDescent="0.25">
      <c r="A4515" t="s">
        <v>49</v>
      </c>
      <c r="B4515">
        <v>1</v>
      </c>
      <c r="C4515" s="1" t="s">
        <v>4</v>
      </c>
      <c r="D4515" s="1">
        <v>41457</v>
      </c>
      <c r="E4515">
        <v>1</v>
      </c>
      <c r="F4515" t="str">
        <f t="shared" si="70"/>
        <v>Dually Enrolled1Kern414571</v>
      </c>
      <c r="G4515" s="23">
        <v>1.7677155</v>
      </c>
      <c r="H4515">
        <v>1806</v>
      </c>
      <c r="I4515">
        <v>88.5</v>
      </c>
      <c r="J4515">
        <v>4.1232999999999999E-2</v>
      </c>
      <c r="N4515" s="1"/>
    </row>
    <row r="4516" spans="1:14" x14ac:dyDescent="0.25">
      <c r="A4516" t="s">
        <v>49</v>
      </c>
      <c r="B4516">
        <v>2</v>
      </c>
      <c r="C4516" s="1" t="s">
        <v>4</v>
      </c>
      <c r="D4516" s="1">
        <v>41457</v>
      </c>
      <c r="E4516">
        <v>0</v>
      </c>
      <c r="F4516" t="str">
        <f t="shared" si="70"/>
        <v>Dually Enrolled2Kern414570</v>
      </c>
      <c r="G4516" s="23">
        <v>1.5415875999999999</v>
      </c>
      <c r="H4516">
        <v>1806</v>
      </c>
      <c r="I4516">
        <v>86.5</v>
      </c>
      <c r="J4516">
        <v>3.6982599999999997E-2</v>
      </c>
      <c r="N4516" s="1"/>
    </row>
    <row r="4517" spans="1:14" x14ac:dyDescent="0.25">
      <c r="A4517" t="s">
        <v>49</v>
      </c>
      <c r="B4517">
        <v>2</v>
      </c>
      <c r="C4517" s="1" t="s">
        <v>4</v>
      </c>
      <c r="D4517" s="1">
        <v>41457</v>
      </c>
      <c r="E4517">
        <v>1</v>
      </c>
      <c r="F4517" t="str">
        <f t="shared" si="70"/>
        <v>Dually Enrolled2Kern414571</v>
      </c>
      <c r="G4517" s="23">
        <v>1.5084477999999999</v>
      </c>
      <c r="H4517">
        <v>1806</v>
      </c>
      <c r="I4517">
        <v>86.5</v>
      </c>
      <c r="J4517">
        <v>3.6982599999999997E-2</v>
      </c>
      <c r="N4517" s="1"/>
    </row>
    <row r="4518" spans="1:14" x14ac:dyDescent="0.25">
      <c r="A4518" t="s">
        <v>49</v>
      </c>
      <c r="B4518">
        <v>3</v>
      </c>
      <c r="C4518" s="1" t="s">
        <v>4</v>
      </c>
      <c r="D4518" s="1">
        <v>41457</v>
      </c>
      <c r="E4518">
        <v>0</v>
      </c>
      <c r="F4518" t="str">
        <f t="shared" si="70"/>
        <v>Dually Enrolled3Kern414570</v>
      </c>
      <c r="G4518" s="23">
        <v>1.3579642999999999</v>
      </c>
      <c r="H4518">
        <v>1806</v>
      </c>
      <c r="I4518">
        <v>85.5</v>
      </c>
      <c r="J4518">
        <v>3.3141700000000003E-2</v>
      </c>
      <c r="N4518" s="1"/>
    </row>
    <row r="4519" spans="1:14" x14ac:dyDescent="0.25">
      <c r="A4519" t="s">
        <v>49</v>
      </c>
      <c r="B4519">
        <v>3</v>
      </c>
      <c r="C4519" s="1" t="s">
        <v>4</v>
      </c>
      <c r="D4519" s="1">
        <v>41457</v>
      </c>
      <c r="E4519">
        <v>1</v>
      </c>
      <c r="F4519" t="str">
        <f t="shared" si="70"/>
        <v>Dually Enrolled3Kern414571</v>
      </c>
      <c r="G4519" s="23">
        <v>1.319051</v>
      </c>
      <c r="H4519">
        <v>1806</v>
      </c>
      <c r="I4519">
        <v>85.5</v>
      </c>
      <c r="J4519">
        <v>3.3141700000000003E-2</v>
      </c>
      <c r="N4519" s="1"/>
    </row>
    <row r="4520" spans="1:14" x14ac:dyDescent="0.25">
      <c r="A4520" t="s">
        <v>49</v>
      </c>
      <c r="B4520">
        <v>4</v>
      </c>
      <c r="C4520" s="1" t="s">
        <v>4</v>
      </c>
      <c r="D4520" s="1">
        <v>41457</v>
      </c>
      <c r="E4520">
        <v>0</v>
      </c>
      <c r="F4520" t="str">
        <f t="shared" si="70"/>
        <v>Dually Enrolled4Kern414570</v>
      </c>
      <c r="G4520" s="23">
        <v>1.2546052000000001</v>
      </c>
      <c r="H4520">
        <v>1806</v>
      </c>
      <c r="I4520">
        <v>84</v>
      </c>
      <c r="J4520">
        <v>3.1426500000000003E-2</v>
      </c>
      <c r="N4520" s="1"/>
    </row>
    <row r="4521" spans="1:14" x14ac:dyDescent="0.25">
      <c r="A4521" t="s">
        <v>49</v>
      </c>
      <c r="B4521">
        <v>4</v>
      </c>
      <c r="C4521" s="1" t="s">
        <v>4</v>
      </c>
      <c r="D4521" s="1">
        <v>41457</v>
      </c>
      <c r="E4521">
        <v>1</v>
      </c>
      <c r="F4521" t="str">
        <f t="shared" si="70"/>
        <v>Dually Enrolled4Kern414571</v>
      </c>
      <c r="G4521" s="23">
        <v>1.1818283000000001</v>
      </c>
      <c r="H4521">
        <v>1806</v>
      </c>
      <c r="I4521">
        <v>84</v>
      </c>
      <c r="J4521">
        <v>3.1426500000000003E-2</v>
      </c>
      <c r="N4521" s="1"/>
    </row>
    <row r="4522" spans="1:14" x14ac:dyDescent="0.25">
      <c r="A4522" t="s">
        <v>49</v>
      </c>
      <c r="B4522">
        <v>5</v>
      </c>
      <c r="C4522" s="1" t="s">
        <v>4</v>
      </c>
      <c r="D4522" s="1">
        <v>41457</v>
      </c>
      <c r="E4522">
        <v>0</v>
      </c>
      <c r="F4522" t="str">
        <f t="shared" si="70"/>
        <v>Dually Enrolled5Kern414570</v>
      </c>
      <c r="G4522" s="23">
        <v>1.1928983</v>
      </c>
      <c r="H4522">
        <v>1806</v>
      </c>
      <c r="I4522">
        <v>81.5</v>
      </c>
      <c r="J4522">
        <v>2.8987700000000002E-2</v>
      </c>
      <c r="N4522" s="1"/>
    </row>
    <row r="4523" spans="1:14" x14ac:dyDescent="0.25">
      <c r="A4523" t="s">
        <v>49</v>
      </c>
      <c r="B4523">
        <v>5</v>
      </c>
      <c r="C4523" s="1" t="s">
        <v>4</v>
      </c>
      <c r="D4523" s="1">
        <v>41457</v>
      </c>
      <c r="E4523">
        <v>1</v>
      </c>
      <c r="F4523" t="str">
        <f t="shared" si="70"/>
        <v>Dually Enrolled5Kern414571</v>
      </c>
      <c r="G4523" s="23">
        <v>1.0997344</v>
      </c>
      <c r="H4523">
        <v>1806</v>
      </c>
      <c r="I4523">
        <v>81.5</v>
      </c>
      <c r="J4523">
        <v>2.8987700000000002E-2</v>
      </c>
      <c r="N4523" s="1"/>
    </row>
    <row r="4524" spans="1:14" x14ac:dyDescent="0.25">
      <c r="A4524" t="s">
        <v>49</v>
      </c>
      <c r="B4524">
        <v>6</v>
      </c>
      <c r="C4524" s="1" t="s">
        <v>4</v>
      </c>
      <c r="D4524" s="1">
        <v>41457</v>
      </c>
      <c r="E4524">
        <v>0</v>
      </c>
      <c r="F4524" t="str">
        <f t="shared" si="70"/>
        <v>Dually Enrolled6Kern414570</v>
      </c>
      <c r="G4524" s="23">
        <v>1.1421386</v>
      </c>
      <c r="H4524">
        <v>1806</v>
      </c>
      <c r="I4524">
        <v>81</v>
      </c>
      <c r="J4524">
        <v>2.83658E-2</v>
      </c>
      <c r="N4524" s="1"/>
    </row>
    <row r="4525" spans="1:14" x14ac:dyDescent="0.25">
      <c r="A4525" t="s">
        <v>49</v>
      </c>
      <c r="B4525">
        <v>6</v>
      </c>
      <c r="C4525" s="1" t="s">
        <v>4</v>
      </c>
      <c r="D4525" s="1">
        <v>41457</v>
      </c>
      <c r="E4525">
        <v>1</v>
      </c>
      <c r="F4525" t="str">
        <f t="shared" si="70"/>
        <v>Dually Enrolled6Kern414571</v>
      </c>
      <c r="G4525" s="23">
        <v>1.0828675000000001</v>
      </c>
      <c r="H4525">
        <v>1806</v>
      </c>
      <c r="I4525">
        <v>81</v>
      </c>
      <c r="J4525">
        <v>2.83658E-2</v>
      </c>
      <c r="N4525" s="1"/>
    </row>
    <row r="4526" spans="1:14" x14ac:dyDescent="0.25">
      <c r="A4526" t="s">
        <v>49</v>
      </c>
      <c r="B4526">
        <v>7</v>
      </c>
      <c r="C4526" s="1" t="s">
        <v>4</v>
      </c>
      <c r="D4526" s="1">
        <v>41457</v>
      </c>
      <c r="E4526">
        <v>0</v>
      </c>
      <c r="F4526" t="str">
        <f t="shared" si="70"/>
        <v>Dually Enrolled7Kern414570</v>
      </c>
      <c r="G4526" s="23">
        <v>1.1490343999999999</v>
      </c>
      <c r="H4526">
        <v>1806</v>
      </c>
      <c r="I4526">
        <v>82</v>
      </c>
      <c r="J4526">
        <v>3.02096E-2</v>
      </c>
      <c r="N4526" s="1"/>
    </row>
    <row r="4527" spans="1:14" x14ac:dyDescent="0.25">
      <c r="A4527" t="s">
        <v>49</v>
      </c>
      <c r="B4527">
        <v>7</v>
      </c>
      <c r="C4527" s="1" t="s">
        <v>4</v>
      </c>
      <c r="D4527" s="1">
        <v>41457</v>
      </c>
      <c r="E4527">
        <v>1</v>
      </c>
      <c r="F4527" t="str">
        <f t="shared" si="70"/>
        <v>Dually Enrolled7Kern414571</v>
      </c>
      <c r="G4527" s="23">
        <v>1.1445244000000001</v>
      </c>
      <c r="H4527">
        <v>1806</v>
      </c>
      <c r="I4527">
        <v>82</v>
      </c>
      <c r="J4527">
        <v>3.02096E-2</v>
      </c>
      <c r="N4527" s="1"/>
    </row>
    <row r="4528" spans="1:14" x14ac:dyDescent="0.25">
      <c r="A4528" t="s">
        <v>49</v>
      </c>
      <c r="B4528">
        <v>8</v>
      </c>
      <c r="C4528" s="1" t="s">
        <v>4</v>
      </c>
      <c r="D4528" s="1">
        <v>41457</v>
      </c>
      <c r="E4528">
        <v>0</v>
      </c>
      <c r="F4528" t="str">
        <f t="shared" si="70"/>
        <v>Dually Enrolled8Kern414570</v>
      </c>
      <c r="G4528" s="23">
        <v>1.2197731000000001</v>
      </c>
      <c r="H4528">
        <v>1806</v>
      </c>
      <c r="I4528">
        <v>87</v>
      </c>
      <c r="J4528">
        <v>3.3074199999999998E-2</v>
      </c>
      <c r="N4528" s="1"/>
    </row>
    <row r="4529" spans="1:14" x14ac:dyDescent="0.25">
      <c r="A4529" t="s">
        <v>49</v>
      </c>
      <c r="B4529">
        <v>8</v>
      </c>
      <c r="C4529" s="1" t="s">
        <v>4</v>
      </c>
      <c r="D4529" s="1">
        <v>41457</v>
      </c>
      <c r="E4529">
        <v>1</v>
      </c>
      <c r="F4529" t="str">
        <f t="shared" si="70"/>
        <v>Dually Enrolled8Kern414571</v>
      </c>
      <c r="G4529" s="23">
        <v>1.2742686000000001</v>
      </c>
      <c r="H4529">
        <v>1806</v>
      </c>
      <c r="I4529">
        <v>87</v>
      </c>
      <c r="J4529">
        <v>3.3074199999999998E-2</v>
      </c>
      <c r="N4529" s="1"/>
    </row>
    <row r="4530" spans="1:14" x14ac:dyDescent="0.25">
      <c r="A4530" t="s">
        <v>49</v>
      </c>
      <c r="B4530">
        <v>9</v>
      </c>
      <c r="C4530" s="1" t="s">
        <v>4</v>
      </c>
      <c r="D4530" s="1">
        <v>41457</v>
      </c>
      <c r="E4530">
        <v>0</v>
      </c>
      <c r="F4530" t="str">
        <f t="shared" si="70"/>
        <v>Dually Enrolled9Kern414570</v>
      </c>
      <c r="G4530" s="23">
        <v>1.3705528</v>
      </c>
      <c r="H4530">
        <v>1806</v>
      </c>
      <c r="I4530">
        <v>91.5</v>
      </c>
      <c r="J4530">
        <v>3.6768000000000002E-2</v>
      </c>
      <c r="N4530" s="1"/>
    </row>
    <row r="4531" spans="1:14" x14ac:dyDescent="0.25">
      <c r="A4531" t="s">
        <v>49</v>
      </c>
      <c r="B4531">
        <v>9</v>
      </c>
      <c r="C4531" s="1" t="s">
        <v>4</v>
      </c>
      <c r="D4531" s="1">
        <v>41457</v>
      </c>
      <c r="E4531">
        <v>1</v>
      </c>
      <c r="F4531" t="str">
        <f t="shared" si="70"/>
        <v>Dually Enrolled9Kern414571</v>
      </c>
      <c r="G4531" s="23">
        <v>1.4168655999999999</v>
      </c>
      <c r="H4531">
        <v>1806</v>
      </c>
      <c r="I4531">
        <v>91.5</v>
      </c>
      <c r="J4531">
        <v>3.6768000000000002E-2</v>
      </c>
      <c r="N4531" s="1"/>
    </row>
    <row r="4532" spans="1:14" x14ac:dyDescent="0.25">
      <c r="A4532" t="s">
        <v>49</v>
      </c>
      <c r="B4532">
        <v>10</v>
      </c>
      <c r="C4532" s="1" t="s">
        <v>4</v>
      </c>
      <c r="D4532" s="1">
        <v>41457</v>
      </c>
      <c r="E4532">
        <v>0</v>
      </c>
      <c r="F4532" t="str">
        <f t="shared" si="70"/>
        <v>Dually Enrolled10Kern414570</v>
      </c>
      <c r="G4532" s="23">
        <v>1.615075</v>
      </c>
      <c r="H4532">
        <v>1806</v>
      </c>
      <c r="I4532">
        <v>97</v>
      </c>
      <c r="J4532">
        <v>4.2959600000000001E-2</v>
      </c>
      <c r="N4532" s="1"/>
    </row>
    <row r="4533" spans="1:14" x14ac:dyDescent="0.25">
      <c r="A4533" t="s">
        <v>49</v>
      </c>
      <c r="B4533">
        <v>10</v>
      </c>
      <c r="C4533" s="1" t="s">
        <v>4</v>
      </c>
      <c r="D4533" s="1">
        <v>41457</v>
      </c>
      <c r="E4533">
        <v>1</v>
      </c>
      <c r="F4533" t="str">
        <f t="shared" si="70"/>
        <v>Dually Enrolled10Kern414571</v>
      </c>
      <c r="G4533" s="23">
        <v>1.6697397</v>
      </c>
      <c r="H4533">
        <v>1806</v>
      </c>
      <c r="I4533">
        <v>97</v>
      </c>
      <c r="J4533">
        <v>4.2959600000000001E-2</v>
      </c>
      <c r="N4533" s="1"/>
    </row>
    <row r="4534" spans="1:14" x14ac:dyDescent="0.25">
      <c r="A4534" t="s">
        <v>49</v>
      </c>
      <c r="B4534">
        <v>11</v>
      </c>
      <c r="C4534" s="1" t="s">
        <v>4</v>
      </c>
      <c r="D4534" s="1">
        <v>41457</v>
      </c>
      <c r="E4534">
        <v>0</v>
      </c>
      <c r="F4534" t="str">
        <f t="shared" si="70"/>
        <v>Dually Enrolled11Kern414570</v>
      </c>
      <c r="G4534" s="23">
        <v>1.9077208999999999</v>
      </c>
      <c r="H4534">
        <v>1806</v>
      </c>
      <c r="I4534">
        <v>99</v>
      </c>
      <c r="J4534">
        <v>4.8795999999999999E-2</v>
      </c>
      <c r="N4534" s="1"/>
    </row>
    <row r="4535" spans="1:14" x14ac:dyDescent="0.25">
      <c r="A4535" t="s">
        <v>49</v>
      </c>
      <c r="B4535">
        <v>11</v>
      </c>
      <c r="C4535" s="1" t="s">
        <v>4</v>
      </c>
      <c r="D4535" s="1">
        <v>41457</v>
      </c>
      <c r="E4535">
        <v>1</v>
      </c>
      <c r="F4535" t="str">
        <f t="shared" si="70"/>
        <v>Dually Enrolled11Kern414571</v>
      </c>
      <c r="G4535" s="23">
        <v>1.9315329000000001</v>
      </c>
      <c r="H4535">
        <v>1806</v>
      </c>
      <c r="I4535">
        <v>99</v>
      </c>
      <c r="J4535">
        <v>4.8795999999999999E-2</v>
      </c>
      <c r="N4535" s="1"/>
    </row>
    <row r="4536" spans="1:14" x14ac:dyDescent="0.25">
      <c r="A4536" t="s">
        <v>49</v>
      </c>
      <c r="B4536">
        <v>12</v>
      </c>
      <c r="C4536" s="1" t="s">
        <v>4</v>
      </c>
      <c r="D4536" s="1">
        <v>41457</v>
      </c>
      <c r="E4536">
        <v>0</v>
      </c>
      <c r="F4536" t="str">
        <f t="shared" si="70"/>
        <v>Dually Enrolled12Kern414570</v>
      </c>
      <c r="G4536" s="23">
        <v>2.2101826999999998</v>
      </c>
      <c r="H4536">
        <v>1806</v>
      </c>
      <c r="I4536">
        <v>102</v>
      </c>
      <c r="J4536">
        <v>5.3983499999999997E-2</v>
      </c>
      <c r="N4536" s="1"/>
    </row>
    <row r="4537" spans="1:14" x14ac:dyDescent="0.25">
      <c r="A4537" t="s">
        <v>49</v>
      </c>
      <c r="B4537">
        <v>12</v>
      </c>
      <c r="C4537" s="1" t="s">
        <v>4</v>
      </c>
      <c r="D4537" s="1">
        <v>41457</v>
      </c>
      <c r="E4537">
        <v>1</v>
      </c>
      <c r="F4537" t="str">
        <f t="shared" si="70"/>
        <v>Dually Enrolled12Kern414571</v>
      </c>
      <c r="G4537" s="23">
        <v>2.2924178999999998</v>
      </c>
      <c r="H4537">
        <v>1806</v>
      </c>
      <c r="I4537">
        <v>102</v>
      </c>
      <c r="J4537">
        <v>5.3983499999999997E-2</v>
      </c>
      <c r="N4537" s="1"/>
    </row>
    <row r="4538" spans="1:14" x14ac:dyDescent="0.25">
      <c r="A4538" t="s">
        <v>49</v>
      </c>
      <c r="B4538">
        <v>13</v>
      </c>
      <c r="C4538" s="1" t="s">
        <v>4</v>
      </c>
      <c r="D4538" s="1">
        <v>41457</v>
      </c>
      <c r="E4538">
        <v>0</v>
      </c>
      <c r="F4538" t="str">
        <f t="shared" si="70"/>
        <v>Dually Enrolled13Kern414570</v>
      </c>
      <c r="G4538" s="23">
        <v>2.5991943000000002</v>
      </c>
      <c r="H4538">
        <v>1806</v>
      </c>
      <c r="I4538">
        <v>104.5</v>
      </c>
      <c r="J4538">
        <v>5.9120600000000002E-2</v>
      </c>
      <c r="N4538" s="1"/>
    </row>
    <row r="4539" spans="1:14" x14ac:dyDescent="0.25">
      <c r="A4539" t="s">
        <v>49</v>
      </c>
      <c r="B4539">
        <v>13</v>
      </c>
      <c r="C4539" s="1" t="s">
        <v>4</v>
      </c>
      <c r="D4539" s="1">
        <v>41457</v>
      </c>
      <c r="E4539">
        <v>1</v>
      </c>
      <c r="F4539" t="str">
        <f t="shared" si="70"/>
        <v>Dually Enrolled13Kern414571</v>
      </c>
      <c r="G4539" s="23">
        <v>2.6575025999999999</v>
      </c>
      <c r="H4539">
        <v>1806</v>
      </c>
      <c r="I4539">
        <v>104.5</v>
      </c>
      <c r="J4539">
        <v>5.9120600000000002E-2</v>
      </c>
      <c r="N4539" s="1"/>
    </row>
    <row r="4540" spans="1:14" x14ac:dyDescent="0.25">
      <c r="A4540" t="s">
        <v>49</v>
      </c>
      <c r="B4540">
        <v>14</v>
      </c>
      <c r="C4540" s="1" t="s">
        <v>4</v>
      </c>
      <c r="D4540" s="1">
        <v>41457</v>
      </c>
      <c r="E4540">
        <v>0</v>
      </c>
      <c r="F4540" t="str">
        <f t="shared" si="70"/>
        <v>Dually Enrolled14Kern414570</v>
      </c>
      <c r="G4540" s="23">
        <v>2.8749321000000001</v>
      </c>
      <c r="H4540">
        <v>1806</v>
      </c>
      <c r="I4540">
        <v>106</v>
      </c>
      <c r="J4540">
        <v>6.3102800000000001E-2</v>
      </c>
      <c r="N4540" s="1"/>
    </row>
    <row r="4541" spans="1:14" x14ac:dyDescent="0.25">
      <c r="A4541" t="s">
        <v>49</v>
      </c>
      <c r="B4541">
        <v>14</v>
      </c>
      <c r="C4541" s="1" t="s">
        <v>4</v>
      </c>
      <c r="D4541" s="1">
        <v>41457</v>
      </c>
      <c r="E4541">
        <v>1</v>
      </c>
      <c r="F4541" t="str">
        <f t="shared" si="70"/>
        <v>Dually Enrolled14Kern414571</v>
      </c>
      <c r="G4541" s="23">
        <v>2.9154524999999998</v>
      </c>
      <c r="H4541">
        <v>1806</v>
      </c>
      <c r="I4541">
        <v>106</v>
      </c>
      <c r="J4541">
        <v>6.3102800000000001E-2</v>
      </c>
      <c r="N4541" s="1"/>
    </row>
    <row r="4542" spans="1:14" x14ac:dyDescent="0.25">
      <c r="A4542" t="s">
        <v>49</v>
      </c>
      <c r="B4542">
        <v>15</v>
      </c>
      <c r="C4542" s="1" t="s">
        <v>4</v>
      </c>
      <c r="D4542" s="1">
        <v>41457</v>
      </c>
      <c r="E4542">
        <v>0</v>
      </c>
      <c r="F4542" t="str">
        <f t="shared" si="70"/>
        <v>Dually Enrolled15Kern414570</v>
      </c>
      <c r="G4542" s="23">
        <v>3.0862489000000002</v>
      </c>
      <c r="H4542">
        <v>1806</v>
      </c>
      <c r="I4542">
        <v>106.5</v>
      </c>
      <c r="J4542">
        <v>5.9308100000000002E-2</v>
      </c>
      <c r="N4542" s="1"/>
    </row>
    <row r="4543" spans="1:14" x14ac:dyDescent="0.25">
      <c r="A4543" t="s">
        <v>49</v>
      </c>
      <c r="B4543">
        <v>15</v>
      </c>
      <c r="C4543" s="1" t="s">
        <v>4</v>
      </c>
      <c r="D4543" s="1">
        <v>41457</v>
      </c>
      <c r="E4543">
        <v>1</v>
      </c>
      <c r="F4543" t="str">
        <f t="shared" si="70"/>
        <v>Dually Enrolled15Kern414571</v>
      </c>
      <c r="G4543" s="23">
        <v>2.3031654000000001</v>
      </c>
      <c r="H4543">
        <v>1806</v>
      </c>
      <c r="I4543">
        <v>106.5</v>
      </c>
      <c r="J4543">
        <v>5.9308100000000002E-2</v>
      </c>
      <c r="N4543" s="1"/>
    </row>
    <row r="4544" spans="1:14" x14ac:dyDescent="0.25">
      <c r="A4544" t="s">
        <v>49</v>
      </c>
      <c r="B4544">
        <v>16</v>
      </c>
      <c r="C4544" s="1" t="s">
        <v>4</v>
      </c>
      <c r="D4544" s="1">
        <v>41457</v>
      </c>
      <c r="E4544">
        <v>0</v>
      </c>
      <c r="F4544" t="str">
        <f t="shared" si="70"/>
        <v>Dually Enrolled16Kern414570</v>
      </c>
      <c r="G4544" s="23">
        <v>3.3188295000000001</v>
      </c>
      <c r="H4544">
        <v>1806</v>
      </c>
      <c r="I4544">
        <v>107.5</v>
      </c>
      <c r="J4544">
        <v>5.9033700000000001E-2</v>
      </c>
      <c r="N4544" s="1"/>
    </row>
    <row r="4545" spans="1:14" x14ac:dyDescent="0.25">
      <c r="A4545" t="s">
        <v>49</v>
      </c>
      <c r="B4545">
        <v>16</v>
      </c>
      <c r="C4545" s="1" t="s">
        <v>4</v>
      </c>
      <c r="D4545" s="1">
        <v>41457</v>
      </c>
      <c r="E4545">
        <v>1</v>
      </c>
      <c r="F4545" t="str">
        <f t="shared" si="70"/>
        <v>Dually Enrolled16Kern414571</v>
      </c>
      <c r="G4545" s="23">
        <v>2.2647569000000001</v>
      </c>
      <c r="H4545">
        <v>1806</v>
      </c>
      <c r="I4545">
        <v>107.5</v>
      </c>
      <c r="J4545">
        <v>5.9033700000000001E-2</v>
      </c>
      <c r="N4545" s="1"/>
    </row>
    <row r="4546" spans="1:14" x14ac:dyDescent="0.25">
      <c r="A4546" t="s">
        <v>49</v>
      </c>
      <c r="B4546">
        <v>17</v>
      </c>
      <c r="C4546" s="1" t="s">
        <v>4</v>
      </c>
      <c r="D4546" s="1">
        <v>41457</v>
      </c>
      <c r="E4546">
        <v>0</v>
      </c>
      <c r="F4546" t="str">
        <f t="shared" si="70"/>
        <v>Dually Enrolled17Kern414570</v>
      </c>
      <c r="G4546" s="23">
        <v>3.4915714000000002</v>
      </c>
      <c r="H4546">
        <v>1806</v>
      </c>
      <c r="I4546">
        <v>107.5</v>
      </c>
      <c r="J4546">
        <v>5.9999700000000003E-2</v>
      </c>
      <c r="N4546" s="1"/>
    </row>
    <row r="4547" spans="1:14" x14ac:dyDescent="0.25">
      <c r="A4547" t="s">
        <v>49</v>
      </c>
      <c r="B4547">
        <v>17</v>
      </c>
      <c r="C4547" s="1" t="s">
        <v>4</v>
      </c>
      <c r="D4547" s="1">
        <v>41457</v>
      </c>
      <c r="E4547">
        <v>1</v>
      </c>
      <c r="F4547" t="str">
        <f t="shared" ref="F4547:F4610" si="71">CONCATENATE(A4547,B4547,C4547,D4547,E4547)</f>
        <v>Dually Enrolled17Kern414571</v>
      </c>
      <c r="G4547" s="23">
        <v>2.3719804999999998</v>
      </c>
      <c r="H4547">
        <v>1806</v>
      </c>
      <c r="I4547">
        <v>107.5</v>
      </c>
      <c r="J4547">
        <v>5.9999700000000003E-2</v>
      </c>
      <c r="N4547" s="1"/>
    </row>
    <row r="4548" spans="1:14" x14ac:dyDescent="0.25">
      <c r="A4548" t="s">
        <v>49</v>
      </c>
      <c r="B4548">
        <v>18</v>
      </c>
      <c r="C4548" s="1" t="s">
        <v>4</v>
      </c>
      <c r="D4548" s="1">
        <v>41457</v>
      </c>
      <c r="E4548">
        <v>0</v>
      </c>
      <c r="F4548" t="str">
        <f t="shared" si="71"/>
        <v>Dually Enrolled18Kern414570</v>
      </c>
      <c r="G4548" s="23">
        <v>3.5949645000000001</v>
      </c>
      <c r="H4548">
        <v>1806</v>
      </c>
      <c r="I4548">
        <v>108</v>
      </c>
      <c r="J4548">
        <v>6.1103499999999998E-2</v>
      </c>
      <c r="N4548" s="1"/>
    </row>
    <row r="4549" spans="1:14" x14ac:dyDescent="0.25">
      <c r="A4549" t="s">
        <v>49</v>
      </c>
      <c r="B4549">
        <v>18</v>
      </c>
      <c r="C4549" s="1" t="s">
        <v>4</v>
      </c>
      <c r="D4549" s="1">
        <v>41457</v>
      </c>
      <c r="E4549">
        <v>1</v>
      </c>
      <c r="F4549" t="str">
        <f t="shared" si="71"/>
        <v>Dually Enrolled18Kern414571</v>
      </c>
      <c r="G4549" s="23">
        <v>2.4638748000000001</v>
      </c>
      <c r="H4549">
        <v>1806</v>
      </c>
      <c r="I4549">
        <v>108</v>
      </c>
      <c r="J4549">
        <v>6.1103499999999998E-2</v>
      </c>
      <c r="N4549" s="1"/>
    </row>
    <row r="4550" spans="1:14" x14ac:dyDescent="0.25">
      <c r="A4550" t="s">
        <v>49</v>
      </c>
      <c r="B4550">
        <v>19</v>
      </c>
      <c r="C4550" s="1" t="s">
        <v>4</v>
      </c>
      <c r="D4550" s="1">
        <v>41457</v>
      </c>
      <c r="E4550">
        <v>0</v>
      </c>
      <c r="F4550" t="str">
        <f t="shared" si="71"/>
        <v>Dually Enrolled19Kern414570</v>
      </c>
      <c r="G4550" s="23">
        <v>3.574811</v>
      </c>
      <c r="H4550">
        <v>1806</v>
      </c>
      <c r="I4550">
        <v>106.5</v>
      </c>
      <c r="J4550">
        <v>5.9154400000000003E-2</v>
      </c>
      <c r="N4550" s="1"/>
    </row>
    <row r="4551" spans="1:14" x14ac:dyDescent="0.25">
      <c r="A4551" t="s">
        <v>49</v>
      </c>
      <c r="B4551">
        <v>19</v>
      </c>
      <c r="C4551" s="1" t="s">
        <v>4</v>
      </c>
      <c r="D4551" s="1">
        <v>41457</v>
      </c>
      <c r="E4551">
        <v>1</v>
      </c>
      <c r="F4551" t="str">
        <f t="shared" si="71"/>
        <v>Dually Enrolled19Kern414571</v>
      </c>
      <c r="G4551" s="23">
        <v>2.5290110000000001</v>
      </c>
      <c r="H4551">
        <v>1806</v>
      </c>
      <c r="I4551">
        <v>106.5</v>
      </c>
      <c r="J4551">
        <v>5.9154400000000003E-2</v>
      </c>
      <c r="N4551" s="1"/>
    </row>
    <row r="4552" spans="1:14" x14ac:dyDescent="0.25">
      <c r="A4552" t="s">
        <v>49</v>
      </c>
      <c r="B4552">
        <v>20</v>
      </c>
      <c r="C4552" s="1" t="s">
        <v>4</v>
      </c>
      <c r="D4552" s="1">
        <v>41457</v>
      </c>
      <c r="E4552">
        <v>0</v>
      </c>
      <c r="F4552" t="str">
        <f t="shared" si="71"/>
        <v>Dually Enrolled20Kern414570</v>
      </c>
      <c r="G4552" s="23">
        <v>3.4655117999999998</v>
      </c>
      <c r="H4552">
        <v>1806</v>
      </c>
      <c r="I4552">
        <v>103.5</v>
      </c>
      <c r="J4552">
        <v>6.4158099999999996E-2</v>
      </c>
      <c r="N4552" s="1"/>
    </row>
    <row r="4553" spans="1:14" x14ac:dyDescent="0.25">
      <c r="A4553" t="s">
        <v>49</v>
      </c>
      <c r="B4553">
        <v>20</v>
      </c>
      <c r="C4553" s="1" t="s">
        <v>4</v>
      </c>
      <c r="D4553" s="1">
        <v>41457</v>
      </c>
      <c r="E4553">
        <v>1</v>
      </c>
      <c r="F4553" t="str">
        <f t="shared" si="71"/>
        <v>Dually Enrolled20Kern414571</v>
      </c>
      <c r="G4553" s="23">
        <v>3.8439554</v>
      </c>
      <c r="H4553">
        <v>1806</v>
      </c>
      <c r="I4553">
        <v>103.5</v>
      </c>
      <c r="J4553">
        <v>6.4158099999999996E-2</v>
      </c>
      <c r="N4553" s="1"/>
    </row>
    <row r="4554" spans="1:14" x14ac:dyDescent="0.25">
      <c r="A4554" t="s">
        <v>49</v>
      </c>
      <c r="B4554">
        <v>21</v>
      </c>
      <c r="C4554" s="1" t="s">
        <v>4</v>
      </c>
      <c r="D4554" s="1">
        <v>41457</v>
      </c>
      <c r="E4554">
        <v>0</v>
      </c>
      <c r="F4554" t="str">
        <f t="shared" si="71"/>
        <v>Dually Enrolled21Kern414570</v>
      </c>
      <c r="G4554" s="23">
        <v>3.3103997999999999</v>
      </c>
      <c r="H4554">
        <v>1806</v>
      </c>
      <c r="I4554">
        <v>100</v>
      </c>
      <c r="J4554">
        <v>6.3808199999999995E-2</v>
      </c>
      <c r="N4554" s="1"/>
    </row>
    <row r="4555" spans="1:14" x14ac:dyDescent="0.25">
      <c r="A4555" t="s">
        <v>49</v>
      </c>
      <c r="B4555">
        <v>21</v>
      </c>
      <c r="C4555" s="1" t="s">
        <v>4</v>
      </c>
      <c r="D4555" s="1">
        <v>41457</v>
      </c>
      <c r="E4555">
        <v>1</v>
      </c>
      <c r="F4555" t="str">
        <f t="shared" si="71"/>
        <v>Dually Enrolled21Kern414571</v>
      </c>
      <c r="G4555" s="23">
        <v>3.9625545</v>
      </c>
      <c r="H4555">
        <v>1806</v>
      </c>
      <c r="I4555">
        <v>100</v>
      </c>
      <c r="J4555">
        <v>6.3808199999999995E-2</v>
      </c>
      <c r="N4555" s="1"/>
    </row>
    <row r="4556" spans="1:14" x14ac:dyDescent="0.25">
      <c r="A4556" t="s">
        <v>49</v>
      </c>
      <c r="B4556">
        <v>22</v>
      </c>
      <c r="C4556" s="1" t="s">
        <v>4</v>
      </c>
      <c r="D4556" s="1">
        <v>41457</v>
      </c>
      <c r="E4556">
        <v>0</v>
      </c>
      <c r="F4556" t="str">
        <f t="shared" si="71"/>
        <v>Dually Enrolled22Kern414570</v>
      </c>
      <c r="G4556" s="23">
        <v>3.0356231</v>
      </c>
      <c r="H4556">
        <v>1806</v>
      </c>
      <c r="I4556">
        <v>95.5</v>
      </c>
      <c r="J4556">
        <v>5.9418199999999997E-2</v>
      </c>
      <c r="N4556" s="1"/>
    </row>
    <row r="4557" spans="1:14" x14ac:dyDescent="0.25">
      <c r="A4557" t="s">
        <v>49</v>
      </c>
      <c r="B4557">
        <v>22</v>
      </c>
      <c r="C4557" s="1" t="s">
        <v>4</v>
      </c>
      <c r="D4557" s="1">
        <v>41457</v>
      </c>
      <c r="E4557">
        <v>1</v>
      </c>
      <c r="F4557" t="str">
        <f t="shared" si="71"/>
        <v>Dually Enrolled22Kern414571</v>
      </c>
      <c r="G4557" s="23">
        <v>3.5464825000000002</v>
      </c>
      <c r="H4557">
        <v>1806</v>
      </c>
      <c r="I4557">
        <v>95.5</v>
      </c>
      <c r="J4557">
        <v>5.9418199999999997E-2</v>
      </c>
      <c r="N4557" s="1"/>
    </row>
    <row r="4558" spans="1:14" x14ac:dyDescent="0.25">
      <c r="A4558" t="s">
        <v>49</v>
      </c>
      <c r="B4558">
        <v>23</v>
      </c>
      <c r="C4558" s="1" t="s">
        <v>4</v>
      </c>
      <c r="D4558" s="1">
        <v>41457</v>
      </c>
      <c r="E4558">
        <v>0</v>
      </c>
      <c r="F4558" t="str">
        <f t="shared" si="71"/>
        <v>Dually Enrolled23Kern414570</v>
      </c>
      <c r="G4558" s="23">
        <v>2.6116489999999999</v>
      </c>
      <c r="H4558">
        <v>1806</v>
      </c>
      <c r="I4558">
        <v>92</v>
      </c>
      <c r="J4558">
        <v>5.4730599999999997E-2</v>
      </c>
      <c r="N4558" s="1"/>
    </row>
    <row r="4559" spans="1:14" x14ac:dyDescent="0.25">
      <c r="A4559" t="s">
        <v>49</v>
      </c>
      <c r="B4559">
        <v>23</v>
      </c>
      <c r="C4559" s="1" t="s">
        <v>4</v>
      </c>
      <c r="D4559" s="1">
        <v>41457</v>
      </c>
      <c r="E4559">
        <v>1</v>
      </c>
      <c r="F4559" t="str">
        <f t="shared" si="71"/>
        <v>Dually Enrolled23Kern414571</v>
      </c>
      <c r="G4559" s="23">
        <v>2.9033414</v>
      </c>
      <c r="H4559">
        <v>1806</v>
      </c>
      <c r="I4559">
        <v>92</v>
      </c>
      <c r="J4559">
        <v>5.4730599999999997E-2</v>
      </c>
      <c r="N4559" s="1"/>
    </row>
    <row r="4560" spans="1:14" x14ac:dyDescent="0.25">
      <c r="A4560" t="s">
        <v>49</v>
      </c>
      <c r="B4560">
        <v>24</v>
      </c>
      <c r="C4560" s="1" t="s">
        <v>4</v>
      </c>
      <c r="D4560" s="1">
        <v>41457</v>
      </c>
      <c r="E4560">
        <v>0</v>
      </c>
      <c r="F4560" t="str">
        <f t="shared" si="71"/>
        <v>Dually Enrolled24Kern414570</v>
      </c>
      <c r="G4560" s="23">
        <v>2.2178863999999998</v>
      </c>
      <c r="H4560">
        <v>1806</v>
      </c>
      <c r="I4560">
        <v>90</v>
      </c>
      <c r="J4560">
        <v>5.0212399999999997E-2</v>
      </c>
      <c r="N4560" s="1"/>
    </row>
    <row r="4561" spans="1:14" x14ac:dyDescent="0.25">
      <c r="A4561" t="s">
        <v>49</v>
      </c>
      <c r="B4561">
        <v>24</v>
      </c>
      <c r="C4561" s="1" t="s">
        <v>4</v>
      </c>
      <c r="D4561" s="1">
        <v>41457</v>
      </c>
      <c r="E4561">
        <v>1</v>
      </c>
      <c r="F4561" t="str">
        <f t="shared" si="71"/>
        <v>Dually Enrolled24Kern414571</v>
      </c>
      <c r="G4561" s="23">
        <v>2.3605684999999998</v>
      </c>
      <c r="H4561">
        <v>1806</v>
      </c>
      <c r="I4561">
        <v>90</v>
      </c>
      <c r="J4561">
        <v>5.0212399999999997E-2</v>
      </c>
      <c r="N4561" s="1"/>
    </row>
    <row r="4562" spans="1:14" x14ac:dyDescent="0.25">
      <c r="A4562" t="s">
        <v>49</v>
      </c>
      <c r="B4562">
        <v>1</v>
      </c>
      <c r="C4562" s="1" t="s">
        <v>46</v>
      </c>
      <c r="D4562" s="1">
        <v>41457</v>
      </c>
      <c r="E4562">
        <v>0</v>
      </c>
      <c r="F4562" t="str">
        <f t="shared" si="71"/>
        <v>Dually Enrolled1North Coast and North Bay414570</v>
      </c>
      <c r="G4562" s="23">
        <v>0.77201986</v>
      </c>
      <c r="H4562">
        <v>2102</v>
      </c>
      <c r="I4562">
        <v>67.988579999999999</v>
      </c>
      <c r="J4562">
        <v>2.7125400000000001E-2</v>
      </c>
      <c r="N4562" s="1"/>
    </row>
    <row r="4563" spans="1:14" x14ac:dyDescent="0.25">
      <c r="A4563" t="s">
        <v>49</v>
      </c>
      <c r="B4563">
        <v>1</v>
      </c>
      <c r="C4563" s="1" t="s">
        <v>46</v>
      </c>
      <c r="D4563" s="1">
        <v>41457</v>
      </c>
      <c r="E4563">
        <v>1</v>
      </c>
      <c r="F4563" t="str">
        <f t="shared" si="71"/>
        <v>Dually Enrolled1North Coast and North Bay414571</v>
      </c>
      <c r="G4563" s="23">
        <v>0.76357967000000004</v>
      </c>
      <c r="H4563">
        <v>2102</v>
      </c>
      <c r="I4563">
        <v>67.988579999999999</v>
      </c>
      <c r="J4563">
        <v>2.7125400000000001E-2</v>
      </c>
      <c r="N4563" s="1"/>
    </row>
    <row r="4564" spans="1:14" x14ac:dyDescent="0.25">
      <c r="A4564" t="s">
        <v>49</v>
      </c>
      <c r="B4564">
        <v>2</v>
      </c>
      <c r="C4564" s="1" t="s">
        <v>46</v>
      </c>
      <c r="D4564" s="1">
        <v>41457</v>
      </c>
      <c r="E4564">
        <v>0</v>
      </c>
      <c r="F4564" t="str">
        <f t="shared" si="71"/>
        <v>Dually Enrolled2North Coast and North Bay414570</v>
      </c>
      <c r="G4564" s="23">
        <v>0.66875309000000005</v>
      </c>
      <c r="H4564">
        <v>2102</v>
      </c>
      <c r="I4564">
        <v>66.557090000000002</v>
      </c>
      <c r="J4564">
        <v>2.3285899999999998E-2</v>
      </c>
      <c r="N4564" s="1"/>
    </row>
    <row r="4565" spans="1:14" x14ac:dyDescent="0.25">
      <c r="A4565" t="s">
        <v>49</v>
      </c>
      <c r="B4565">
        <v>2</v>
      </c>
      <c r="C4565" s="1" t="s">
        <v>46</v>
      </c>
      <c r="D4565" s="1">
        <v>41457</v>
      </c>
      <c r="E4565">
        <v>1</v>
      </c>
      <c r="F4565" t="str">
        <f t="shared" si="71"/>
        <v>Dually Enrolled2North Coast and North Bay414571</v>
      </c>
      <c r="G4565" s="23">
        <v>0.64260583999999998</v>
      </c>
      <c r="H4565">
        <v>2102</v>
      </c>
      <c r="I4565">
        <v>66.557090000000002</v>
      </c>
      <c r="J4565">
        <v>2.3285899999999998E-2</v>
      </c>
      <c r="N4565" s="1"/>
    </row>
    <row r="4566" spans="1:14" x14ac:dyDescent="0.25">
      <c r="A4566" t="s">
        <v>49</v>
      </c>
      <c r="B4566">
        <v>3</v>
      </c>
      <c r="C4566" s="1" t="s">
        <v>46</v>
      </c>
      <c r="D4566" s="1">
        <v>41457</v>
      </c>
      <c r="E4566">
        <v>0</v>
      </c>
      <c r="F4566" t="str">
        <f t="shared" si="71"/>
        <v>Dually Enrolled3North Coast and North Bay414570</v>
      </c>
      <c r="G4566" s="23">
        <v>0.61583418000000001</v>
      </c>
      <c r="H4566">
        <v>2102</v>
      </c>
      <c r="I4566">
        <v>65.561369999999997</v>
      </c>
      <c r="J4566">
        <v>2.0527400000000001E-2</v>
      </c>
      <c r="N4566" s="1"/>
    </row>
    <row r="4567" spans="1:14" x14ac:dyDescent="0.25">
      <c r="A4567" t="s">
        <v>49</v>
      </c>
      <c r="B4567">
        <v>3</v>
      </c>
      <c r="C4567" s="1" t="s">
        <v>46</v>
      </c>
      <c r="D4567" s="1">
        <v>41457</v>
      </c>
      <c r="E4567">
        <v>1</v>
      </c>
      <c r="F4567" t="str">
        <f t="shared" si="71"/>
        <v>Dually Enrolled3North Coast and North Bay414571</v>
      </c>
      <c r="G4567" s="23">
        <v>0.57060840999999995</v>
      </c>
      <c r="H4567">
        <v>2102</v>
      </c>
      <c r="I4567">
        <v>65.561369999999997</v>
      </c>
      <c r="J4567">
        <v>2.0527400000000001E-2</v>
      </c>
      <c r="N4567" s="1"/>
    </row>
    <row r="4568" spans="1:14" x14ac:dyDescent="0.25">
      <c r="A4568" t="s">
        <v>49</v>
      </c>
      <c r="B4568">
        <v>4</v>
      </c>
      <c r="C4568" s="1" t="s">
        <v>46</v>
      </c>
      <c r="D4568" s="1">
        <v>41457</v>
      </c>
      <c r="E4568">
        <v>0</v>
      </c>
      <c r="F4568" t="str">
        <f t="shared" si="71"/>
        <v>Dually Enrolled4North Coast and North Bay414570</v>
      </c>
      <c r="G4568" s="23">
        <v>0.56032461</v>
      </c>
      <c r="H4568">
        <v>2102</v>
      </c>
      <c r="I4568">
        <v>65.594189999999998</v>
      </c>
      <c r="J4568">
        <v>1.8074799999999999E-2</v>
      </c>
      <c r="N4568" s="1"/>
    </row>
    <row r="4569" spans="1:14" x14ac:dyDescent="0.25">
      <c r="A4569" t="s">
        <v>49</v>
      </c>
      <c r="B4569">
        <v>4</v>
      </c>
      <c r="C4569" s="1" t="s">
        <v>46</v>
      </c>
      <c r="D4569" s="1">
        <v>41457</v>
      </c>
      <c r="E4569">
        <v>1</v>
      </c>
      <c r="F4569" t="str">
        <f t="shared" si="71"/>
        <v>Dually Enrolled4North Coast and North Bay414571</v>
      </c>
      <c r="G4569" s="23">
        <v>0.52995497999999996</v>
      </c>
      <c r="H4569">
        <v>2102</v>
      </c>
      <c r="I4569">
        <v>65.594189999999998</v>
      </c>
      <c r="J4569">
        <v>1.8074799999999999E-2</v>
      </c>
      <c r="N4569" s="1"/>
    </row>
    <row r="4570" spans="1:14" x14ac:dyDescent="0.25">
      <c r="A4570" t="s">
        <v>49</v>
      </c>
      <c r="B4570">
        <v>5</v>
      </c>
      <c r="C4570" s="1" t="s">
        <v>46</v>
      </c>
      <c r="D4570" s="1">
        <v>41457</v>
      </c>
      <c r="E4570">
        <v>0</v>
      </c>
      <c r="F4570" t="str">
        <f t="shared" si="71"/>
        <v>Dually Enrolled5North Coast and North Bay414570</v>
      </c>
      <c r="G4570" s="23">
        <v>0.56140493999999996</v>
      </c>
      <c r="H4570">
        <v>2102</v>
      </c>
      <c r="I4570">
        <v>65.589910000000003</v>
      </c>
      <c r="J4570">
        <v>1.78297E-2</v>
      </c>
      <c r="N4570" s="1"/>
    </row>
    <row r="4571" spans="1:14" x14ac:dyDescent="0.25">
      <c r="A4571" t="s">
        <v>49</v>
      </c>
      <c r="B4571">
        <v>5</v>
      </c>
      <c r="C4571" s="1" t="s">
        <v>46</v>
      </c>
      <c r="D4571" s="1">
        <v>41457</v>
      </c>
      <c r="E4571">
        <v>1</v>
      </c>
      <c r="F4571" t="str">
        <f t="shared" si="71"/>
        <v>Dually Enrolled5North Coast and North Bay414571</v>
      </c>
      <c r="G4571" s="23">
        <v>0.50942883000000005</v>
      </c>
      <c r="H4571">
        <v>2102</v>
      </c>
      <c r="I4571">
        <v>65.589910000000003</v>
      </c>
      <c r="J4571">
        <v>1.78297E-2</v>
      </c>
      <c r="N4571" s="1"/>
    </row>
    <row r="4572" spans="1:14" x14ac:dyDescent="0.25">
      <c r="A4572" t="s">
        <v>49</v>
      </c>
      <c r="B4572">
        <v>6</v>
      </c>
      <c r="C4572" s="1" t="s">
        <v>46</v>
      </c>
      <c r="D4572" s="1">
        <v>41457</v>
      </c>
      <c r="E4572">
        <v>0</v>
      </c>
      <c r="F4572" t="str">
        <f t="shared" si="71"/>
        <v>Dually Enrolled6North Coast and North Bay414570</v>
      </c>
      <c r="G4572" s="23">
        <v>0.58417439000000004</v>
      </c>
      <c r="H4572">
        <v>2102</v>
      </c>
      <c r="I4572">
        <v>65.057090000000002</v>
      </c>
      <c r="J4572">
        <v>1.87032E-2</v>
      </c>
      <c r="N4572" s="1"/>
    </row>
    <row r="4573" spans="1:14" x14ac:dyDescent="0.25">
      <c r="A4573" t="s">
        <v>49</v>
      </c>
      <c r="B4573">
        <v>6</v>
      </c>
      <c r="C4573" s="1" t="s">
        <v>46</v>
      </c>
      <c r="D4573" s="1">
        <v>41457</v>
      </c>
      <c r="E4573">
        <v>1</v>
      </c>
      <c r="F4573" t="str">
        <f t="shared" si="71"/>
        <v>Dually Enrolled6North Coast and North Bay414571</v>
      </c>
      <c r="G4573" s="23">
        <v>0.54818433</v>
      </c>
      <c r="H4573">
        <v>2102</v>
      </c>
      <c r="I4573">
        <v>65.057090000000002</v>
      </c>
      <c r="J4573">
        <v>1.87032E-2</v>
      </c>
      <c r="N4573" s="1"/>
    </row>
    <row r="4574" spans="1:14" x14ac:dyDescent="0.25">
      <c r="A4574" t="s">
        <v>49</v>
      </c>
      <c r="B4574">
        <v>7</v>
      </c>
      <c r="C4574" s="1" t="s">
        <v>46</v>
      </c>
      <c r="D4574" s="1">
        <v>41457</v>
      </c>
      <c r="E4574">
        <v>0</v>
      </c>
      <c r="F4574" t="str">
        <f t="shared" si="71"/>
        <v>Dually Enrolled7North Coast and North Bay414570</v>
      </c>
      <c r="G4574" s="23">
        <v>0.65239548999999997</v>
      </c>
      <c r="H4574">
        <v>2102</v>
      </c>
      <c r="I4574">
        <v>65.522829999999999</v>
      </c>
      <c r="J4574">
        <v>2.0866300000000001E-2</v>
      </c>
      <c r="N4574" s="1"/>
    </row>
    <row r="4575" spans="1:14" x14ac:dyDescent="0.25">
      <c r="A4575" t="s">
        <v>49</v>
      </c>
      <c r="B4575">
        <v>7</v>
      </c>
      <c r="C4575" s="1" t="s">
        <v>46</v>
      </c>
      <c r="D4575" s="1">
        <v>41457</v>
      </c>
      <c r="E4575">
        <v>1</v>
      </c>
      <c r="F4575" t="str">
        <f t="shared" si="71"/>
        <v>Dually Enrolled7North Coast and North Bay414571</v>
      </c>
      <c r="G4575" s="23">
        <v>0.65317055000000002</v>
      </c>
      <c r="H4575">
        <v>2102</v>
      </c>
      <c r="I4575">
        <v>65.522829999999999</v>
      </c>
      <c r="J4575">
        <v>2.0866300000000001E-2</v>
      </c>
      <c r="N4575" s="1"/>
    </row>
    <row r="4576" spans="1:14" x14ac:dyDescent="0.25">
      <c r="A4576" t="s">
        <v>49</v>
      </c>
      <c r="B4576">
        <v>8</v>
      </c>
      <c r="C4576" s="1" t="s">
        <v>46</v>
      </c>
      <c r="D4576" s="1">
        <v>41457</v>
      </c>
      <c r="E4576">
        <v>0</v>
      </c>
      <c r="F4576" t="str">
        <f t="shared" si="71"/>
        <v>Dually Enrolled8North Coast and North Bay414570</v>
      </c>
      <c r="G4576" s="23">
        <v>0.70601689999999995</v>
      </c>
      <c r="H4576">
        <v>2102</v>
      </c>
      <c r="I4576">
        <v>67.088489999999993</v>
      </c>
      <c r="J4576">
        <v>2.2057E-2</v>
      </c>
      <c r="N4576" s="1"/>
    </row>
    <row r="4577" spans="1:14" x14ac:dyDescent="0.25">
      <c r="A4577" t="s">
        <v>49</v>
      </c>
      <c r="B4577">
        <v>8</v>
      </c>
      <c r="C4577" s="1" t="s">
        <v>46</v>
      </c>
      <c r="D4577" s="1">
        <v>41457</v>
      </c>
      <c r="E4577">
        <v>1</v>
      </c>
      <c r="F4577" t="str">
        <f t="shared" si="71"/>
        <v>Dually Enrolled8North Coast and North Bay414571</v>
      </c>
      <c r="G4577" s="23">
        <v>0.73303397999999997</v>
      </c>
      <c r="H4577">
        <v>2102</v>
      </c>
      <c r="I4577">
        <v>67.088489999999993</v>
      </c>
      <c r="J4577">
        <v>2.2057E-2</v>
      </c>
      <c r="N4577" s="1"/>
    </row>
    <row r="4578" spans="1:14" x14ac:dyDescent="0.25">
      <c r="A4578" t="s">
        <v>49</v>
      </c>
      <c r="B4578">
        <v>9</v>
      </c>
      <c r="C4578" s="1" t="s">
        <v>46</v>
      </c>
      <c r="D4578" s="1">
        <v>41457</v>
      </c>
      <c r="E4578">
        <v>0</v>
      </c>
      <c r="F4578" t="str">
        <f t="shared" si="71"/>
        <v>Dually Enrolled9North Coast and North Bay414570</v>
      </c>
      <c r="G4578" s="23">
        <v>0.78941625000000004</v>
      </c>
      <c r="H4578">
        <v>2102</v>
      </c>
      <c r="I4578">
        <v>71.015699999999995</v>
      </c>
      <c r="J4578">
        <v>2.6228499999999998E-2</v>
      </c>
      <c r="N4578" s="1"/>
    </row>
    <row r="4579" spans="1:14" x14ac:dyDescent="0.25">
      <c r="A4579" t="s">
        <v>49</v>
      </c>
      <c r="B4579">
        <v>9</v>
      </c>
      <c r="C4579" s="1" t="s">
        <v>46</v>
      </c>
      <c r="D4579" s="1">
        <v>41457</v>
      </c>
      <c r="E4579">
        <v>1</v>
      </c>
      <c r="F4579" t="str">
        <f t="shared" si="71"/>
        <v>Dually Enrolled9North Coast and North Bay414571</v>
      </c>
      <c r="G4579" s="23">
        <v>0.82026681999999995</v>
      </c>
      <c r="H4579">
        <v>2102</v>
      </c>
      <c r="I4579">
        <v>71.015699999999995</v>
      </c>
      <c r="J4579">
        <v>2.6228499999999998E-2</v>
      </c>
      <c r="N4579" s="1"/>
    </row>
    <row r="4580" spans="1:14" x14ac:dyDescent="0.25">
      <c r="A4580" t="s">
        <v>49</v>
      </c>
      <c r="B4580">
        <v>10</v>
      </c>
      <c r="C4580" s="1" t="s">
        <v>46</v>
      </c>
      <c r="D4580" s="1">
        <v>41457</v>
      </c>
      <c r="E4580">
        <v>0</v>
      </c>
      <c r="F4580" t="str">
        <f t="shared" si="71"/>
        <v>Dually Enrolled10North Coast and North Bay414570</v>
      </c>
      <c r="G4580" s="23">
        <v>0.89395177000000003</v>
      </c>
      <c r="H4580">
        <v>2102</v>
      </c>
      <c r="I4580">
        <v>74.778540000000007</v>
      </c>
      <c r="J4580">
        <v>3.1379999999999998E-2</v>
      </c>
      <c r="N4580" s="1"/>
    </row>
    <row r="4581" spans="1:14" x14ac:dyDescent="0.25">
      <c r="A4581" t="s">
        <v>49</v>
      </c>
      <c r="B4581">
        <v>10</v>
      </c>
      <c r="C4581" s="1" t="s">
        <v>46</v>
      </c>
      <c r="D4581" s="1">
        <v>41457</v>
      </c>
      <c r="E4581">
        <v>1</v>
      </c>
      <c r="F4581" t="str">
        <f t="shared" si="71"/>
        <v>Dually Enrolled10North Coast and North Bay414571</v>
      </c>
      <c r="G4581" s="23">
        <v>0.89934694999999998</v>
      </c>
      <c r="H4581">
        <v>2102</v>
      </c>
      <c r="I4581">
        <v>74.778540000000007</v>
      </c>
      <c r="J4581">
        <v>3.1379999999999998E-2</v>
      </c>
      <c r="N4581" s="1"/>
    </row>
    <row r="4582" spans="1:14" x14ac:dyDescent="0.25">
      <c r="A4582" t="s">
        <v>49</v>
      </c>
      <c r="B4582">
        <v>11</v>
      </c>
      <c r="C4582" s="1" t="s">
        <v>46</v>
      </c>
      <c r="D4582" s="1">
        <v>41457</v>
      </c>
      <c r="E4582">
        <v>0</v>
      </c>
      <c r="F4582" t="str">
        <f t="shared" si="71"/>
        <v>Dually Enrolled11North Coast and North Bay414570</v>
      </c>
      <c r="G4582" s="23">
        <v>1.0025833</v>
      </c>
      <c r="H4582">
        <v>2102</v>
      </c>
      <c r="I4582">
        <v>79.307090000000002</v>
      </c>
      <c r="J4582">
        <v>3.5810399999999999E-2</v>
      </c>
      <c r="N4582" s="1"/>
    </row>
    <row r="4583" spans="1:14" x14ac:dyDescent="0.25">
      <c r="A4583" t="s">
        <v>49</v>
      </c>
      <c r="B4583">
        <v>11</v>
      </c>
      <c r="C4583" s="1" t="s">
        <v>46</v>
      </c>
      <c r="D4583" s="1">
        <v>41457</v>
      </c>
      <c r="E4583">
        <v>1</v>
      </c>
      <c r="F4583" t="str">
        <f t="shared" si="71"/>
        <v>Dually Enrolled11North Coast and North Bay414571</v>
      </c>
      <c r="G4583" s="23">
        <v>1.0082727</v>
      </c>
      <c r="H4583">
        <v>2102</v>
      </c>
      <c r="I4583">
        <v>79.307090000000002</v>
      </c>
      <c r="J4583">
        <v>3.5810399999999999E-2</v>
      </c>
      <c r="N4583" s="1"/>
    </row>
    <row r="4584" spans="1:14" x14ac:dyDescent="0.25">
      <c r="A4584" t="s">
        <v>49</v>
      </c>
      <c r="B4584">
        <v>12</v>
      </c>
      <c r="C4584" s="1" t="s">
        <v>46</v>
      </c>
      <c r="D4584" s="1">
        <v>41457</v>
      </c>
      <c r="E4584">
        <v>0</v>
      </c>
      <c r="F4584" t="str">
        <f t="shared" si="71"/>
        <v>Dually Enrolled12North Coast and North Bay414570</v>
      </c>
      <c r="G4584" s="23">
        <v>1.0922755</v>
      </c>
      <c r="H4584">
        <v>2102</v>
      </c>
      <c r="I4584">
        <v>82.209800000000001</v>
      </c>
      <c r="J4584">
        <v>4.0685800000000001E-2</v>
      </c>
      <c r="N4584" s="1"/>
    </row>
    <row r="4585" spans="1:14" x14ac:dyDescent="0.25">
      <c r="A4585" t="s">
        <v>49</v>
      </c>
      <c r="B4585">
        <v>12</v>
      </c>
      <c r="C4585" s="1" t="s">
        <v>46</v>
      </c>
      <c r="D4585" s="1">
        <v>41457</v>
      </c>
      <c r="E4585">
        <v>1</v>
      </c>
      <c r="F4585" t="str">
        <f t="shared" si="71"/>
        <v>Dually Enrolled12North Coast and North Bay414571</v>
      </c>
      <c r="G4585" s="23">
        <v>1.1928373999999999</v>
      </c>
      <c r="H4585">
        <v>2102</v>
      </c>
      <c r="I4585">
        <v>82.209800000000001</v>
      </c>
      <c r="J4585">
        <v>4.0685800000000001E-2</v>
      </c>
      <c r="N4585" s="1"/>
    </row>
    <row r="4586" spans="1:14" x14ac:dyDescent="0.25">
      <c r="A4586" t="s">
        <v>49</v>
      </c>
      <c r="B4586">
        <v>13</v>
      </c>
      <c r="C4586" s="1" t="s">
        <v>46</v>
      </c>
      <c r="D4586" s="1">
        <v>41457</v>
      </c>
      <c r="E4586">
        <v>0</v>
      </c>
      <c r="F4586" t="str">
        <f t="shared" si="71"/>
        <v>Dually Enrolled13North Coast and North Bay414570</v>
      </c>
      <c r="G4586" s="23">
        <v>1.2789585999999999</v>
      </c>
      <c r="H4586">
        <v>2102</v>
      </c>
      <c r="I4586">
        <v>85.775450000000006</v>
      </c>
      <c r="J4586">
        <v>4.53065E-2</v>
      </c>
      <c r="N4586" s="1"/>
    </row>
    <row r="4587" spans="1:14" x14ac:dyDescent="0.25">
      <c r="A4587" t="s">
        <v>49</v>
      </c>
      <c r="B4587">
        <v>13</v>
      </c>
      <c r="C4587" s="1" t="s">
        <v>46</v>
      </c>
      <c r="D4587" s="1">
        <v>41457</v>
      </c>
      <c r="E4587">
        <v>1</v>
      </c>
      <c r="F4587" t="str">
        <f t="shared" si="71"/>
        <v>Dually Enrolled13North Coast and North Bay414571</v>
      </c>
      <c r="G4587" s="23">
        <v>1.3661932999999999</v>
      </c>
      <c r="H4587">
        <v>2102</v>
      </c>
      <c r="I4587">
        <v>85.775450000000006</v>
      </c>
      <c r="J4587">
        <v>4.53065E-2</v>
      </c>
      <c r="N4587" s="1"/>
    </row>
    <row r="4588" spans="1:14" x14ac:dyDescent="0.25">
      <c r="A4588" t="s">
        <v>49</v>
      </c>
      <c r="B4588">
        <v>14</v>
      </c>
      <c r="C4588" s="1" t="s">
        <v>46</v>
      </c>
      <c r="D4588" s="1">
        <v>41457</v>
      </c>
      <c r="E4588">
        <v>0</v>
      </c>
      <c r="F4588" t="str">
        <f t="shared" si="71"/>
        <v>Dually Enrolled14North Coast and North Bay414570</v>
      </c>
      <c r="G4588" s="23">
        <v>1.4502063999999999</v>
      </c>
      <c r="H4588">
        <v>2102</v>
      </c>
      <c r="I4588">
        <v>90.172690000000003</v>
      </c>
      <c r="J4588">
        <v>4.9643899999999998E-2</v>
      </c>
      <c r="N4588" s="1"/>
    </row>
    <row r="4589" spans="1:14" x14ac:dyDescent="0.25">
      <c r="A4589" t="s">
        <v>49</v>
      </c>
      <c r="B4589">
        <v>14</v>
      </c>
      <c r="C4589" s="1" t="s">
        <v>46</v>
      </c>
      <c r="D4589" s="1">
        <v>41457</v>
      </c>
      <c r="E4589">
        <v>1</v>
      </c>
      <c r="F4589" t="str">
        <f t="shared" si="71"/>
        <v>Dually Enrolled14North Coast and North Bay414571</v>
      </c>
      <c r="G4589" s="23">
        <v>1.5340933999999999</v>
      </c>
      <c r="H4589">
        <v>2102</v>
      </c>
      <c r="I4589">
        <v>90.172690000000003</v>
      </c>
      <c r="J4589">
        <v>4.9643899999999998E-2</v>
      </c>
      <c r="N4589" s="1"/>
    </row>
    <row r="4590" spans="1:14" x14ac:dyDescent="0.25">
      <c r="A4590" t="s">
        <v>49</v>
      </c>
      <c r="B4590">
        <v>15</v>
      </c>
      <c r="C4590" s="1" t="s">
        <v>46</v>
      </c>
      <c r="D4590" s="1">
        <v>41457</v>
      </c>
      <c r="E4590">
        <v>0</v>
      </c>
      <c r="F4590" t="str">
        <f t="shared" si="71"/>
        <v>Dually Enrolled15North Coast and North Bay414570</v>
      </c>
      <c r="G4590" s="23">
        <v>1.5765899000000001</v>
      </c>
      <c r="H4590">
        <v>2102</v>
      </c>
      <c r="I4590">
        <v>90.838719999999995</v>
      </c>
      <c r="J4590">
        <v>4.4825200000000003E-2</v>
      </c>
      <c r="N4590" s="1"/>
    </row>
    <row r="4591" spans="1:14" x14ac:dyDescent="0.25">
      <c r="A4591" t="s">
        <v>49</v>
      </c>
      <c r="B4591">
        <v>15</v>
      </c>
      <c r="C4591" s="1" t="s">
        <v>46</v>
      </c>
      <c r="D4591" s="1">
        <v>41457</v>
      </c>
      <c r="E4591">
        <v>1</v>
      </c>
      <c r="F4591" t="str">
        <f t="shared" si="71"/>
        <v>Dually Enrolled15North Coast and North Bay414571</v>
      </c>
      <c r="G4591" s="23">
        <v>1.2121811</v>
      </c>
      <c r="H4591">
        <v>2102</v>
      </c>
      <c r="I4591">
        <v>90.838719999999995</v>
      </c>
      <c r="J4591">
        <v>4.4825200000000003E-2</v>
      </c>
      <c r="N4591" s="1"/>
    </row>
    <row r="4592" spans="1:14" x14ac:dyDescent="0.25">
      <c r="A4592" t="s">
        <v>49</v>
      </c>
      <c r="B4592">
        <v>16</v>
      </c>
      <c r="C4592" s="1" t="s">
        <v>46</v>
      </c>
      <c r="D4592" s="1">
        <v>41457</v>
      </c>
      <c r="E4592">
        <v>0</v>
      </c>
      <c r="F4592" t="str">
        <f t="shared" si="71"/>
        <v>Dually Enrolled16North Coast and North Bay414570</v>
      </c>
      <c r="G4592" s="23">
        <v>1.6733518000000001</v>
      </c>
      <c r="H4592">
        <v>2102</v>
      </c>
      <c r="I4592">
        <v>89.170310000000001</v>
      </c>
      <c r="J4592">
        <v>4.5367299999999999E-2</v>
      </c>
      <c r="N4592" s="1"/>
    </row>
    <row r="4593" spans="1:14" x14ac:dyDescent="0.25">
      <c r="A4593" t="s">
        <v>49</v>
      </c>
      <c r="B4593">
        <v>16</v>
      </c>
      <c r="C4593" s="1" t="s">
        <v>46</v>
      </c>
      <c r="D4593" s="1">
        <v>41457</v>
      </c>
      <c r="E4593">
        <v>1</v>
      </c>
      <c r="F4593" t="str">
        <f t="shared" si="71"/>
        <v>Dually Enrolled16North Coast and North Bay414571</v>
      </c>
      <c r="G4593" s="23">
        <v>1.2610201000000001</v>
      </c>
      <c r="H4593">
        <v>2102</v>
      </c>
      <c r="I4593">
        <v>89.170310000000001</v>
      </c>
      <c r="J4593">
        <v>4.5367299999999999E-2</v>
      </c>
      <c r="N4593" s="1"/>
    </row>
    <row r="4594" spans="1:14" x14ac:dyDescent="0.25">
      <c r="A4594" t="s">
        <v>49</v>
      </c>
      <c r="B4594">
        <v>17</v>
      </c>
      <c r="C4594" s="1" t="s">
        <v>46</v>
      </c>
      <c r="D4594" s="1">
        <v>41457</v>
      </c>
      <c r="E4594">
        <v>0</v>
      </c>
      <c r="F4594" t="str">
        <f t="shared" si="71"/>
        <v>Dually Enrolled17North Coast and North Bay414570</v>
      </c>
      <c r="G4594" s="23">
        <v>1.7501709000000001</v>
      </c>
      <c r="H4594">
        <v>2102</v>
      </c>
      <c r="I4594">
        <v>84.50761</v>
      </c>
      <c r="J4594">
        <v>4.5920500000000003E-2</v>
      </c>
      <c r="N4594" s="1"/>
    </row>
    <row r="4595" spans="1:14" x14ac:dyDescent="0.25">
      <c r="A4595" t="s">
        <v>49</v>
      </c>
      <c r="B4595">
        <v>17</v>
      </c>
      <c r="C4595" s="1" t="s">
        <v>46</v>
      </c>
      <c r="D4595" s="1">
        <v>41457</v>
      </c>
      <c r="E4595">
        <v>1</v>
      </c>
      <c r="F4595" t="str">
        <f t="shared" si="71"/>
        <v>Dually Enrolled17North Coast and North Bay414571</v>
      </c>
      <c r="G4595" s="23">
        <v>1.3388215999999999</v>
      </c>
      <c r="H4595">
        <v>2102</v>
      </c>
      <c r="I4595">
        <v>84.50761</v>
      </c>
      <c r="J4595">
        <v>4.5920500000000003E-2</v>
      </c>
      <c r="N4595" s="1"/>
    </row>
    <row r="4596" spans="1:14" x14ac:dyDescent="0.25">
      <c r="A4596" t="s">
        <v>49</v>
      </c>
      <c r="B4596">
        <v>18</v>
      </c>
      <c r="C4596" s="1" t="s">
        <v>46</v>
      </c>
      <c r="D4596" s="1">
        <v>41457</v>
      </c>
      <c r="E4596">
        <v>0</v>
      </c>
      <c r="F4596" t="str">
        <f t="shared" si="71"/>
        <v>Dually Enrolled18North Coast and North Bay414570</v>
      </c>
      <c r="G4596" s="23">
        <v>1.6663490999999999</v>
      </c>
      <c r="H4596">
        <v>2102</v>
      </c>
      <c r="I4596">
        <v>80.941959999999995</v>
      </c>
      <c r="J4596">
        <v>4.2869400000000002E-2</v>
      </c>
      <c r="N4596" s="1"/>
    </row>
    <row r="4597" spans="1:14" x14ac:dyDescent="0.25">
      <c r="A4597" t="s">
        <v>49</v>
      </c>
      <c r="B4597">
        <v>18</v>
      </c>
      <c r="C4597" s="1" t="s">
        <v>46</v>
      </c>
      <c r="D4597" s="1">
        <v>41457</v>
      </c>
      <c r="E4597">
        <v>1</v>
      </c>
      <c r="F4597" t="str">
        <f t="shared" si="71"/>
        <v>Dually Enrolled18North Coast and North Bay414571</v>
      </c>
      <c r="G4597" s="23">
        <v>1.3132691999999999</v>
      </c>
      <c r="H4597">
        <v>2102</v>
      </c>
      <c r="I4597">
        <v>80.941959999999995</v>
      </c>
      <c r="J4597">
        <v>4.2869400000000002E-2</v>
      </c>
      <c r="N4597" s="1"/>
    </row>
    <row r="4598" spans="1:14" x14ac:dyDescent="0.25">
      <c r="A4598" t="s">
        <v>49</v>
      </c>
      <c r="B4598">
        <v>19</v>
      </c>
      <c r="C4598" s="1" t="s">
        <v>46</v>
      </c>
      <c r="D4598" s="1">
        <v>41457</v>
      </c>
      <c r="E4598">
        <v>0</v>
      </c>
      <c r="F4598" t="str">
        <f t="shared" si="71"/>
        <v>Dually Enrolled19North Coast and North Bay414570</v>
      </c>
      <c r="G4598" s="23">
        <v>1.5488029999999999</v>
      </c>
      <c r="H4598">
        <v>2102</v>
      </c>
      <c r="I4598">
        <v>78.509039999999999</v>
      </c>
      <c r="J4598">
        <v>3.9759900000000001E-2</v>
      </c>
      <c r="N4598" s="1"/>
    </row>
    <row r="4599" spans="1:14" x14ac:dyDescent="0.25">
      <c r="A4599" t="s">
        <v>49</v>
      </c>
      <c r="B4599">
        <v>19</v>
      </c>
      <c r="C4599" s="1" t="s">
        <v>46</v>
      </c>
      <c r="D4599" s="1">
        <v>41457</v>
      </c>
      <c r="E4599">
        <v>1</v>
      </c>
      <c r="F4599" t="str">
        <f t="shared" si="71"/>
        <v>Dually Enrolled19North Coast and North Bay414571</v>
      </c>
      <c r="G4599" s="23">
        <v>1.1854606000000001</v>
      </c>
      <c r="H4599">
        <v>2102</v>
      </c>
      <c r="I4599">
        <v>78.509039999999999</v>
      </c>
      <c r="J4599">
        <v>3.9759900000000001E-2</v>
      </c>
      <c r="N4599" s="1"/>
    </row>
    <row r="4600" spans="1:14" x14ac:dyDescent="0.25">
      <c r="A4600" t="s">
        <v>49</v>
      </c>
      <c r="B4600">
        <v>20</v>
      </c>
      <c r="C4600" s="1" t="s">
        <v>46</v>
      </c>
      <c r="D4600" s="1">
        <v>41457</v>
      </c>
      <c r="E4600">
        <v>0</v>
      </c>
      <c r="F4600" t="str">
        <f t="shared" si="71"/>
        <v>Dually Enrolled20North Coast and North Bay414570</v>
      </c>
      <c r="G4600" s="23">
        <v>1.3483871000000001</v>
      </c>
      <c r="H4600">
        <v>2102</v>
      </c>
      <c r="I4600">
        <v>73.616079999999997</v>
      </c>
      <c r="J4600">
        <v>4.0634099999999999E-2</v>
      </c>
      <c r="N4600" s="1"/>
    </row>
    <row r="4601" spans="1:14" x14ac:dyDescent="0.25">
      <c r="A4601" t="s">
        <v>49</v>
      </c>
      <c r="B4601">
        <v>20</v>
      </c>
      <c r="C4601" s="1" t="s">
        <v>46</v>
      </c>
      <c r="D4601" s="1">
        <v>41457</v>
      </c>
      <c r="E4601">
        <v>1</v>
      </c>
      <c r="F4601" t="str">
        <f t="shared" si="71"/>
        <v>Dually Enrolled20North Coast and North Bay414571</v>
      </c>
      <c r="G4601" s="23">
        <v>1.3653408</v>
      </c>
      <c r="H4601">
        <v>2102</v>
      </c>
      <c r="I4601">
        <v>73.616079999999997</v>
      </c>
      <c r="J4601">
        <v>4.0634099999999999E-2</v>
      </c>
      <c r="N4601" s="1"/>
    </row>
    <row r="4602" spans="1:14" x14ac:dyDescent="0.25">
      <c r="A4602" t="s">
        <v>49</v>
      </c>
      <c r="B4602">
        <v>21</v>
      </c>
      <c r="C4602" s="1" t="s">
        <v>46</v>
      </c>
      <c r="D4602" s="1">
        <v>41457</v>
      </c>
      <c r="E4602">
        <v>0</v>
      </c>
      <c r="F4602" t="str">
        <f t="shared" si="71"/>
        <v>Dually Enrolled21North Coast and North Bay414570</v>
      </c>
      <c r="G4602" s="23">
        <v>1.1891474</v>
      </c>
      <c r="H4602">
        <v>2102</v>
      </c>
      <c r="I4602">
        <v>67.023070000000004</v>
      </c>
      <c r="J4602">
        <v>3.54258E-2</v>
      </c>
      <c r="N4602" s="1"/>
    </row>
    <row r="4603" spans="1:14" x14ac:dyDescent="0.25">
      <c r="A4603" t="s">
        <v>49</v>
      </c>
      <c r="B4603">
        <v>21</v>
      </c>
      <c r="C4603" s="1" t="s">
        <v>46</v>
      </c>
      <c r="D4603" s="1">
        <v>41457</v>
      </c>
      <c r="E4603">
        <v>1</v>
      </c>
      <c r="F4603" t="str">
        <f t="shared" si="71"/>
        <v>Dually Enrolled21North Coast and North Bay414571</v>
      </c>
      <c r="G4603" s="23">
        <v>1.2203482999999999</v>
      </c>
      <c r="H4603">
        <v>2102</v>
      </c>
      <c r="I4603">
        <v>67.023070000000004</v>
      </c>
      <c r="J4603">
        <v>3.54258E-2</v>
      </c>
      <c r="N4603" s="1"/>
    </row>
    <row r="4604" spans="1:14" x14ac:dyDescent="0.25">
      <c r="A4604" t="s">
        <v>49</v>
      </c>
      <c r="B4604">
        <v>22</v>
      </c>
      <c r="C4604" s="1" t="s">
        <v>46</v>
      </c>
      <c r="D4604" s="1">
        <v>41457</v>
      </c>
      <c r="E4604">
        <v>0</v>
      </c>
      <c r="F4604" t="str">
        <f t="shared" si="71"/>
        <v>Dually Enrolled22North Coast and North Bay414570</v>
      </c>
      <c r="G4604" s="23">
        <v>1.1071445</v>
      </c>
      <c r="H4604">
        <v>2102</v>
      </c>
      <c r="I4604">
        <v>63.797339999999998</v>
      </c>
      <c r="J4604">
        <v>3.09392E-2</v>
      </c>
      <c r="N4604" s="1"/>
    </row>
    <row r="4605" spans="1:14" x14ac:dyDescent="0.25">
      <c r="A4605" t="s">
        <v>49</v>
      </c>
      <c r="B4605">
        <v>22</v>
      </c>
      <c r="C4605" s="1" t="s">
        <v>46</v>
      </c>
      <c r="D4605" s="1">
        <v>41457</v>
      </c>
      <c r="E4605">
        <v>1</v>
      </c>
      <c r="F4605" t="str">
        <f t="shared" si="71"/>
        <v>Dually Enrolled22North Coast and North Bay414571</v>
      </c>
      <c r="G4605" s="23">
        <v>1.1092221</v>
      </c>
      <c r="H4605">
        <v>2102</v>
      </c>
      <c r="I4605">
        <v>63.797339999999998</v>
      </c>
      <c r="J4605">
        <v>3.09392E-2</v>
      </c>
      <c r="N4605" s="1"/>
    </row>
    <row r="4606" spans="1:14" x14ac:dyDescent="0.25">
      <c r="A4606" t="s">
        <v>49</v>
      </c>
      <c r="B4606">
        <v>23</v>
      </c>
      <c r="C4606" s="1" t="s">
        <v>46</v>
      </c>
      <c r="D4606" s="1">
        <v>41457</v>
      </c>
      <c r="E4606">
        <v>0</v>
      </c>
      <c r="F4606" t="str">
        <f t="shared" si="71"/>
        <v>Dually Enrolled23North Coast and North Bay414570</v>
      </c>
      <c r="G4606" s="23">
        <v>0.96450530999999995</v>
      </c>
      <c r="H4606">
        <v>2102</v>
      </c>
      <c r="I4606">
        <v>62.862990000000003</v>
      </c>
      <c r="J4606">
        <v>2.7089700000000001E-2</v>
      </c>
      <c r="N4606" s="1"/>
    </row>
    <row r="4607" spans="1:14" x14ac:dyDescent="0.25">
      <c r="A4607" t="s">
        <v>49</v>
      </c>
      <c r="B4607">
        <v>23</v>
      </c>
      <c r="C4607" s="1" t="s">
        <v>46</v>
      </c>
      <c r="D4607" s="1">
        <v>41457</v>
      </c>
      <c r="E4607">
        <v>1</v>
      </c>
      <c r="F4607" t="str">
        <f t="shared" si="71"/>
        <v>Dually Enrolled23North Coast and North Bay414571</v>
      </c>
      <c r="G4607" s="23">
        <v>0.8972194</v>
      </c>
      <c r="H4607">
        <v>2102</v>
      </c>
      <c r="I4607">
        <v>62.862990000000003</v>
      </c>
      <c r="J4607">
        <v>2.7089700000000001E-2</v>
      </c>
      <c r="N4607" s="1"/>
    </row>
    <row r="4608" spans="1:14" x14ac:dyDescent="0.25">
      <c r="A4608" t="s">
        <v>49</v>
      </c>
      <c r="B4608">
        <v>24</v>
      </c>
      <c r="C4608" s="1" t="s">
        <v>46</v>
      </c>
      <c r="D4608" s="1">
        <v>41457</v>
      </c>
      <c r="E4608">
        <v>0</v>
      </c>
      <c r="F4608" t="str">
        <f t="shared" si="71"/>
        <v>Dually Enrolled24North Coast and North Bay414570</v>
      </c>
      <c r="G4608" s="23">
        <v>0.75944822999999995</v>
      </c>
      <c r="H4608">
        <v>2102</v>
      </c>
      <c r="I4608">
        <v>61.865839999999999</v>
      </c>
      <c r="J4608">
        <v>2.28813E-2</v>
      </c>
      <c r="N4608" s="1"/>
    </row>
    <row r="4609" spans="1:14" x14ac:dyDescent="0.25">
      <c r="A4609" t="s">
        <v>49</v>
      </c>
      <c r="B4609">
        <v>24</v>
      </c>
      <c r="C4609" s="1" t="s">
        <v>46</v>
      </c>
      <c r="D4609" s="1">
        <v>41457</v>
      </c>
      <c r="E4609">
        <v>1</v>
      </c>
      <c r="F4609" t="str">
        <f t="shared" si="71"/>
        <v>Dually Enrolled24North Coast and North Bay414571</v>
      </c>
      <c r="G4609" s="23">
        <v>0.68514540000000002</v>
      </c>
      <c r="H4609">
        <v>2102</v>
      </c>
      <c r="I4609">
        <v>61.865839999999999</v>
      </c>
      <c r="J4609">
        <v>2.28813E-2</v>
      </c>
      <c r="N4609" s="1"/>
    </row>
    <row r="4610" spans="1:14" x14ac:dyDescent="0.25">
      <c r="A4610" t="s">
        <v>49</v>
      </c>
      <c r="B4610">
        <v>1</v>
      </c>
      <c r="C4610" s="1" t="s">
        <v>5</v>
      </c>
      <c r="D4610" s="1">
        <v>41457</v>
      </c>
      <c r="E4610">
        <v>0</v>
      </c>
      <c r="F4610" t="str">
        <f t="shared" si="71"/>
        <v>Dually Enrolled1Other414570</v>
      </c>
      <c r="G4610" s="23">
        <v>1.2653563999999999</v>
      </c>
      <c r="H4610">
        <v>7450</v>
      </c>
      <c r="I4610">
        <v>84.341740000000001</v>
      </c>
      <c r="J4610">
        <v>2.05036E-2</v>
      </c>
      <c r="N4610" s="1"/>
    </row>
    <row r="4611" spans="1:14" x14ac:dyDescent="0.25">
      <c r="A4611" t="s">
        <v>49</v>
      </c>
      <c r="B4611">
        <v>1</v>
      </c>
      <c r="C4611" s="1" t="s">
        <v>5</v>
      </c>
      <c r="D4611" s="1">
        <v>41457</v>
      </c>
      <c r="E4611">
        <v>1</v>
      </c>
      <c r="F4611" t="str">
        <f t="shared" ref="F4611:F4674" si="72">CONCATENATE(A4611,B4611,C4611,D4611,E4611)</f>
        <v>Dually Enrolled1Other414571</v>
      </c>
      <c r="G4611" s="23">
        <v>1.3346085999999999</v>
      </c>
      <c r="H4611">
        <v>7450</v>
      </c>
      <c r="I4611">
        <v>84.341740000000001</v>
      </c>
      <c r="J4611">
        <v>2.05036E-2</v>
      </c>
      <c r="N4611" s="1"/>
    </row>
    <row r="4612" spans="1:14" x14ac:dyDescent="0.25">
      <c r="A4612" t="s">
        <v>49</v>
      </c>
      <c r="B4612">
        <v>2</v>
      </c>
      <c r="C4612" s="1" t="s">
        <v>5</v>
      </c>
      <c r="D4612" s="1">
        <v>41457</v>
      </c>
      <c r="E4612">
        <v>0</v>
      </c>
      <c r="F4612" t="str">
        <f t="shared" si="72"/>
        <v>Dually Enrolled2Other414570</v>
      </c>
      <c r="G4612" s="23">
        <v>1.0986830000000001</v>
      </c>
      <c r="H4612">
        <v>7450</v>
      </c>
      <c r="I4612">
        <v>82.605710000000002</v>
      </c>
      <c r="J4612">
        <v>1.7700500000000001E-2</v>
      </c>
      <c r="N4612" s="1"/>
    </row>
    <row r="4613" spans="1:14" x14ac:dyDescent="0.25">
      <c r="A4613" t="s">
        <v>49</v>
      </c>
      <c r="B4613">
        <v>2</v>
      </c>
      <c r="C4613" s="1" t="s">
        <v>5</v>
      </c>
      <c r="D4613" s="1">
        <v>41457</v>
      </c>
      <c r="E4613">
        <v>1</v>
      </c>
      <c r="F4613" t="str">
        <f t="shared" si="72"/>
        <v>Dually Enrolled2Other414571</v>
      </c>
      <c r="G4613" s="23">
        <v>1.1179102999999999</v>
      </c>
      <c r="H4613">
        <v>7450</v>
      </c>
      <c r="I4613">
        <v>82.605710000000002</v>
      </c>
      <c r="J4613">
        <v>1.7700500000000001E-2</v>
      </c>
      <c r="N4613" s="1"/>
    </row>
    <row r="4614" spans="1:14" x14ac:dyDescent="0.25">
      <c r="A4614" t="s">
        <v>49</v>
      </c>
      <c r="B4614">
        <v>3</v>
      </c>
      <c r="C4614" s="1" t="s">
        <v>5</v>
      </c>
      <c r="D4614" s="1">
        <v>41457</v>
      </c>
      <c r="E4614">
        <v>0</v>
      </c>
      <c r="F4614" t="str">
        <f t="shared" si="72"/>
        <v>Dually Enrolled3Other414570</v>
      </c>
      <c r="G4614" s="23">
        <v>0.98173058000000002</v>
      </c>
      <c r="H4614">
        <v>7450</v>
      </c>
      <c r="I4614">
        <v>81.021739999999994</v>
      </c>
      <c r="J4614">
        <v>1.5918600000000001E-2</v>
      </c>
      <c r="N4614" s="1"/>
    </row>
    <row r="4615" spans="1:14" x14ac:dyDescent="0.25">
      <c r="A4615" t="s">
        <v>49</v>
      </c>
      <c r="B4615">
        <v>3</v>
      </c>
      <c r="C4615" s="1" t="s">
        <v>5</v>
      </c>
      <c r="D4615" s="1">
        <v>41457</v>
      </c>
      <c r="E4615">
        <v>1</v>
      </c>
      <c r="F4615" t="str">
        <f t="shared" si="72"/>
        <v>Dually Enrolled3Other414571</v>
      </c>
      <c r="G4615" s="23">
        <v>0.97964218000000003</v>
      </c>
      <c r="H4615">
        <v>7450</v>
      </c>
      <c r="I4615">
        <v>81.021739999999994</v>
      </c>
      <c r="J4615">
        <v>1.5918600000000001E-2</v>
      </c>
      <c r="N4615" s="1"/>
    </row>
    <row r="4616" spans="1:14" x14ac:dyDescent="0.25">
      <c r="A4616" t="s">
        <v>49</v>
      </c>
      <c r="B4616">
        <v>4</v>
      </c>
      <c r="C4616" s="1" t="s">
        <v>5</v>
      </c>
      <c r="D4616" s="1">
        <v>41457</v>
      </c>
      <c r="E4616">
        <v>0</v>
      </c>
      <c r="F4616" t="str">
        <f t="shared" si="72"/>
        <v>Dually Enrolled4Other414570</v>
      </c>
      <c r="G4616" s="23">
        <v>0.90786886</v>
      </c>
      <c r="H4616">
        <v>7450</v>
      </c>
      <c r="I4616">
        <v>79.576840000000004</v>
      </c>
      <c r="J4616">
        <v>1.4643400000000001E-2</v>
      </c>
      <c r="N4616" s="1"/>
    </row>
    <row r="4617" spans="1:14" x14ac:dyDescent="0.25">
      <c r="A4617" t="s">
        <v>49</v>
      </c>
      <c r="B4617">
        <v>4</v>
      </c>
      <c r="C4617" s="1" t="s">
        <v>5</v>
      </c>
      <c r="D4617" s="1">
        <v>41457</v>
      </c>
      <c r="E4617">
        <v>1</v>
      </c>
      <c r="F4617" t="str">
        <f t="shared" si="72"/>
        <v>Dually Enrolled4Other414571</v>
      </c>
      <c r="G4617" s="23">
        <v>0.89095097000000001</v>
      </c>
      <c r="H4617">
        <v>7450</v>
      </c>
      <c r="I4617">
        <v>79.576840000000004</v>
      </c>
      <c r="J4617">
        <v>1.4643400000000001E-2</v>
      </c>
      <c r="N4617" s="1"/>
    </row>
    <row r="4618" spans="1:14" x14ac:dyDescent="0.25">
      <c r="A4618" t="s">
        <v>49</v>
      </c>
      <c r="B4618">
        <v>5</v>
      </c>
      <c r="C4618" s="1" t="s">
        <v>5</v>
      </c>
      <c r="D4618" s="1">
        <v>41457</v>
      </c>
      <c r="E4618">
        <v>0</v>
      </c>
      <c r="F4618" t="str">
        <f t="shared" si="72"/>
        <v>Dually Enrolled5Other414570</v>
      </c>
      <c r="G4618" s="23">
        <v>0.86308890999999999</v>
      </c>
      <c r="H4618">
        <v>7450</v>
      </c>
      <c r="I4618">
        <v>78.123419999999996</v>
      </c>
      <c r="J4618">
        <v>1.36557E-2</v>
      </c>
      <c r="N4618" s="1"/>
    </row>
    <row r="4619" spans="1:14" x14ac:dyDescent="0.25">
      <c r="A4619" t="s">
        <v>49</v>
      </c>
      <c r="B4619">
        <v>5</v>
      </c>
      <c r="C4619" s="1" t="s">
        <v>5</v>
      </c>
      <c r="D4619" s="1">
        <v>41457</v>
      </c>
      <c r="E4619">
        <v>1</v>
      </c>
      <c r="F4619" t="str">
        <f t="shared" si="72"/>
        <v>Dually Enrolled5Other414571</v>
      </c>
      <c r="G4619" s="23">
        <v>0.83415357000000001</v>
      </c>
      <c r="H4619">
        <v>7450</v>
      </c>
      <c r="I4619">
        <v>78.123419999999996</v>
      </c>
      <c r="J4619">
        <v>1.36557E-2</v>
      </c>
      <c r="N4619" s="1"/>
    </row>
    <row r="4620" spans="1:14" x14ac:dyDescent="0.25">
      <c r="A4620" t="s">
        <v>49</v>
      </c>
      <c r="B4620">
        <v>6</v>
      </c>
      <c r="C4620" s="1" t="s">
        <v>5</v>
      </c>
      <c r="D4620" s="1">
        <v>41457</v>
      </c>
      <c r="E4620">
        <v>0</v>
      </c>
      <c r="F4620" t="str">
        <f t="shared" si="72"/>
        <v>Dually Enrolled6Other414570</v>
      </c>
      <c r="G4620" s="23">
        <v>0.86570685999999997</v>
      </c>
      <c r="H4620">
        <v>7450</v>
      </c>
      <c r="I4620">
        <v>76.587320000000005</v>
      </c>
      <c r="J4620">
        <v>1.36267E-2</v>
      </c>
      <c r="N4620" s="1"/>
    </row>
    <row r="4621" spans="1:14" x14ac:dyDescent="0.25">
      <c r="A4621" t="s">
        <v>49</v>
      </c>
      <c r="B4621">
        <v>6</v>
      </c>
      <c r="C4621" s="1" t="s">
        <v>5</v>
      </c>
      <c r="D4621" s="1">
        <v>41457</v>
      </c>
      <c r="E4621">
        <v>1</v>
      </c>
      <c r="F4621" t="str">
        <f t="shared" si="72"/>
        <v>Dually Enrolled6Other414571</v>
      </c>
      <c r="G4621" s="23">
        <v>0.85971892000000005</v>
      </c>
      <c r="H4621">
        <v>7450</v>
      </c>
      <c r="I4621">
        <v>76.587320000000005</v>
      </c>
      <c r="J4621">
        <v>1.36267E-2</v>
      </c>
      <c r="N4621" s="1"/>
    </row>
    <row r="4622" spans="1:14" x14ac:dyDescent="0.25">
      <c r="A4622" t="s">
        <v>49</v>
      </c>
      <c r="B4622">
        <v>7</v>
      </c>
      <c r="C4622" s="1" t="s">
        <v>5</v>
      </c>
      <c r="D4622" s="1">
        <v>41457</v>
      </c>
      <c r="E4622">
        <v>0</v>
      </c>
      <c r="F4622" t="str">
        <f t="shared" si="72"/>
        <v>Dually Enrolled7Other414570</v>
      </c>
      <c r="G4622" s="23">
        <v>0.93899321999999996</v>
      </c>
      <c r="H4622">
        <v>7450</v>
      </c>
      <c r="I4622">
        <v>76.445639999999997</v>
      </c>
      <c r="J4622">
        <v>1.5323E-2</v>
      </c>
      <c r="N4622" s="1"/>
    </row>
    <row r="4623" spans="1:14" x14ac:dyDescent="0.25">
      <c r="A4623" t="s">
        <v>49</v>
      </c>
      <c r="B4623">
        <v>7</v>
      </c>
      <c r="C4623" s="1" t="s">
        <v>5</v>
      </c>
      <c r="D4623" s="1">
        <v>41457</v>
      </c>
      <c r="E4623">
        <v>1</v>
      </c>
      <c r="F4623" t="str">
        <f t="shared" si="72"/>
        <v>Dually Enrolled7Other414571</v>
      </c>
      <c r="G4623" s="23">
        <v>0.97390918000000004</v>
      </c>
      <c r="H4623">
        <v>7450</v>
      </c>
      <c r="I4623">
        <v>76.445639999999997</v>
      </c>
      <c r="J4623">
        <v>1.5323E-2</v>
      </c>
      <c r="N4623" s="1"/>
    </row>
    <row r="4624" spans="1:14" x14ac:dyDescent="0.25">
      <c r="A4624" t="s">
        <v>49</v>
      </c>
      <c r="B4624">
        <v>8</v>
      </c>
      <c r="C4624" s="1" t="s">
        <v>5</v>
      </c>
      <c r="D4624" s="1">
        <v>41457</v>
      </c>
      <c r="E4624">
        <v>0</v>
      </c>
      <c r="F4624" t="str">
        <f t="shared" si="72"/>
        <v>Dually Enrolled8Other414570</v>
      </c>
      <c r="G4624" s="23">
        <v>1.0644416999999999</v>
      </c>
      <c r="H4624">
        <v>7450</v>
      </c>
      <c r="I4624">
        <v>79.747450000000001</v>
      </c>
      <c r="J4624">
        <v>1.7794399999999998E-2</v>
      </c>
      <c r="N4624" s="1"/>
    </row>
    <row r="4625" spans="1:14" x14ac:dyDescent="0.25">
      <c r="A4625" t="s">
        <v>49</v>
      </c>
      <c r="B4625">
        <v>8</v>
      </c>
      <c r="C4625" s="1" t="s">
        <v>5</v>
      </c>
      <c r="D4625" s="1">
        <v>41457</v>
      </c>
      <c r="E4625">
        <v>1</v>
      </c>
      <c r="F4625" t="str">
        <f t="shared" si="72"/>
        <v>Dually Enrolled8Other414571</v>
      </c>
      <c r="G4625" s="23">
        <v>1.1284783</v>
      </c>
      <c r="H4625">
        <v>7450</v>
      </c>
      <c r="I4625">
        <v>79.747450000000001</v>
      </c>
      <c r="J4625">
        <v>1.7794399999999998E-2</v>
      </c>
      <c r="N4625" s="1"/>
    </row>
    <row r="4626" spans="1:14" x14ac:dyDescent="0.25">
      <c r="A4626" t="s">
        <v>49</v>
      </c>
      <c r="B4626">
        <v>9</v>
      </c>
      <c r="C4626" s="1" t="s">
        <v>5</v>
      </c>
      <c r="D4626" s="1">
        <v>41457</v>
      </c>
      <c r="E4626">
        <v>0</v>
      </c>
      <c r="F4626" t="str">
        <f t="shared" si="72"/>
        <v>Dually Enrolled9Other414570</v>
      </c>
      <c r="G4626" s="23">
        <v>1.1859987999999999</v>
      </c>
      <c r="H4626">
        <v>7450</v>
      </c>
      <c r="I4626">
        <v>84.399730000000005</v>
      </c>
      <c r="J4626">
        <v>2.0055300000000002E-2</v>
      </c>
      <c r="N4626" s="1"/>
    </row>
    <row r="4627" spans="1:14" x14ac:dyDescent="0.25">
      <c r="A4627" t="s">
        <v>49</v>
      </c>
      <c r="B4627">
        <v>9</v>
      </c>
      <c r="C4627" s="1" t="s">
        <v>5</v>
      </c>
      <c r="D4627" s="1">
        <v>41457</v>
      </c>
      <c r="E4627">
        <v>1</v>
      </c>
      <c r="F4627" t="str">
        <f t="shared" si="72"/>
        <v>Dually Enrolled9Other414571</v>
      </c>
      <c r="G4627" s="23">
        <v>1.2959773000000001</v>
      </c>
      <c r="H4627">
        <v>7450</v>
      </c>
      <c r="I4627">
        <v>84.399730000000005</v>
      </c>
      <c r="J4627">
        <v>2.0055300000000002E-2</v>
      </c>
      <c r="N4627" s="1"/>
    </row>
    <row r="4628" spans="1:14" x14ac:dyDescent="0.25">
      <c r="A4628" t="s">
        <v>49</v>
      </c>
      <c r="B4628">
        <v>10</v>
      </c>
      <c r="C4628" s="1" t="s">
        <v>5</v>
      </c>
      <c r="D4628" s="1">
        <v>41457</v>
      </c>
      <c r="E4628">
        <v>0</v>
      </c>
      <c r="F4628" t="str">
        <f t="shared" si="72"/>
        <v>Dually Enrolled10Other414570</v>
      </c>
      <c r="G4628" s="23">
        <v>1.3369382999999999</v>
      </c>
      <c r="H4628">
        <v>7450</v>
      </c>
      <c r="I4628">
        <v>89.582149999999999</v>
      </c>
      <c r="J4628">
        <v>2.2679499999999998E-2</v>
      </c>
      <c r="N4628" s="1"/>
    </row>
    <row r="4629" spans="1:14" x14ac:dyDescent="0.25">
      <c r="A4629" t="s">
        <v>49</v>
      </c>
      <c r="B4629">
        <v>10</v>
      </c>
      <c r="C4629" s="1" t="s">
        <v>5</v>
      </c>
      <c r="D4629" s="1">
        <v>41457</v>
      </c>
      <c r="E4629">
        <v>1</v>
      </c>
      <c r="F4629" t="str">
        <f t="shared" si="72"/>
        <v>Dually Enrolled10Other414571</v>
      </c>
      <c r="G4629" s="23">
        <v>1.4731046000000001</v>
      </c>
      <c r="H4629">
        <v>7450</v>
      </c>
      <c r="I4629">
        <v>89.582149999999999</v>
      </c>
      <c r="J4629">
        <v>2.2679499999999998E-2</v>
      </c>
      <c r="N4629" s="1"/>
    </row>
    <row r="4630" spans="1:14" x14ac:dyDescent="0.25">
      <c r="A4630" t="s">
        <v>49</v>
      </c>
      <c r="B4630">
        <v>11</v>
      </c>
      <c r="C4630" s="1" t="s">
        <v>5</v>
      </c>
      <c r="D4630" s="1">
        <v>41457</v>
      </c>
      <c r="E4630">
        <v>0</v>
      </c>
      <c r="F4630" t="str">
        <f t="shared" si="72"/>
        <v>Dually Enrolled11Other414570</v>
      </c>
      <c r="G4630" s="23">
        <v>1.5630233</v>
      </c>
      <c r="H4630">
        <v>7450</v>
      </c>
      <c r="I4630">
        <v>92.436099999999996</v>
      </c>
      <c r="J4630">
        <v>2.5331900000000001E-2</v>
      </c>
      <c r="N4630" s="1"/>
    </row>
    <row r="4631" spans="1:14" x14ac:dyDescent="0.25">
      <c r="A4631" t="s">
        <v>49</v>
      </c>
      <c r="B4631">
        <v>11</v>
      </c>
      <c r="C4631" s="1" t="s">
        <v>5</v>
      </c>
      <c r="D4631" s="1">
        <v>41457</v>
      </c>
      <c r="E4631">
        <v>1</v>
      </c>
      <c r="F4631" t="str">
        <f t="shared" si="72"/>
        <v>Dually Enrolled11Other414571</v>
      </c>
      <c r="G4631" s="23">
        <v>1.6863292999999999</v>
      </c>
      <c r="H4631">
        <v>7450</v>
      </c>
      <c r="I4631">
        <v>92.436099999999996</v>
      </c>
      <c r="J4631">
        <v>2.5331900000000001E-2</v>
      </c>
      <c r="N4631" s="1"/>
    </row>
    <row r="4632" spans="1:14" x14ac:dyDescent="0.25">
      <c r="A4632" t="s">
        <v>49</v>
      </c>
      <c r="B4632">
        <v>12</v>
      </c>
      <c r="C4632" s="1" t="s">
        <v>5</v>
      </c>
      <c r="D4632" s="1">
        <v>41457</v>
      </c>
      <c r="E4632">
        <v>0</v>
      </c>
      <c r="F4632" t="str">
        <f t="shared" si="72"/>
        <v>Dually Enrolled12Other414570</v>
      </c>
      <c r="G4632" s="23">
        <v>1.8180904</v>
      </c>
      <c r="H4632">
        <v>7450</v>
      </c>
      <c r="I4632">
        <v>94.580070000000006</v>
      </c>
      <c r="J4632">
        <v>2.8006E-2</v>
      </c>
      <c r="N4632" s="1"/>
    </row>
    <row r="4633" spans="1:14" x14ac:dyDescent="0.25">
      <c r="A4633" t="s">
        <v>49</v>
      </c>
      <c r="B4633">
        <v>12</v>
      </c>
      <c r="C4633" s="1" t="s">
        <v>5</v>
      </c>
      <c r="D4633" s="1">
        <v>41457</v>
      </c>
      <c r="E4633">
        <v>1</v>
      </c>
      <c r="F4633" t="str">
        <f t="shared" si="72"/>
        <v>Dually Enrolled12Other414571</v>
      </c>
      <c r="G4633" s="23">
        <v>1.9584950000000001</v>
      </c>
      <c r="H4633">
        <v>7450</v>
      </c>
      <c r="I4633">
        <v>94.580070000000006</v>
      </c>
      <c r="J4633">
        <v>2.8006E-2</v>
      </c>
      <c r="N4633" s="1"/>
    </row>
    <row r="4634" spans="1:14" x14ac:dyDescent="0.25">
      <c r="A4634" t="s">
        <v>49</v>
      </c>
      <c r="B4634">
        <v>13</v>
      </c>
      <c r="C4634" s="1" t="s">
        <v>5</v>
      </c>
      <c r="D4634" s="1">
        <v>41457</v>
      </c>
      <c r="E4634">
        <v>0</v>
      </c>
      <c r="F4634" t="str">
        <f t="shared" si="72"/>
        <v>Dually Enrolled13Other414570</v>
      </c>
      <c r="G4634" s="23">
        <v>2.0930871999999998</v>
      </c>
      <c r="H4634">
        <v>7450</v>
      </c>
      <c r="I4634">
        <v>97.622280000000003</v>
      </c>
      <c r="J4634">
        <v>3.0399900000000001E-2</v>
      </c>
      <c r="N4634" s="1"/>
    </row>
    <row r="4635" spans="1:14" x14ac:dyDescent="0.25">
      <c r="A4635" t="s">
        <v>49</v>
      </c>
      <c r="B4635">
        <v>13</v>
      </c>
      <c r="C4635" s="1" t="s">
        <v>5</v>
      </c>
      <c r="D4635" s="1">
        <v>41457</v>
      </c>
      <c r="E4635">
        <v>1</v>
      </c>
      <c r="F4635" t="str">
        <f t="shared" si="72"/>
        <v>Dually Enrolled13Other414571</v>
      </c>
      <c r="G4635" s="23">
        <v>2.2181761999999998</v>
      </c>
      <c r="H4635">
        <v>7450</v>
      </c>
      <c r="I4635">
        <v>97.622280000000003</v>
      </c>
      <c r="J4635">
        <v>3.0399900000000001E-2</v>
      </c>
      <c r="N4635" s="1"/>
    </row>
    <row r="4636" spans="1:14" x14ac:dyDescent="0.25">
      <c r="A4636" t="s">
        <v>49</v>
      </c>
      <c r="B4636">
        <v>14</v>
      </c>
      <c r="C4636" s="1" t="s">
        <v>5</v>
      </c>
      <c r="D4636" s="1">
        <v>41457</v>
      </c>
      <c r="E4636">
        <v>0</v>
      </c>
      <c r="F4636" t="str">
        <f t="shared" si="72"/>
        <v>Dually Enrolled14Other414570</v>
      </c>
      <c r="G4636" s="23">
        <v>2.3026385</v>
      </c>
      <c r="H4636">
        <v>7450</v>
      </c>
      <c r="I4636">
        <v>100.1983</v>
      </c>
      <c r="J4636">
        <v>3.1761600000000001E-2</v>
      </c>
      <c r="N4636" s="1"/>
    </row>
    <row r="4637" spans="1:14" x14ac:dyDescent="0.25">
      <c r="A4637" t="s">
        <v>49</v>
      </c>
      <c r="B4637">
        <v>14</v>
      </c>
      <c r="C4637" s="1" t="s">
        <v>5</v>
      </c>
      <c r="D4637" s="1">
        <v>41457</v>
      </c>
      <c r="E4637">
        <v>1</v>
      </c>
      <c r="F4637" t="str">
        <f t="shared" si="72"/>
        <v>Dually Enrolled14Other414571</v>
      </c>
      <c r="G4637" s="23">
        <v>2.3954412999999999</v>
      </c>
      <c r="H4637">
        <v>7450</v>
      </c>
      <c r="I4637">
        <v>100.1983</v>
      </c>
      <c r="J4637">
        <v>3.1761600000000001E-2</v>
      </c>
      <c r="N4637" s="1"/>
    </row>
    <row r="4638" spans="1:14" x14ac:dyDescent="0.25">
      <c r="A4638" t="s">
        <v>49</v>
      </c>
      <c r="B4638">
        <v>15</v>
      </c>
      <c r="C4638" s="1" t="s">
        <v>5</v>
      </c>
      <c r="D4638" s="1">
        <v>41457</v>
      </c>
      <c r="E4638">
        <v>0</v>
      </c>
      <c r="F4638" t="str">
        <f t="shared" si="72"/>
        <v>Dually Enrolled15Other414570</v>
      </c>
      <c r="G4638" s="23">
        <v>2.4618012999999999</v>
      </c>
      <c r="H4638">
        <v>7450</v>
      </c>
      <c r="I4638">
        <v>101.63</v>
      </c>
      <c r="J4638">
        <v>2.92462E-2</v>
      </c>
      <c r="N4638" s="1"/>
    </row>
    <row r="4639" spans="1:14" x14ac:dyDescent="0.25">
      <c r="A4639" t="s">
        <v>49</v>
      </c>
      <c r="B4639">
        <v>15</v>
      </c>
      <c r="C4639" s="1" t="s">
        <v>5</v>
      </c>
      <c r="D4639" s="1">
        <v>41457</v>
      </c>
      <c r="E4639">
        <v>1</v>
      </c>
      <c r="F4639" t="str">
        <f t="shared" si="72"/>
        <v>Dually Enrolled15Other414571</v>
      </c>
      <c r="G4639" s="23">
        <v>1.852309</v>
      </c>
      <c r="H4639">
        <v>7450</v>
      </c>
      <c r="I4639">
        <v>101.63</v>
      </c>
      <c r="J4639">
        <v>2.92462E-2</v>
      </c>
      <c r="N4639" s="1"/>
    </row>
    <row r="4640" spans="1:14" x14ac:dyDescent="0.25">
      <c r="A4640" t="s">
        <v>49</v>
      </c>
      <c r="B4640">
        <v>16</v>
      </c>
      <c r="C4640" s="1" t="s">
        <v>5</v>
      </c>
      <c r="D4640" s="1">
        <v>41457</v>
      </c>
      <c r="E4640">
        <v>0</v>
      </c>
      <c r="F4640" t="str">
        <f t="shared" si="72"/>
        <v>Dually Enrolled16Other414570</v>
      </c>
      <c r="G4640" s="23">
        <v>2.6145735000000001</v>
      </c>
      <c r="H4640">
        <v>7450</v>
      </c>
      <c r="I4640">
        <v>102.9211</v>
      </c>
      <c r="J4640">
        <v>2.9446900000000002E-2</v>
      </c>
      <c r="N4640" s="1"/>
    </row>
    <row r="4641" spans="1:14" x14ac:dyDescent="0.25">
      <c r="A4641" t="s">
        <v>49</v>
      </c>
      <c r="B4641">
        <v>16</v>
      </c>
      <c r="C4641" s="1" t="s">
        <v>5</v>
      </c>
      <c r="D4641" s="1">
        <v>41457</v>
      </c>
      <c r="E4641">
        <v>1</v>
      </c>
      <c r="F4641" t="str">
        <f t="shared" si="72"/>
        <v>Dually Enrolled16Other414571</v>
      </c>
      <c r="G4641" s="23">
        <v>1.8641692000000001</v>
      </c>
      <c r="H4641">
        <v>7450</v>
      </c>
      <c r="I4641">
        <v>102.9211</v>
      </c>
      <c r="J4641">
        <v>2.9446900000000002E-2</v>
      </c>
      <c r="N4641" s="1"/>
    </row>
    <row r="4642" spans="1:14" x14ac:dyDescent="0.25">
      <c r="A4642" t="s">
        <v>49</v>
      </c>
      <c r="B4642">
        <v>17</v>
      </c>
      <c r="C4642" s="1" t="s">
        <v>5</v>
      </c>
      <c r="D4642" s="1">
        <v>41457</v>
      </c>
      <c r="E4642">
        <v>0</v>
      </c>
      <c r="F4642" t="str">
        <f t="shared" si="72"/>
        <v>Dually Enrolled17Other414570</v>
      </c>
      <c r="G4642" s="23">
        <v>2.7094138000000001</v>
      </c>
      <c r="H4642">
        <v>7450</v>
      </c>
      <c r="I4642">
        <v>101.5527</v>
      </c>
      <c r="J4642">
        <v>2.96866E-2</v>
      </c>
      <c r="N4642" s="1"/>
    </row>
    <row r="4643" spans="1:14" x14ac:dyDescent="0.25">
      <c r="A4643" t="s">
        <v>49</v>
      </c>
      <c r="B4643">
        <v>17</v>
      </c>
      <c r="C4643" s="1" t="s">
        <v>5</v>
      </c>
      <c r="D4643" s="1">
        <v>41457</v>
      </c>
      <c r="E4643">
        <v>1</v>
      </c>
      <c r="F4643" t="str">
        <f t="shared" si="72"/>
        <v>Dually Enrolled17Other414571</v>
      </c>
      <c r="G4643" s="23">
        <v>1.9612105</v>
      </c>
      <c r="H4643">
        <v>7450</v>
      </c>
      <c r="I4643">
        <v>101.5527</v>
      </c>
      <c r="J4643">
        <v>2.96866E-2</v>
      </c>
      <c r="N4643" s="1"/>
    </row>
    <row r="4644" spans="1:14" x14ac:dyDescent="0.25">
      <c r="A4644" t="s">
        <v>49</v>
      </c>
      <c r="B4644">
        <v>18</v>
      </c>
      <c r="C4644" s="1" t="s">
        <v>5</v>
      </c>
      <c r="D4644" s="1">
        <v>41457</v>
      </c>
      <c r="E4644">
        <v>0</v>
      </c>
      <c r="F4644" t="str">
        <f t="shared" si="72"/>
        <v>Dually Enrolled18Other414570</v>
      </c>
      <c r="G4644" s="23">
        <v>2.7832905999999999</v>
      </c>
      <c r="H4644">
        <v>7450</v>
      </c>
      <c r="I4644">
        <v>99.477450000000005</v>
      </c>
      <c r="J4644">
        <v>2.9730900000000001E-2</v>
      </c>
      <c r="N4644" s="1"/>
    </row>
    <row r="4645" spans="1:14" x14ac:dyDescent="0.25">
      <c r="A4645" t="s">
        <v>49</v>
      </c>
      <c r="B4645">
        <v>18</v>
      </c>
      <c r="C4645" s="1" t="s">
        <v>5</v>
      </c>
      <c r="D4645" s="1">
        <v>41457</v>
      </c>
      <c r="E4645">
        <v>1</v>
      </c>
      <c r="F4645" t="str">
        <f t="shared" si="72"/>
        <v>Dually Enrolled18Other414571</v>
      </c>
      <c r="G4645" s="23">
        <v>2.0419702000000002</v>
      </c>
      <c r="H4645">
        <v>7450</v>
      </c>
      <c r="I4645">
        <v>99.477450000000005</v>
      </c>
      <c r="J4645">
        <v>2.9730900000000001E-2</v>
      </c>
      <c r="N4645" s="1"/>
    </row>
    <row r="4646" spans="1:14" x14ac:dyDescent="0.25">
      <c r="A4646" t="s">
        <v>49</v>
      </c>
      <c r="B4646">
        <v>19</v>
      </c>
      <c r="C4646" s="1" t="s">
        <v>5</v>
      </c>
      <c r="D4646" s="1">
        <v>41457</v>
      </c>
      <c r="E4646">
        <v>0</v>
      </c>
      <c r="F4646" t="str">
        <f t="shared" si="72"/>
        <v>Dually Enrolled19Other414570</v>
      </c>
      <c r="G4646" s="23">
        <v>2.7065231999999999</v>
      </c>
      <c r="H4646">
        <v>7450</v>
      </c>
      <c r="I4646">
        <v>96.572280000000006</v>
      </c>
      <c r="J4646">
        <v>2.9120900000000002E-2</v>
      </c>
      <c r="N4646" s="1"/>
    </row>
    <row r="4647" spans="1:14" x14ac:dyDescent="0.25">
      <c r="A4647" t="s">
        <v>49</v>
      </c>
      <c r="B4647">
        <v>19</v>
      </c>
      <c r="C4647" s="1" t="s">
        <v>5</v>
      </c>
      <c r="D4647" s="1">
        <v>41457</v>
      </c>
      <c r="E4647">
        <v>1</v>
      </c>
      <c r="F4647" t="str">
        <f t="shared" si="72"/>
        <v>Dually Enrolled19Other414571</v>
      </c>
      <c r="G4647" s="23">
        <v>2.0209394999999999</v>
      </c>
      <c r="H4647">
        <v>7450</v>
      </c>
      <c r="I4647">
        <v>96.572280000000006</v>
      </c>
      <c r="J4647">
        <v>2.9120900000000002E-2</v>
      </c>
      <c r="N4647" s="1"/>
    </row>
    <row r="4648" spans="1:14" x14ac:dyDescent="0.25">
      <c r="A4648" t="s">
        <v>49</v>
      </c>
      <c r="B4648">
        <v>20</v>
      </c>
      <c r="C4648" s="1" t="s">
        <v>5</v>
      </c>
      <c r="D4648" s="1">
        <v>41457</v>
      </c>
      <c r="E4648">
        <v>0</v>
      </c>
      <c r="F4648" t="str">
        <f t="shared" si="72"/>
        <v>Dually Enrolled20Other414570</v>
      </c>
      <c r="G4648" s="23">
        <v>2.4892479999999999</v>
      </c>
      <c r="H4648">
        <v>7450</v>
      </c>
      <c r="I4648">
        <v>92.315299999999993</v>
      </c>
      <c r="J4648">
        <v>3.2414400000000003E-2</v>
      </c>
      <c r="N4648" s="1"/>
    </row>
    <row r="4649" spans="1:14" x14ac:dyDescent="0.25">
      <c r="A4649" t="s">
        <v>49</v>
      </c>
      <c r="B4649">
        <v>20</v>
      </c>
      <c r="C4649" s="1" t="s">
        <v>5</v>
      </c>
      <c r="D4649" s="1">
        <v>41457</v>
      </c>
      <c r="E4649">
        <v>1</v>
      </c>
      <c r="F4649" t="str">
        <f t="shared" si="72"/>
        <v>Dually Enrolled20Other414571</v>
      </c>
      <c r="G4649" s="23">
        <v>2.8369816999999999</v>
      </c>
      <c r="H4649">
        <v>7450</v>
      </c>
      <c r="I4649">
        <v>92.315299999999993</v>
      </c>
      <c r="J4649">
        <v>3.2414400000000003E-2</v>
      </c>
      <c r="N4649" s="1"/>
    </row>
    <row r="4650" spans="1:14" x14ac:dyDescent="0.25">
      <c r="A4650" t="s">
        <v>49</v>
      </c>
      <c r="B4650">
        <v>21</v>
      </c>
      <c r="C4650" s="1" t="s">
        <v>5</v>
      </c>
      <c r="D4650" s="1">
        <v>41457</v>
      </c>
      <c r="E4650">
        <v>0</v>
      </c>
      <c r="F4650" t="str">
        <f t="shared" si="72"/>
        <v>Dually Enrolled21Other414570</v>
      </c>
      <c r="G4650" s="23">
        <v>2.2169294000000002</v>
      </c>
      <c r="H4650">
        <v>7450</v>
      </c>
      <c r="I4650">
        <v>88.447649999999996</v>
      </c>
      <c r="J4650">
        <v>3.1619099999999997E-2</v>
      </c>
      <c r="N4650" s="1"/>
    </row>
    <row r="4651" spans="1:14" x14ac:dyDescent="0.25">
      <c r="A4651" t="s">
        <v>49</v>
      </c>
      <c r="B4651">
        <v>21</v>
      </c>
      <c r="C4651" s="1" t="s">
        <v>5</v>
      </c>
      <c r="D4651" s="1">
        <v>41457</v>
      </c>
      <c r="E4651">
        <v>1</v>
      </c>
      <c r="F4651" t="str">
        <f t="shared" si="72"/>
        <v>Dually Enrolled21Other414571</v>
      </c>
      <c r="G4651" s="23">
        <v>2.706197</v>
      </c>
      <c r="H4651">
        <v>7450</v>
      </c>
      <c r="I4651">
        <v>88.447649999999996</v>
      </c>
      <c r="J4651">
        <v>3.1619099999999997E-2</v>
      </c>
      <c r="N4651" s="1"/>
    </row>
    <row r="4652" spans="1:14" x14ac:dyDescent="0.25">
      <c r="A4652" t="s">
        <v>49</v>
      </c>
      <c r="B4652">
        <v>22</v>
      </c>
      <c r="C4652" s="1" t="s">
        <v>5</v>
      </c>
      <c r="D4652" s="1">
        <v>41457</v>
      </c>
      <c r="E4652">
        <v>0</v>
      </c>
      <c r="F4652" t="str">
        <f t="shared" si="72"/>
        <v>Dually Enrolled22Other414570</v>
      </c>
      <c r="G4652" s="23">
        <v>1.9761229</v>
      </c>
      <c r="H4652">
        <v>7450</v>
      </c>
      <c r="I4652">
        <v>84.751540000000006</v>
      </c>
      <c r="J4652">
        <v>2.88694E-2</v>
      </c>
      <c r="N4652" s="1"/>
    </row>
    <row r="4653" spans="1:14" x14ac:dyDescent="0.25">
      <c r="A4653" t="s">
        <v>49</v>
      </c>
      <c r="B4653">
        <v>22</v>
      </c>
      <c r="C4653" s="1" t="s">
        <v>5</v>
      </c>
      <c r="D4653" s="1">
        <v>41457</v>
      </c>
      <c r="E4653">
        <v>1</v>
      </c>
      <c r="F4653" t="str">
        <f t="shared" si="72"/>
        <v>Dually Enrolled22Other414571</v>
      </c>
      <c r="G4653" s="23">
        <v>2.2972030000000001</v>
      </c>
      <c r="H4653">
        <v>7450</v>
      </c>
      <c r="I4653">
        <v>84.751540000000006</v>
      </c>
      <c r="J4653">
        <v>2.88694E-2</v>
      </c>
      <c r="N4653" s="1"/>
    </row>
    <row r="4654" spans="1:14" x14ac:dyDescent="0.25">
      <c r="A4654" t="s">
        <v>49</v>
      </c>
      <c r="B4654">
        <v>23</v>
      </c>
      <c r="C4654" s="1" t="s">
        <v>5</v>
      </c>
      <c r="D4654" s="1">
        <v>41457</v>
      </c>
      <c r="E4654">
        <v>0</v>
      </c>
      <c r="F4654" t="str">
        <f t="shared" si="72"/>
        <v>Dually Enrolled23Other414570</v>
      </c>
      <c r="G4654" s="23">
        <v>1.66435</v>
      </c>
      <c r="H4654">
        <v>7450</v>
      </c>
      <c r="I4654">
        <v>82.685770000000005</v>
      </c>
      <c r="J4654">
        <v>2.54588E-2</v>
      </c>
      <c r="N4654" s="1"/>
    </row>
    <row r="4655" spans="1:14" x14ac:dyDescent="0.25">
      <c r="A4655" t="s">
        <v>49</v>
      </c>
      <c r="B4655">
        <v>23</v>
      </c>
      <c r="C4655" s="1" t="s">
        <v>5</v>
      </c>
      <c r="D4655" s="1">
        <v>41457</v>
      </c>
      <c r="E4655">
        <v>1</v>
      </c>
      <c r="F4655" t="str">
        <f t="shared" si="72"/>
        <v>Dually Enrolled23Other414571</v>
      </c>
      <c r="G4655" s="23">
        <v>1.8225985</v>
      </c>
      <c r="H4655">
        <v>7450</v>
      </c>
      <c r="I4655">
        <v>82.685770000000005</v>
      </c>
      <c r="J4655">
        <v>2.54588E-2</v>
      </c>
      <c r="N4655" s="1"/>
    </row>
    <row r="4656" spans="1:14" x14ac:dyDescent="0.25">
      <c r="A4656" t="s">
        <v>49</v>
      </c>
      <c r="B4656">
        <v>24</v>
      </c>
      <c r="C4656" s="1" t="s">
        <v>5</v>
      </c>
      <c r="D4656" s="1">
        <v>41457</v>
      </c>
      <c r="E4656">
        <v>0</v>
      </c>
      <c r="F4656" t="str">
        <f t="shared" si="72"/>
        <v>Dually Enrolled24Other414570</v>
      </c>
      <c r="G4656" s="23">
        <v>1.351925</v>
      </c>
      <c r="H4656">
        <v>7450</v>
      </c>
      <c r="I4656">
        <v>80.77637</v>
      </c>
      <c r="J4656">
        <v>2.16364E-2</v>
      </c>
      <c r="N4656" s="1"/>
    </row>
    <row r="4657" spans="1:14" x14ac:dyDescent="0.25">
      <c r="A4657" t="s">
        <v>49</v>
      </c>
      <c r="B4657">
        <v>24</v>
      </c>
      <c r="C4657" s="1" t="s">
        <v>5</v>
      </c>
      <c r="D4657" s="1">
        <v>41457</v>
      </c>
      <c r="E4657">
        <v>1</v>
      </c>
      <c r="F4657" t="str">
        <f t="shared" si="72"/>
        <v>Dually Enrolled24Other414571</v>
      </c>
      <c r="G4657" s="23">
        <v>1.3940707999999999</v>
      </c>
      <c r="H4657">
        <v>7450</v>
      </c>
      <c r="I4657">
        <v>80.77637</v>
      </c>
      <c r="J4657">
        <v>2.16364E-2</v>
      </c>
      <c r="N4657" s="1"/>
    </row>
    <row r="4658" spans="1:14" x14ac:dyDescent="0.25">
      <c r="A4658" t="s">
        <v>49</v>
      </c>
      <c r="B4658">
        <v>1</v>
      </c>
      <c r="C4658" s="1" t="s">
        <v>6</v>
      </c>
      <c r="D4658" s="1">
        <v>41457</v>
      </c>
      <c r="E4658">
        <v>0</v>
      </c>
      <c r="F4658" t="str">
        <f t="shared" si="72"/>
        <v>Dually Enrolled1Sierra414570</v>
      </c>
      <c r="G4658" s="23">
        <v>1.4791753000000001</v>
      </c>
      <c r="H4658">
        <v>4481</v>
      </c>
      <c r="I4658">
        <v>79.666480000000007</v>
      </c>
      <c r="J4658">
        <v>3.0027999999999999E-2</v>
      </c>
      <c r="N4658" s="1"/>
    </row>
    <row r="4659" spans="1:14" x14ac:dyDescent="0.25">
      <c r="A4659" t="s">
        <v>49</v>
      </c>
      <c r="B4659">
        <v>1</v>
      </c>
      <c r="C4659" s="1" t="s">
        <v>6</v>
      </c>
      <c r="D4659" s="1">
        <v>41457</v>
      </c>
      <c r="E4659">
        <v>1</v>
      </c>
      <c r="F4659" t="str">
        <f t="shared" si="72"/>
        <v>Dually Enrolled1Sierra414571</v>
      </c>
      <c r="G4659" s="23">
        <v>1.5885064</v>
      </c>
      <c r="H4659">
        <v>4481</v>
      </c>
      <c r="I4659">
        <v>79.666480000000007</v>
      </c>
      <c r="J4659">
        <v>3.0027999999999999E-2</v>
      </c>
      <c r="N4659" s="1"/>
    </row>
    <row r="4660" spans="1:14" x14ac:dyDescent="0.25">
      <c r="A4660" t="s">
        <v>49</v>
      </c>
      <c r="B4660">
        <v>2</v>
      </c>
      <c r="C4660" s="1" t="s">
        <v>6</v>
      </c>
      <c r="D4660" s="1">
        <v>41457</v>
      </c>
      <c r="E4660">
        <v>0</v>
      </c>
      <c r="F4660" t="str">
        <f t="shared" si="72"/>
        <v>Dually Enrolled2Sierra414570</v>
      </c>
      <c r="G4660" s="23">
        <v>1.3067979000000001</v>
      </c>
      <c r="H4660">
        <v>4481</v>
      </c>
      <c r="I4660">
        <v>79.124859999999998</v>
      </c>
      <c r="J4660">
        <v>2.6352500000000001E-2</v>
      </c>
      <c r="N4660" s="1"/>
    </row>
    <row r="4661" spans="1:14" x14ac:dyDescent="0.25">
      <c r="A4661" t="s">
        <v>49</v>
      </c>
      <c r="B4661">
        <v>2</v>
      </c>
      <c r="C4661" s="1" t="s">
        <v>6</v>
      </c>
      <c r="D4661" s="1">
        <v>41457</v>
      </c>
      <c r="E4661">
        <v>1</v>
      </c>
      <c r="F4661" t="str">
        <f t="shared" si="72"/>
        <v>Dually Enrolled2Sierra414571</v>
      </c>
      <c r="G4661" s="23">
        <v>1.3572120000000001</v>
      </c>
      <c r="H4661">
        <v>4481</v>
      </c>
      <c r="I4661">
        <v>79.124859999999998</v>
      </c>
      <c r="J4661">
        <v>2.6352500000000001E-2</v>
      </c>
      <c r="N4661" s="1"/>
    </row>
    <row r="4662" spans="1:14" x14ac:dyDescent="0.25">
      <c r="A4662" t="s">
        <v>49</v>
      </c>
      <c r="B4662">
        <v>3</v>
      </c>
      <c r="C4662" s="1" t="s">
        <v>6</v>
      </c>
      <c r="D4662" s="1">
        <v>41457</v>
      </c>
      <c r="E4662">
        <v>0</v>
      </c>
      <c r="F4662" t="str">
        <f t="shared" si="72"/>
        <v>Dually Enrolled3Sierra414570</v>
      </c>
      <c r="G4662" s="23">
        <v>1.1621189999999999</v>
      </c>
      <c r="H4662">
        <v>4481</v>
      </c>
      <c r="I4662">
        <v>78.67362</v>
      </c>
      <c r="J4662">
        <v>2.3616399999999999E-2</v>
      </c>
      <c r="N4662" s="1"/>
    </row>
    <row r="4663" spans="1:14" x14ac:dyDescent="0.25">
      <c r="A4663" t="s">
        <v>49</v>
      </c>
      <c r="B4663">
        <v>3</v>
      </c>
      <c r="C4663" s="1" t="s">
        <v>6</v>
      </c>
      <c r="D4663" s="1">
        <v>41457</v>
      </c>
      <c r="E4663">
        <v>1</v>
      </c>
      <c r="F4663" t="str">
        <f t="shared" si="72"/>
        <v>Dually Enrolled3Sierra414571</v>
      </c>
      <c r="G4663" s="23">
        <v>1.2239325000000001</v>
      </c>
      <c r="H4663">
        <v>4481</v>
      </c>
      <c r="I4663">
        <v>78.67362</v>
      </c>
      <c r="J4663">
        <v>2.3616399999999999E-2</v>
      </c>
      <c r="N4663" s="1"/>
    </row>
    <row r="4664" spans="1:14" x14ac:dyDescent="0.25">
      <c r="A4664" t="s">
        <v>49</v>
      </c>
      <c r="B4664">
        <v>4</v>
      </c>
      <c r="C4664" s="1" t="s">
        <v>6</v>
      </c>
      <c r="D4664" s="1">
        <v>41457</v>
      </c>
      <c r="E4664">
        <v>0</v>
      </c>
      <c r="F4664" t="str">
        <f t="shared" si="72"/>
        <v>Dually Enrolled4Sierra414570</v>
      </c>
      <c r="G4664" s="23">
        <v>1.0629850999999999</v>
      </c>
      <c r="H4664">
        <v>4481</v>
      </c>
      <c r="I4664">
        <v>76.414410000000004</v>
      </c>
      <c r="J4664">
        <v>2.1341100000000002E-2</v>
      </c>
      <c r="N4664" s="1"/>
    </row>
    <row r="4665" spans="1:14" x14ac:dyDescent="0.25">
      <c r="A4665" t="s">
        <v>49</v>
      </c>
      <c r="B4665">
        <v>4</v>
      </c>
      <c r="C4665" s="1" t="s">
        <v>6</v>
      </c>
      <c r="D4665" s="1">
        <v>41457</v>
      </c>
      <c r="E4665">
        <v>1</v>
      </c>
      <c r="F4665" t="str">
        <f t="shared" si="72"/>
        <v>Dually Enrolled4Sierra414571</v>
      </c>
      <c r="G4665" s="23">
        <v>1.0861759</v>
      </c>
      <c r="H4665">
        <v>4481</v>
      </c>
      <c r="I4665">
        <v>76.414410000000004</v>
      </c>
      <c r="J4665">
        <v>2.1341100000000002E-2</v>
      </c>
      <c r="N4665" s="1"/>
    </row>
    <row r="4666" spans="1:14" x14ac:dyDescent="0.25">
      <c r="A4666" t="s">
        <v>49</v>
      </c>
      <c r="B4666">
        <v>5</v>
      </c>
      <c r="C4666" s="1" t="s">
        <v>6</v>
      </c>
      <c r="D4666" s="1">
        <v>41457</v>
      </c>
      <c r="E4666">
        <v>0</v>
      </c>
      <c r="F4666" t="str">
        <f t="shared" si="72"/>
        <v>Dually Enrolled5Sierra414570</v>
      </c>
      <c r="G4666" s="23">
        <v>1.0119172000000001</v>
      </c>
      <c r="H4666">
        <v>4481</v>
      </c>
      <c r="I4666">
        <v>75.233649999999997</v>
      </c>
      <c r="J4666">
        <v>1.9968799999999998E-2</v>
      </c>
      <c r="N4666" s="1"/>
    </row>
    <row r="4667" spans="1:14" x14ac:dyDescent="0.25">
      <c r="A4667" t="s">
        <v>49</v>
      </c>
      <c r="B4667">
        <v>5</v>
      </c>
      <c r="C4667" s="1" t="s">
        <v>6</v>
      </c>
      <c r="D4667" s="1">
        <v>41457</v>
      </c>
      <c r="E4667">
        <v>1</v>
      </c>
      <c r="F4667" t="str">
        <f t="shared" si="72"/>
        <v>Dually Enrolled5Sierra414571</v>
      </c>
      <c r="G4667" s="23">
        <v>1.0202663999999999</v>
      </c>
      <c r="H4667">
        <v>4481</v>
      </c>
      <c r="I4667">
        <v>75.233649999999997</v>
      </c>
      <c r="J4667">
        <v>1.9968799999999998E-2</v>
      </c>
      <c r="N4667" s="1"/>
    </row>
    <row r="4668" spans="1:14" x14ac:dyDescent="0.25">
      <c r="A4668" t="s">
        <v>49</v>
      </c>
      <c r="B4668">
        <v>6</v>
      </c>
      <c r="C4668" s="1" t="s">
        <v>6</v>
      </c>
      <c r="D4668" s="1">
        <v>41457</v>
      </c>
      <c r="E4668">
        <v>0</v>
      </c>
      <c r="F4668" t="str">
        <f t="shared" si="72"/>
        <v>Dually Enrolled6Sierra414570</v>
      </c>
      <c r="G4668" s="23">
        <v>1.0596186999999999</v>
      </c>
      <c r="H4668">
        <v>4481</v>
      </c>
      <c r="I4668">
        <v>74.981589999999997</v>
      </c>
      <c r="J4668">
        <v>2.0362100000000001E-2</v>
      </c>
      <c r="N4668" s="1"/>
    </row>
    <row r="4669" spans="1:14" x14ac:dyDescent="0.25">
      <c r="A4669" t="s">
        <v>49</v>
      </c>
      <c r="B4669">
        <v>6</v>
      </c>
      <c r="C4669" s="1" t="s">
        <v>6</v>
      </c>
      <c r="D4669" s="1">
        <v>41457</v>
      </c>
      <c r="E4669">
        <v>1</v>
      </c>
      <c r="F4669" t="str">
        <f t="shared" si="72"/>
        <v>Dually Enrolled6Sierra414571</v>
      </c>
      <c r="G4669" s="23">
        <v>1.0537679</v>
      </c>
      <c r="H4669">
        <v>4481</v>
      </c>
      <c r="I4669">
        <v>74.981589999999997</v>
      </c>
      <c r="J4669">
        <v>2.0362100000000001E-2</v>
      </c>
      <c r="N4669" s="1"/>
    </row>
    <row r="4670" spans="1:14" x14ac:dyDescent="0.25">
      <c r="A4670" t="s">
        <v>49</v>
      </c>
      <c r="B4670">
        <v>7</v>
      </c>
      <c r="C4670" s="1" t="s">
        <v>6</v>
      </c>
      <c r="D4670" s="1">
        <v>41457</v>
      </c>
      <c r="E4670">
        <v>0</v>
      </c>
      <c r="F4670" t="str">
        <f t="shared" si="72"/>
        <v>Dually Enrolled7Sierra414570</v>
      </c>
      <c r="G4670" s="23">
        <v>1.1857122</v>
      </c>
      <c r="H4670">
        <v>4481</v>
      </c>
      <c r="I4670">
        <v>75.300830000000005</v>
      </c>
      <c r="J4670">
        <v>2.3571000000000002E-2</v>
      </c>
      <c r="N4670" s="1"/>
    </row>
    <row r="4671" spans="1:14" x14ac:dyDescent="0.25">
      <c r="A4671" t="s">
        <v>49</v>
      </c>
      <c r="B4671">
        <v>7</v>
      </c>
      <c r="C4671" s="1" t="s">
        <v>6</v>
      </c>
      <c r="D4671" s="1">
        <v>41457</v>
      </c>
      <c r="E4671">
        <v>1</v>
      </c>
      <c r="F4671" t="str">
        <f t="shared" si="72"/>
        <v>Dually Enrolled7Sierra414571</v>
      </c>
      <c r="G4671" s="23">
        <v>1.2492970999999999</v>
      </c>
      <c r="H4671">
        <v>4481</v>
      </c>
      <c r="I4671">
        <v>75.300830000000005</v>
      </c>
      <c r="J4671">
        <v>2.3571000000000002E-2</v>
      </c>
      <c r="N4671" s="1"/>
    </row>
    <row r="4672" spans="1:14" x14ac:dyDescent="0.25">
      <c r="A4672" t="s">
        <v>49</v>
      </c>
      <c r="B4672">
        <v>8</v>
      </c>
      <c r="C4672" s="1" t="s">
        <v>6</v>
      </c>
      <c r="D4672" s="1">
        <v>41457</v>
      </c>
      <c r="E4672">
        <v>0</v>
      </c>
      <c r="F4672" t="str">
        <f t="shared" si="72"/>
        <v>Dually Enrolled8Sierra414570</v>
      </c>
      <c r="G4672" s="23">
        <v>1.2974218</v>
      </c>
      <c r="H4672">
        <v>4481</v>
      </c>
      <c r="I4672">
        <v>77.540949999999995</v>
      </c>
      <c r="J4672">
        <v>2.6102199999999999E-2</v>
      </c>
      <c r="N4672" s="1"/>
    </row>
    <row r="4673" spans="1:14" x14ac:dyDescent="0.25">
      <c r="A4673" t="s">
        <v>49</v>
      </c>
      <c r="B4673">
        <v>8</v>
      </c>
      <c r="C4673" s="1" t="s">
        <v>6</v>
      </c>
      <c r="D4673" s="1">
        <v>41457</v>
      </c>
      <c r="E4673">
        <v>1</v>
      </c>
      <c r="F4673" t="str">
        <f t="shared" si="72"/>
        <v>Dually Enrolled8Sierra414571</v>
      </c>
      <c r="G4673" s="23">
        <v>1.4285235000000001</v>
      </c>
      <c r="H4673">
        <v>4481</v>
      </c>
      <c r="I4673">
        <v>77.540949999999995</v>
      </c>
      <c r="J4673">
        <v>2.6102199999999999E-2</v>
      </c>
      <c r="N4673" s="1"/>
    </row>
    <row r="4674" spans="1:14" x14ac:dyDescent="0.25">
      <c r="A4674" t="s">
        <v>49</v>
      </c>
      <c r="B4674">
        <v>9</v>
      </c>
      <c r="C4674" s="1" t="s">
        <v>6</v>
      </c>
      <c r="D4674" s="1">
        <v>41457</v>
      </c>
      <c r="E4674">
        <v>0</v>
      </c>
      <c r="F4674" t="str">
        <f t="shared" si="72"/>
        <v>Dually Enrolled9Sierra414570</v>
      </c>
      <c r="G4674" s="23">
        <v>1.4140592999999999</v>
      </c>
      <c r="H4674">
        <v>4481</v>
      </c>
      <c r="I4674">
        <v>82.789559999999994</v>
      </c>
      <c r="J4674">
        <v>2.99052E-2</v>
      </c>
      <c r="N4674" s="1"/>
    </row>
    <row r="4675" spans="1:14" x14ac:dyDescent="0.25">
      <c r="A4675" t="s">
        <v>49</v>
      </c>
      <c r="B4675">
        <v>9</v>
      </c>
      <c r="C4675" s="1" t="s">
        <v>6</v>
      </c>
      <c r="D4675" s="1">
        <v>41457</v>
      </c>
      <c r="E4675">
        <v>1</v>
      </c>
      <c r="F4675" t="str">
        <f t="shared" ref="F4675:F4738" si="73">CONCATENATE(A4675,B4675,C4675,D4675,E4675)</f>
        <v>Dually Enrolled9Sierra414571</v>
      </c>
      <c r="G4675" s="23">
        <v>1.6397090999999999</v>
      </c>
      <c r="H4675">
        <v>4481</v>
      </c>
      <c r="I4675">
        <v>82.789559999999994</v>
      </c>
      <c r="J4675">
        <v>2.99052E-2</v>
      </c>
      <c r="N4675" s="1"/>
    </row>
    <row r="4676" spans="1:14" x14ac:dyDescent="0.25">
      <c r="A4676" t="s">
        <v>49</v>
      </c>
      <c r="B4676">
        <v>10</v>
      </c>
      <c r="C4676" s="1" t="s">
        <v>6</v>
      </c>
      <c r="D4676" s="1">
        <v>41457</v>
      </c>
      <c r="E4676">
        <v>0</v>
      </c>
      <c r="F4676" t="str">
        <f t="shared" si="73"/>
        <v>Dually Enrolled10Sierra414570</v>
      </c>
      <c r="G4676" s="23">
        <v>1.5847492999999999</v>
      </c>
      <c r="H4676">
        <v>4481</v>
      </c>
      <c r="I4676">
        <v>87.669489999999996</v>
      </c>
      <c r="J4676">
        <v>3.2765099999999998E-2</v>
      </c>
      <c r="N4676" s="1"/>
    </row>
    <row r="4677" spans="1:14" x14ac:dyDescent="0.25">
      <c r="A4677" t="s">
        <v>49</v>
      </c>
      <c r="B4677">
        <v>10</v>
      </c>
      <c r="C4677" s="1" t="s">
        <v>6</v>
      </c>
      <c r="D4677" s="1">
        <v>41457</v>
      </c>
      <c r="E4677">
        <v>1</v>
      </c>
      <c r="F4677" t="str">
        <f t="shared" si="73"/>
        <v>Dually Enrolled10Sierra414571</v>
      </c>
      <c r="G4677" s="23">
        <v>1.8197037</v>
      </c>
      <c r="H4677">
        <v>4481</v>
      </c>
      <c r="I4677">
        <v>87.669489999999996</v>
      </c>
      <c r="J4677">
        <v>3.2765099999999998E-2</v>
      </c>
      <c r="N4677" s="1"/>
    </row>
    <row r="4678" spans="1:14" x14ac:dyDescent="0.25">
      <c r="A4678" t="s">
        <v>49</v>
      </c>
      <c r="B4678">
        <v>11</v>
      </c>
      <c r="C4678" s="1" t="s">
        <v>6</v>
      </c>
      <c r="D4678" s="1">
        <v>41457</v>
      </c>
      <c r="E4678">
        <v>0</v>
      </c>
      <c r="F4678" t="str">
        <f t="shared" si="73"/>
        <v>Dually Enrolled11Sierra414570</v>
      </c>
      <c r="G4678" s="23">
        <v>1.8336998</v>
      </c>
      <c r="H4678">
        <v>4481</v>
      </c>
      <c r="I4678">
        <v>91.639139999999998</v>
      </c>
      <c r="J4678">
        <v>3.6281300000000002E-2</v>
      </c>
      <c r="N4678" s="1"/>
    </row>
    <row r="4679" spans="1:14" x14ac:dyDescent="0.25">
      <c r="A4679" t="s">
        <v>49</v>
      </c>
      <c r="B4679">
        <v>11</v>
      </c>
      <c r="C4679" s="1" t="s">
        <v>6</v>
      </c>
      <c r="D4679" s="1">
        <v>41457</v>
      </c>
      <c r="E4679">
        <v>1</v>
      </c>
      <c r="F4679" t="str">
        <f t="shared" si="73"/>
        <v>Dually Enrolled11Sierra414571</v>
      </c>
      <c r="G4679" s="23">
        <v>2.0526024999999999</v>
      </c>
      <c r="H4679">
        <v>4481</v>
      </c>
      <c r="I4679">
        <v>91.639139999999998</v>
      </c>
      <c r="J4679">
        <v>3.6281300000000002E-2</v>
      </c>
      <c r="N4679" s="1"/>
    </row>
    <row r="4680" spans="1:14" x14ac:dyDescent="0.25">
      <c r="A4680" t="s">
        <v>49</v>
      </c>
      <c r="B4680">
        <v>12</v>
      </c>
      <c r="C4680" s="1" t="s">
        <v>6</v>
      </c>
      <c r="D4680" s="1">
        <v>41457</v>
      </c>
      <c r="E4680">
        <v>0</v>
      </c>
      <c r="F4680" t="str">
        <f t="shared" si="73"/>
        <v>Dually Enrolled12Sierra414570</v>
      </c>
      <c r="G4680" s="23">
        <v>2.0747507000000001</v>
      </c>
      <c r="H4680">
        <v>4481</v>
      </c>
      <c r="I4680">
        <v>93.928030000000007</v>
      </c>
      <c r="J4680">
        <v>3.9008300000000003E-2</v>
      </c>
      <c r="N4680" s="1"/>
    </row>
    <row r="4681" spans="1:14" x14ac:dyDescent="0.25">
      <c r="A4681" t="s">
        <v>49</v>
      </c>
      <c r="B4681">
        <v>12</v>
      </c>
      <c r="C4681" s="1" t="s">
        <v>6</v>
      </c>
      <c r="D4681" s="1">
        <v>41457</v>
      </c>
      <c r="E4681">
        <v>1</v>
      </c>
      <c r="F4681" t="str">
        <f t="shared" si="73"/>
        <v>Dually Enrolled12Sierra414571</v>
      </c>
      <c r="G4681" s="23">
        <v>2.3257704000000001</v>
      </c>
      <c r="H4681">
        <v>4481</v>
      </c>
      <c r="I4681">
        <v>93.928030000000007</v>
      </c>
      <c r="J4681">
        <v>3.9008300000000003E-2</v>
      </c>
      <c r="N4681" s="1"/>
    </row>
    <row r="4682" spans="1:14" x14ac:dyDescent="0.25">
      <c r="A4682" t="s">
        <v>49</v>
      </c>
      <c r="B4682">
        <v>13</v>
      </c>
      <c r="C4682" s="1" t="s">
        <v>6</v>
      </c>
      <c r="D4682" s="1">
        <v>41457</v>
      </c>
      <c r="E4682">
        <v>0</v>
      </c>
      <c r="F4682" t="str">
        <f t="shared" si="73"/>
        <v>Dually Enrolled13Sierra414570</v>
      </c>
      <c r="G4682" s="23">
        <v>2.3370969000000001</v>
      </c>
      <c r="H4682">
        <v>4481</v>
      </c>
      <c r="I4682">
        <v>96.409620000000004</v>
      </c>
      <c r="J4682">
        <v>4.1940999999999999E-2</v>
      </c>
      <c r="N4682" s="1"/>
    </row>
    <row r="4683" spans="1:14" x14ac:dyDescent="0.25">
      <c r="A4683" t="s">
        <v>49</v>
      </c>
      <c r="B4683">
        <v>13</v>
      </c>
      <c r="C4683" s="1" t="s">
        <v>6</v>
      </c>
      <c r="D4683" s="1">
        <v>41457</v>
      </c>
      <c r="E4683">
        <v>1</v>
      </c>
      <c r="F4683" t="str">
        <f t="shared" si="73"/>
        <v>Dually Enrolled13Sierra414571</v>
      </c>
      <c r="G4683" s="23">
        <v>2.5814301999999998</v>
      </c>
      <c r="H4683">
        <v>4481</v>
      </c>
      <c r="I4683">
        <v>96.409620000000004</v>
      </c>
      <c r="J4683">
        <v>4.1940999999999999E-2</v>
      </c>
      <c r="N4683" s="1"/>
    </row>
    <row r="4684" spans="1:14" x14ac:dyDescent="0.25">
      <c r="A4684" t="s">
        <v>49</v>
      </c>
      <c r="B4684">
        <v>14</v>
      </c>
      <c r="C4684" s="1" t="s">
        <v>6</v>
      </c>
      <c r="D4684" s="1">
        <v>41457</v>
      </c>
      <c r="E4684">
        <v>0</v>
      </c>
      <c r="F4684" t="str">
        <f t="shared" si="73"/>
        <v>Dually Enrolled14Sierra414570</v>
      </c>
      <c r="G4684" s="23">
        <v>2.5908178999999998</v>
      </c>
      <c r="H4684">
        <v>4481</v>
      </c>
      <c r="I4684">
        <v>98.541619999999995</v>
      </c>
      <c r="J4684">
        <v>4.3766899999999997E-2</v>
      </c>
      <c r="N4684" s="1"/>
    </row>
    <row r="4685" spans="1:14" x14ac:dyDescent="0.25">
      <c r="A4685" t="s">
        <v>49</v>
      </c>
      <c r="B4685">
        <v>14</v>
      </c>
      <c r="C4685" s="1" t="s">
        <v>6</v>
      </c>
      <c r="D4685" s="1">
        <v>41457</v>
      </c>
      <c r="E4685">
        <v>1</v>
      </c>
      <c r="F4685" t="str">
        <f t="shared" si="73"/>
        <v>Dually Enrolled14Sierra414571</v>
      </c>
      <c r="G4685" s="23">
        <v>2.7465792000000002</v>
      </c>
      <c r="H4685">
        <v>4481</v>
      </c>
      <c r="I4685">
        <v>98.541619999999995</v>
      </c>
      <c r="J4685">
        <v>4.3766899999999997E-2</v>
      </c>
      <c r="N4685" s="1"/>
    </row>
    <row r="4686" spans="1:14" x14ac:dyDescent="0.25">
      <c r="A4686" t="s">
        <v>49</v>
      </c>
      <c r="B4686">
        <v>15</v>
      </c>
      <c r="C4686" s="1" t="s">
        <v>6</v>
      </c>
      <c r="D4686" s="1">
        <v>41457</v>
      </c>
      <c r="E4686">
        <v>0</v>
      </c>
      <c r="F4686" t="str">
        <f t="shared" si="73"/>
        <v>Dually Enrolled15Sierra414570</v>
      </c>
      <c r="G4686" s="23">
        <v>2.8321893</v>
      </c>
      <c r="H4686">
        <v>4481</v>
      </c>
      <c r="I4686">
        <v>99.752070000000003</v>
      </c>
      <c r="J4686">
        <v>4.0511100000000001E-2</v>
      </c>
      <c r="N4686" s="1"/>
    </row>
    <row r="4687" spans="1:14" x14ac:dyDescent="0.25">
      <c r="A4687" t="s">
        <v>49</v>
      </c>
      <c r="B4687">
        <v>15</v>
      </c>
      <c r="C4687" s="1" t="s">
        <v>6</v>
      </c>
      <c r="D4687" s="1">
        <v>41457</v>
      </c>
      <c r="E4687">
        <v>1</v>
      </c>
      <c r="F4687" t="str">
        <f t="shared" si="73"/>
        <v>Dually Enrolled15Sierra414571</v>
      </c>
      <c r="G4687" s="23">
        <v>2.0557964000000002</v>
      </c>
      <c r="H4687">
        <v>4481</v>
      </c>
      <c r="I4687">
        <v>99.752070000000003</v>
      </c>
      <c r="J4687">
        <v>4.0511100000000001E-2</v>
      </c>
      <c r="N4687" s="1"/>
    </row>
    <row r="4688" spans="1:14" x14ac:dyDescent="0.25">
      <c r="A4688" t="s">
        <v>49</v>
      </c>
      <c r="B4688">
        <v>16</v>
      </c>
      <c r="C4688" s="1" t="s">
        <v>6</v>
      </c>
      <c r="D4688" s="1">
        <v>41457</v>
      </c>
      <c r="E4688">
        <v>0</v>
      </c>
      <c r="F4688" t="str">
        <f t="shared" si="73"/>
        <v>Dually Enrolled16Sierra414570</v>
      </c>
      <c r="G4688" s="23">
        <v>3.0390185999999999</v>
      </c>
      <c r="H4688">
        <v>4481</v>
      </c>
      <c r="I4688">
        <v>100.7337</v>
      </c>
      <c r="J4688">
        <v>4.0391200000000002E-2</v>
      </c>
      <c r="N4688" s="1"/>
    </row>
    <row r="4689" spans="1:14" x14ac:dyDescent="0.25">
      <c r="A4689" t="s">
        <v>49</v>
      </c>
      <c r="B4689">
        <v>16</v>
      </c>
      <c r="C4689" s="1" t="s">
        <v>6</v>
      </c>
      <c r="D4689" s="1">
        <v>41457</v>
      </c>
      <c r="E4689">
        <v>1</v>
      </c>
      <c r="F4689" t="str">
        <f t="shared" si="73"/>
        <v>Dually Enrolled16Sierra414571</v>
      </c>
      <c r="G4689" s="23">
        <v>2.0392635000000001</v>
      </c>
      <c r="H4689">
        <v>4481</v>
      </c>
      <c r="I4689">
        <v>100.7337</v>
      </c>
      <c r="J4689">
        <v>4.0391200000000002E-2</v>
      </c>
      <c r="N4689" s="1"/>
    </row>
    <row r="4690" spans="1:14" x14ac:dyDescent="0.25">
      <c r="A4690" t="s">
        <v>49</v>
      </c>
      <c r="B4690">
        <v>17</v>
      </c>
      <c r="C4690" s="1" t="s">
        <v>6</v>
      </c>
      <c r="D4690" s="1">
        <v>41457</v>
      </c>
      <c r="E4690">
        <v>0</v>
      </c>
      <c r="F4690" t="str">
        <f t="shared" si="73"/>
        <v>Dually Enrolled17Sierra414570</v>
      </c>
      <c r="G4690" s="23">
        <v>3.2161586</v>
      </c>
      <c r="H4690">
        <v>4481</v>
      </c>
      <c r="I4690">
        <v>101.101</v>
      </c>
      <c r="J4690">
        <v>4.10178E-2</v>
      </c>
      <c r="N4690" s="1"/>
    </row>
    <row r="4691" spans="1:14" x14ac:dyDescent="0.25">
      <c r="A4691" t="s">
        <v>49</v>
      </c>
      <c r="B4691">
        <v>17</v>
      </c>
      <c r="C4691" s="1" t="s">
        <v>6</v>
      </c>
      <c r="D4691" s="1">
        <v>41457</v>
      </c>
      <c r="E4691">
        <v>1</v>
      </c>
      <c r="F4691" t="str">
        <f t="shared" si="73"/>
        <v>Dually Enrolled17Sierra414571</v>
      </c>
      <c r="G4691" s="23">
        <v>2.1411441</v>
      </c>
      <c r="H4691">
        <v>4481</v>
      </c>
      <c r="I4691">
        <v>101.101</v>
      </c>
      <c r="J4691">
        <v>4.10178E-2</v>
      </c>
      <c r="N4691" s="1"/>
    </row>
    <row r="4692" spans="1:14" x14ac:dyDescent="0.25">
      <c r="A4692" t="s">
        <v>49</v>
      </c>
      <c r="B4692">
        <v>18</v>
      </c>
      <c r="C4692" s="1" t="s">
        <v>6</v>
      </c>
      <c r="D4692" s="1">
        <v>41457</v>
      </c>
      <c r="E4692">
        <v>0</v>
      </c>
      <c r="F4692" t="str">
        <f t="shared" si="73"/>
        <v>Dually Enrolled18Sierra414570</v>
      </c>
      <c r="G4692" s="23">
        <v>3.284332</v>
      </c>
      <c r="H4692">
        <v>4481</v>
      </c>
      <c r="I4692">
        <v>99.758539999999996</v>
      </c>
      <c r="J4692">
        <v>4.0635499999999998E-2</v>
      </c>
      <c r="N4692" s="1"/>
    </row>
    <row r="4693" spans="1:14" x14ac:dyDescent="0.25">
      <c r="A4693" t="s">
        <v>49</v>
      </c>
      <c r="B4693">
        <v>18</v>
      </c>
      <c r="C4693" s="1" t="s">
        <v>6</v>
      </c>
      <c r="D4693" s="1">
        <v>41457</v>
      </c>
      <c r="E4693">
        <v>1</v>
      </c>
      <c r="F4693" t="str">
        <f t="shared" si="73"/>
        <v>Dually Enrolled18Sierra414571</v>
      </c>
      <c r="G4693" s="23">
        <v>2.218372</v>
      </c>
      <c r="H4693">
        <v>4481</v>
      </c>
      <c r="I4693">
        <v>99.758539999999996</v>
      </c>
      <c r="J4693">
        <v>4.0635499999999998E-2</v>
      </c>
      <c r="N4693" s="1"/>
    </row>
    <row r="4694" spans="1:14" x14ac:dyDescent="0.25">
      <c r="A4694" t="s">
        <v>49</v>
      </c>
      <c r="B4694">
        <v>19</v>
      </c>
      <c r="C4694" s="1" t="s">
        <v>6</v>
      </c>
      <c r="D4694" s="1">
        <v>41457</v>
      </c>
      <c r="E4694">
        <v>0</v>
      </c>
      <c r="F4694" t="str">
        <f t="shared" si="73"/>
        <v>Dually Enrolled19Sierra414570</v>
      </c>
      <c r="G4694" s="23">
        <v>3.1968849000000001</v>
      </c>
      <c r="H4694">
        <v>4481</v>
      </c>
      <c r="I4694">
        <v>96.638469999999998</v>
      </c>
      <c r="J4694">
        <v>3.9745200000000001E-2</v>
      </c>
      <c r="N4694" s="1"/>
    </row>
    <row r="4695" spans="1:14" x14ac:dyDescent="0.25">
      <c r="A4695" t="s">
        <v>49</v>
      </c>
      <c r="B4695">
        <v>19</v>
      </c>
      <c r="C4695" s="1" t="s">
        <v>6</v>
      </c>
      <c r="D4695" s="1">
        <v>41457</v>
      </c>
      <c r="E4695">
        <v>1</v>
      </c>
      <c r="F4695" t="str">
        <f t="shared" si="73"/>
        <v>Dually Enrolled19Sierra414571</v>
      </c>
      <c r="G4695" s="23">
        <v>2.2372424</v>
      </c>
      <c r="H4695">
        <v>4481</v>
      </c>
      <c r="I4695">
        <v>96.638469999999998</v>
      </c>
      <c r="J4695">
        <v>3.9745200000000001E-2</v>
      </c>
      <c r="N4695" s="1"/>
    </row>
    <row r="4696" spans="1:14" x14ac:dyDescent="0.25">
      <c r="A4696" t="s">
        <v>49</v>
      </c>
      <c r="B4696">
        <v>20</v>
      </c>
      <c r="C4696" s="1" t="s">
        <v>6</v>
      </c>
      <c r="D4696" s="1">
        <v>41457</v>
      </c>
      <c r="E4696">
        <v>0</v>
      </c>
      <c r="F4696" t="str">
        <f t="shared" si="73"/>
        <v>Dually Enrolled20Sierra414570</v>
      </c>
      <c r="G4696" s="23">
        <v>2.9983411000000002</v>
      </c>
      <c r="H4696">
        <v>4481</v>
      </c>
      <c r="I4696">
        <v>90.679419999999993</v>
      </c>
      <c r="J4696">
        <v>4.4568299999999998E-2</v>
      </c>
      <c r="N4696" s="1"/>
    </row>
    <row r="4697" spans="1:14" x14ac:dyDescent="0.25">
      <c r="A4697" t="s">
        <v>49</v>
      </c>
      <c r="B4697">
        <v>20</v>
      </c>
      <c r="C4697" s="1" t="s">
        <v>6</v>
      </c>
      <c r="D4697" s="1">
        <v>41457</v>
      </c>
      <c r="E4697">
        <v>1</v>
      </c>
      <c r="F4697" t="str">
        <f t="shared" si="73"/>
        <v>Dually Enrolled20Sierra414571</v>
      </c>
      <c r="G4697" s="23">
        <v>3.5366768</v>
      </c>
      <c r="H4697">
        <v>4481</v>
      </c>
      <c r="I4697">
        <v>90.679419999999993</v>
      </c>
      <c r="J4697">
        <v>4.4568299999999998E-2</v>
      </c>
      <c r="N4697" s="1"/>
    </row>
    <row r="4698" spans="1:14" x14ac:dyDescent="0.25">
      <c r="A4698" t="s">
        <v>49</v>
      </c>
      <c r="B4698">
        <v>21</v>
      </c>
      <c r="C4698" s="1" t="s">
        <v>6</v>
      </c>
      <c r="D4698" s="1">
        <v>41457</v>
      </c>
      <c r="E4698">
        <v>0</v>
      </c>
      <c r="F4698" t="str">
        <f t="shared" si="73"/>
        <v>Dually Enrolled21Sierra414570</v>
      </c>
      <c r="G4698" s="23">
        <v>2.7465179000000002</v>
      </c>
      <c r="H4698">
        <v>4481</v>
      </c>
      <c r="I4698">
        <v>86.419550000000001</v>
      </c>
      <c r="J4698">
        <v>4.4523300000000002E-2</v>
      </c>
      <c r="N4698" s="1"/>
    </row>
    <row r="4699" spans="1:14" x14ac:dyDescent="0.25">
      <c r="A4699" t="s">
        <v>49</v>
      </c>
      <c r="B4699">
        <v>21</v>
      </c>
      <c r="C4699" s="1" t="s">
        <v>6</v>
      </c>
      <c r="D4699" s="1">
        <v>41457</v>
      </c>
      <c r="E4699">
        <v>1</v>
      </c>
      <c r="F4699" t="str">
        <f t="shared" si="73"/>
        <v>Dually Enrolled21Sierra414571</v>
      </c>
      <c r="G4699" s="23">
        <v>3.5517534999999998</v>
      </c>
      <c r="H4699">
        <v>4481</v>
      </c>
      <c r="I4699">
        <v>86.419550000000001</v>
      </c>
      <c r="J4699">
        <v>4.4523300000000002E-2</v>
      </c>
      <c r="N4699" s="1"/>
    </row>
    <row r="4700" spans="1:14" x14ac:dyDescent="0.25">
      <c r="A4700" t="s">
        <v>49</v>
      </c>
      <c r="B4700">
        <v>22</v>
      </c>
      <c r="C4700" s="1" t="s">
        <v>6</v>
      </c>
      <c r="D4700" s="1">
        <v>41457</v>
      </c>
      <c r="E4700">
        <v>0</v>
      </c>
      <c r="F4700" t="str">
        <f t="shared" si="73"/>
        <v>Dually Enrolled22Sierra414570</v>
      </c>
      <c r="G4700" s="23">
        <v>2.4505701000000002</v>
      </c>
      <c r="H4700">
        <v>4481</v>
      </c>
      <c r="I4700">
        <v>82.509929999999997</v>
      </c>
      <c r="J4700">
        <v>4.1307999999999997E-2</v>
      </c>
      <c r="N4700" s="1"/>
    </row>
    <row r="4701" spans="1:14" x14ac:dyDescent="0.25">
      <c r="A4701" t="s">
        <v>49</v>
      </c>
      <c r="B4701">
        <v>22</v>
      </c>
      <c r="C4701" s="1" t="s">
        <v>6</v>
      </c>
      <c r="D4701" s="1">
        <v>41457</v>
      </c>
      <c r="E4701">
        <v>1</v>
      </c>
      <c r="F4701" t="str">
        <f t="shared" si="73"/>
        <v>Dually Enrolled22Sierra414571</v>
      </c>
      <c r="G4701" s="23">
        <v>2.988432</v>
      </c>
      <c r="H4701">
        <v>4481</v>
      </c>
      <c r="I4701">
        <v>82.509929999999997</v>
      </c>
      <c r="J4701">
        <v>4.1307999999999997E-2</v>
      </c>
      <c r="N4701" s="1"/>
    </row>
    <row r="4702" spans="1:14" x14ac:dyDescent="0.25">
      <c r="A4702" t="s">
        <v>49</v>
      </c>
      <c r="B4702">
        <v>23</v>
      </c>
      <c r="C4702" s="1" t="s">
        <v>6</v>
      </c>
      <c r="D4702" s="1">
        <v>41457</v>
      </c>
      <c r="E4702">
        <v>0</v>
      </c>
      <c r="F4702" t="str">
        <f t="shared" si="73"/>
        <v>Dually Enrolled23Sierra414570</v>
      </c>
      <c r="G4702" s="23">
        <v>1.9969199</v>
      </c>
      <c r="H4702">
        <v>4481</v>
      </c>
      <c r="I4702">
        <v>81.818569999999994</v>
      </c>
      <c r="J4702">
        <v>3.60737E-2</v>
      </c>
      <c r="N4702" s="1"/>
    </row>
    <row r="4703" spans="1:14" x14ac:dyDescent="0.25">
      <c r="A4703" t="s">
        <v>49</v>
      </c>
      <c r="B4703">
        <v>23</v>
      </c>
      <c r="C4703" s="1" t="s">
        <v>6</v>
      </c>
      <c r="D4703" s="1">
        <v>41457</v>
      </c>
      <c r="E4703">
        <v>1</v>
      </c>
      <c r="F4703" t="str">
        <f t="shared" si="73"/>
        <v>Dually Enrolled23Sierra414571</v>
      </c>
      <c r="G4703" s="23">
        <v>2.2761714</v>
      </c>
      <c r="H4703">
        <v>4481</v>
      </c>
      <c r="I4703">
        <v>81.818569999999994</v>
      </c>
      <c r="J4703">
        <v>3.60737E-2</v>
      </c>
      <c r="N4703" s="1"/>
    </row>
    <row r="4704" spans="1:14" x14ac:dyDescent="0.25">
      <c r="A4704" t="s">
        <v>49</v>
      </c>
      <c r="B4704">
        <v>24</v>
      </c>
      <c r="C4704" s="1" t="s">
        <v>6</v>
      </c>
      <c r="D4704" s="1">
        <v>41457</v>
      </c>
      <c r="E4704">
        <v>0</v>
      </c>
      <c r="F4704" t="str">
        <f t="shared" si="73"/>
        <v>Dually Enrolled24Sierra414570</v>
      </c>
      <c r="G4704" s="23">
        <v>1.5690377</v>
      </c>
      <c r="H4704">
        <v>4481</v>
      </c>
      <c r="I4704">
        <v>78.251400000000004</v>
      </c>
      <c r="J4704">
        <v>3.02089E-2</v>
      </c>
      <c r="N4704" s="1"/>
    </row>
    <row r="4705" spans="1:14" x14ac:dyDescent="0.25">
      <c r="A4705" t="s">
        <v>49</v>
      </c>
      <c r="B4705">
        <v>24</v>
      </c>
      <c r="C4705" s="1" t="s">
        <v>6</v>
      </c>
      <c r="D4705" s="1">
        <v>41457</v>
      </c>
      <c r="E4705">
        <v>1</v>
      </c>
      <c r="F4705" t="str">
        <f t="shared" si="73"/>
        <v>Dually Enrolled24Sierra414571</v>
      </c>
      <c r="G4705" s="23">
        <v>1.6948322</v>
      </c>
      <c r="H4705">
        <v>4481</v>
      </c>
      <c r="I4705">
        <v>78.251400000000004</v>
      </c>
      <c r="J4705">
        <v>3.02089E-2</v>
      </c>
      <c r="N4705" s="1"/>
    </row>
    <row r="4706" spans="1:14" x14ac:dyDescent="0.25">
      <c r="A4706" t="s">
        <v>49</v>
      </c>
      <c r="B4706">
        <v>1</v>
      </c>
      <c r="C4706" s="1" t="s">
        <v>7</v>
      </c>
      <c r="D4706" s="1">
        <v>41457</v>
      </c>
      <c r="E4706">
        <v>0</v>
      </c>
      <c r="F4706" t="str">
        <f t="shared" si="73"/>
        <v>Dually Enrolled1Stockton414570</v>
      </c>
      <c r="G4706" s="23">
        <v>1.4157485999999999</v>
      </c>
      <c r="H4706">
        <v>3796</v>
      </c>
      <c r="I4706">
        <v>85.497889999999998</v>
      </c>
      <c r="J4706">
        <v>3.0392700000000002E-2</v>
      </c>
      <c r="N4706" s="1"/>
    </row>
    <row r="4707" spans="1:14" x14ac:dyDescent="0.25">
      <c r="A4707" t="s">
        <v>49</v>
      </c>
      <c r="B4707">
        <v>1</v>
      </c>
      <c r="C4707" s="1" t="s">
        <v>7</v>
      </c>
      <c r="D4707" s="1">
        <v>41457</v>
      </c>
      <c r="E4707">
        <v>1</v>
      </c>
      <c r="F4707" t="str">
        <f t="shared" si="73"/>
        <v>Dually Enrolled1Stockton414571</v>
      </c>
      <c r="G4707" s="23">
        <v>1.4456230999999999</v>
      </c>
      <c r="H4707">
        <v>3796</v>
      </c>
      <c r="I4707">
        <v>85.497889999999998</v>
      </c>
      <c r="J4707">
        <v>3.0392700000000002E-2</v>
      </c>
      <c r="N4707" s="1"/>
    </row>
    <row r="4708" spans="1:14" x14ac:dyDescent="0.25">
      <c r="A4708" t="s">
        <v>49</v>
      </c>
      <c r="B4708">
        <v>2</v>
      </c>
      <c r="C4708" s="1" t="s">
        <v>7</v>
      </c>
      <c r="D4708" s="1">
        <v>41457</v>
      </c>
      <c r="E4708">
        <v>0</v>
      </c>
      <c r="F4708" t="str">
        <f t="shared" si="73"/>
        <v>Dually Enrolled2Stockton414570</v>
      </c>
      <c r="G4708" s="23">
        <v>1.2363767999999999</v>
      </c>
      <c r="H4708">
        <v>3796</v>
      </c>
      <c r="I4708">
        <v>83.717330000000004</v>
      </c>
      <c r="J4708">
        <v>2.7101199999999999E-2</v>
      </c>
      <c r="N4708" s="1"/>
    </row>
    <row r="4709" spans="1:14" x14ac:dyDescent="0.25">
      <c r="A4709" t="s">
        <v>49</v>
      </c>
      <c r="B4709">
        <v>2</v>
      </c>
      <c r="C4709" s="1" t="s">
        <v>7</v>
      </c>
      <c r="D4709" s="1">
        <v>41457</v>
      </c>
      <c r="E4709">
        <v>1</v>
      </c>
      <c r="F4709" t="str">
        <f t="shared" si="73"/>
        <v>Dually Enrolled2Stockton414571</v>
      </c>
      <c r="G4709" s="23">
        <v>1.2346617</v>
      </c>
      <c r="H4709">
        <v>3796</v>
      </c>
      <c r="I4709">
        <v>83.717330000000004</v>
      </c>
      <c r="J4709">
        <v>2.7101199999999999E-2</v>
      </c>
      <c r="N4709" s="1"/>
    </row>
    <row r="4710" spans="1:14" x14ac:dyDescent="0.25">
      <c r="A4710" t="s">
        <v>49</v>
      </c>
      <c r="B4710">
        <v>3</v>
      </c>
      <c r="C4710" s="1" t="s">
        <v>7</v>
      </c>
      <c r="D4710" s="1">
        <v>41457</v>
      </c>
      <c r="E4710">
        <v>0</v>
      </c>
      <c r="F4710" t="str">
        <f t="shared" si="73"/>
        <v>Dually Enrolled3Stockton414570</v>
      </c>
      <c r="G4710" s="23">
        <v>1.1121091999999999</v>
      </c>
      <c r="H4710">
        <v>3796</v>
      </c>
      <c r="I4710">
        <v>82.706670000000003</v>
      </c>
      <c r="J4710">
        <v>2.4173699999999999E-2</v>
      </c>
      <c r="N4710" s="1"/>
    </row>
    <row r="4711" spans="1:14" x14ac:dyDescent="0.25">
      <c r="A4711" t="s">
        <v>49</v>
      </c>
      <c r="B4711">
        <v>3</v>
      </c>
      <c r="C4711" s="1" t="s">
        <v>7</v>
      </c>
      <c r="D4711" s="1">
        <v>41457</v>
      </c>
      <c r="E4711">
        <v>1</v>
      </c>
      <c r="F4711" t="str">
        <f t="shared" si="73"/>
        <v>Dually Enrolled3Stockton414571</v>
      </c>
      <c r="G4711" s="23">
        <v>1.0802716999999999</v>
      </c>
      <c r="H4711">
        <v>3796</v>
      </c>
      <c r="I4711">
        <v>82.706670000000003</v>
      </c>
      <c r="J4711">
        <v>2.4173699999999999E-2</v>
      </c>
      <c r="N4711" s="1"/>
    </row>
    <row r="4712" spans="1:14" x14ac:dyDescent="0.25">
      <c r="A4712" t="s">
        <v>49</v>
      </c>
      <c r="B4712">
        <v>4</v>
      </c>
      <c r="C4712" s="1" t="s">
        <v>7</v>
      </c>
      <c r="D4712" s="1">
        <v>41457</v>
      </c>
      <c r="E4712">
        <v>0</v>
      </c>
      <c r="F4712" t="str">
        <f t="shared" si="73"/>
        <v>Dually Enrolled4Stockton414570</v>
      </c>
      <c r="G4712" s="23">
        <v>1.0131688000000001</v>
      </c>
      <c r="H4712">
        <v>3796</v>
      </c>
      <c r="I4712">
        <v>81.071389999999994</v>
      </c>
      <c r="J4712">
        <v>2.1938099999999999E-2</v>
      </c>
      <c r="N4712" s="1"/>
    </row>
    <row r="4713" spans="1:14" x14ac:dyDescent="0.25">
      <c r="A4713" t="s">
        <v>49</v>
      </c>
      <c r="B4713">
        <v>4</v>
      </c>
      <c r="C4713" s="1" t="s">
        <v>7</v>
      </c>
      <c r="D4713" s="1">
        <v>41457</v>
      </c>
      <c r="E4713">
        <v>1</v>
      </c>
      <c r="F4713" t="str">
        <f t="shared" si="73"/>
        <v>Dually Enrolled4Stockton414571</v>
      </c>
      <c r="G4713" s="23">
        <v>0.97443626000000005</v>
      </c>
      <c r="H4713">
        <v>3796</v>
      </c>
      <c r="I4713">
        <v>81.071389999999994</v>
      </c>
      <c r="J4713">
        <v>2.1938099999999999E-2</v>
      </c>
      <c r="N4713" s="1"/>
    </row>
    <row r="4714" spans="1:14" x14ac:dyDescent="0.25">
      <c r="A4714" t="s">
        <v>49</v>
      </c>
      <c r="B4714">
        <v>5</v>
      </c>
      <c r="C4714" s="1" t="s">
        <v>7</v>
      </c>
      <c r="D4714" s="1">
        <v>41457</v>
      </c>
      <c r="E4714">
        <v>0</v>
      </c>
      <c r="F4714" t="str">
        <f t="shared" si="73"/>
        <v>Dually Enrolled5Stockton414570</v>
      </c>
      <c r="G4714" s="23">
        <v>0.94451921999999999</v>
      </c>
      <c r="H4714">
        <v>3796</v>
      </c>
      <c r="I4714">
        <v>80.644229999999993</v>
      </c>
      <c r="J4714">
        <v>2.0451799999999999E-2</v>
      </c>
      <c r="N4714" s="1"/>
    </row>
    <row r="4715" spans="1:14" x14ac:dyDescent="0.25">
      <c r="A4715" t="s">
        <v>49</v>
      </c>
      <c r="B4715">
        <v>5</v>
      </c>
      <c r="C4715" s="1" t="s">
        <v>7</v>
      </c>
      <c r="D4715" s="1">
        <v>41457</v>
      </c>
      <c r="E4715">
        <v>1</v>
      </c>
      <c r="F4715" t="str">
        <f t="shared" si="73"/>
        <v>Dually Enrolled5Stockton414571</v>
      </c>
      <c r="G4715" s="23">
        <v>0.91305404000000001</v>
      </c>
      <c r="H4715">
        <v>3796</v>
      </c>
      <c r="I4715">
        <v>80.644229999999993</v>
      </c>
      <c r="J4715">
        <v>2.0451799999999999E-2</v>
      </c>
      <c r="N4715" s="1"/>
    </row>
    <row r="4716" spans="1:14" x14ac:dyDescent="0.25">
      <c r="A4716" t="s">
        <v>49</v>
      </c>
      <c r="B4716">
        <v>6</v>
      </c>
      <c r="C4716" s="1" t="s">
        <v>7</v>
      </c>
      <c r="D4716" s="1">
        <v>41457</v>
      </c>
      <c r="E4716">
        <v>0</v>
      </c>
      <c r="F4716" t="str">
        <f t="shared" si="73"/>
        <v>Dually Enrolled6Stockton414570</v>
      </c>
      <c r="G4716" s="23">
        <v>0.94260102999999995</v>
      </c>
      <c r="H4716">
        <v>3796</v>
      </c>
      <c r="I4716">
        <v>80.060590000000005</v>
      </c>
      <c r="J4716">
        <v>2.1055600000000001E-2</v>
      </c>
      <c r="N4716" s="1"/>
    </row>
    <row r="4717" spans="1:14" x14ac:dyDescent="0.25">
      <c r="A4717" t="s">
        <v>49</v>
      </c>
      <c r="B4717">
        <v>6</v>
      </c>
      <c r="C4717" s="1" t="s">
        <v>7</v>
      </c>
      <c r="D4717" s="1">
        <v>41457</v>
      </c>
      <c r="E4717">
        <v>1</v>
      </c>
      <c r="F4717" t="str">
        <f t="shared" si="73"/>
        <v>Dually Enrolled6Stockton414571</v>
      </c>
      <c r="G4717" s="23">
        <v>0.94892293999999999</v>
      </c>
      <c r="H4717">
        <v>3796</v>
      </c>
      <c r="I4717">
        <v>80.060590000000005</v>
      </c>
      <c r="J4717">
        <v>2.1055600000000001E-2</v>
      </c>
      <c r="N4717" s="1"/>
    </row>
    <row r="4718" spans="1:14" x14ac:dyDescent="0.25">
      <c r="A4718" t="s">
        <v>49</v>
      </c>
      <c r="B4718">
        <v>7</v>
      </c>
      <c r="C4718" s="1" t="s">
        <v>7</v>
      </c>
      <c r="D4718" s="1">
        <v>41457</v>
      </c>
      <c r="E4718">
        <v>0</v>
      </c>
      <c r="F4718" t="str">
        <f t="shared" si="73"/>
        <v>Dually Enrolled7Stockton414570</v>
      </c>
      <c r="G4718" s="23">
        <v>1.0083211999999999</v>
      </c>
      <c r="H4718">
        <v>3796</v>
      </c>
      <c r="I4718">
        <v>79.644760000000005</v>
      </c>
      <c r="J4718">
        <v>2.3207200000000001E-2</v>
      </c>
      <c r="N4718" s="1"/>
    </row>
    <row r="4719" spans="1:14" x14ac:dyDescent="0.25">
      <c r="A4719" t="s">
        <v>49</v>
      </c>
      <c r="B4719">
        <v>7</v>
      </c>
      <c r="C4719" s="1" t="s">
        <v>7</v>
      </c>
      <c r="D4719" s="1">
        <v>41457</v>
      </c>
      <c r="E4719">
        <v>1</v>
      </c>
      <c r="F4719" t="str">
        <f t="shared" si="73"/>
        <v>Dually Enrolled7Stockton414571</v>
      </c>
      <c r="G4719" s="23">
        <v>1.0766051999999999</v>
      </c>
      <c r="H4719">
        <v>3796</v>
      </c>
      <c r="I4719">
        <v>79.644760000000005</v>
      </c>
      <c r="J4719">
        <v>2.3207200000000001E-2</v>
      </c>
      <c r="N4719" s="1"/>
    </row>
    <row r="4720" spans="1:14" x14ac:dyDescent="0.25">
      <c r="A4720" t="s">
        <v>49</v>
      </c>
      <c r="B4720">
        <v>8</v>
      </c>
      <c r="C4720" s="1" t="s">
        <v>7</v>
      </c>
      <c r="D4720" s="1">
        <v>41457</v>
      </c>
      <c r="E4720">
        <v>0</v>
      </c>
      <c r="F4720" t="str">
        <f t="shared" si="73"/>
        <v>Dually Enrolled8Stockton414570</v>
      </c>
      <c r="G4720" s="23">
        <v>1.1243601999999999</v>
      </c>
      <c r="H4720">
        <v>3796</v>
      </c>
      <c r="I4720">
        <v>82.374470000000002</v>
      </c>
      <c r="J4720">
        <v>2.6289400000000001E-2</v>
      </c>
      <c r="N4720" s="1"/>
    </row>
    <row r="4721" spans="1:14" x14ac:dyDescent="0.25">
      <c r="A4721" t="s">
        <v>49</v>
      </c>
      <c r="B4721">
        <v>8</v>
      </c>
      <c r="C4721" s="1" t="s">
        <v>7</v>
      </c>
      <c r="D4721" s="1">
        <v>41457</v>
      </c>
      <c r="E4721">
        <v>1</v>
      </c>
      <c r="F4721" t="str">
        <f t="shared" si="73"/>
        <v>Dually Enrolled8Stockton414571</v>
      </c>
      <c r="G4721" s="23">
        <v>1.2515021</v>
      </c>
      <c r="H4721">
        <v>3796</v>
      </c>
      <c r="I4721">
        <v>82.374470000000002</v>
      </c>
      <c r="J4721">
        <v>2.6289400000000001E-2</v>
      </c>
      <c r="N4721" s="1"/>
    </row>
    <row r="4722" spans="1:14" x14ac:dyDescent="0.25">
      <c r="A4722" t="s">
        <v>49</v>
      </c>
      <c r="B4722">
        <v>9</v>
      </c>
      <c r="C4722" s="1" t="s">
        <v>7</v>
      </c>
      <c r="D4722" s="1">
        <v>41457</v>
      </c>
      <c r="E4722">
        <v>0</v>
      </c>
      <c r="F4722" t="str">
        <f t="shared" si="73"/>
        <v>Dually Enrolled9Stockton414570</v>
      </c>
      <c r="G4722" s="23">
        <v>1.2871298</v>
      </c>
      <c r="H4722">
        <v>3796</v>
      </c>
      <c r="I4722">
        <v>86.229060000000004</v>
      </c>
      <c r="J4722">
        <v>2.98246E-2</v>
      </c>
      <c r="N4722" s="1"/>
    </row>
    <row r="4723" spans="1:14" x14ac:dyDescent="0.25">
      <c r="A4723" t="s">
        <v>49</v>
      </c>
      <c r="B4723">
        <v>9</v>
      </c>
      <c r="C4723" s="1" t="s">
        <v>7</v>
      </c>
      <c r="D4723" s="1">
        <v>41457</v>
      </c>
      <c r="E4723">
        <v>1</v>
      </c>
      <c r="F4723" t="str">
        <f t="shared" si="73"/>
        <v>Dually Enrolled9Stockton414571</v>
      </c>
      <c r="G4723" s="23">
        <v>1.4443083000000001</v>
      </c>
      <c r="H4723">
        <v>3796</v>
      </c>
      <c r="I4723">
        <v>86.229060000000004</v>
      </c>
      <c r="J4723">
        <v>2.98246E-2</v>
      </c>
      <c r="N4723" s="1"/>
    </row>
    <row r="4724" spans="1:14" x14ac:dyDescent="0.25">
      <c r="A4724" t="s">
        <v>49</v>
      </c>
      <c r="B4724">
        <v>10</v>
      </c>
      <c r="C4724" s="1" t="s">
        <v>7</v>
      </c>
      <c r="D4724" s="1">
        <v>41457</v>
      </c>
      <c r="E4724">
        <v>0</v>
      </c>
      <c r="F4724" t="str">
        <f t="shared" si="73"/>
        <v>Dually Enrolled10Stockton414570</v>
      </c>
      <c r="G4724" s="23">
        <v>1.5520761999999999</v>
      </c>
      <c r="H4724">
        <v>3796</v>
      </c>
      <c r="I4724">
        <v>91.2911</v>
      </c>
      <c r="J4724">
        <v>3.4287699999999997E-2</v>
      </c>
      <c r="N4724" s="1"/>
    </row>
    <row r="4725" spans="1:14" x14ac:dyDescent="0.25">
      <c r="A4725" t="s">
        <v>49</v>
      </c>
      <c r="B4725">
        <v>10</v>
      </c>
      <c r="C4725" s="1" t="s">
        <v>7</v>
      </c>
      <c r="D4725" s="1">
        <v>41457</v>
      </c>
      <c r="E4725">
        <v>1</v>
      </c>
      <c r="F4725" t="str">
        <f t="shared" si="73"/>
        <v>Dually Enrolled10Stockton414571</v>
      </c>
      <c r="G4725" s="23">
        <v>1.6660978</v>
      </c>
      <c r="H4725">
        <v>3796</v>
      </c>
      <c r="I4725">
        <v>91.2911</v>
      </c>
      <c r="J4725">
        <v>3.4287699999999997E-2</v>
      </c>
      <c r="N4725" s="1"/>
    </row>
    <row r="4726" spans="1:14" x14ac:dyDescent="0.25">
      <c r="A4726" t="s">
        <v>49</v>
      </c>
      <c r="B4726">
        <v>11</v>
      </c>
      <c r="C4726" s="1" t="s">
        <v>7</v>
      </c>
      <c r="D4726" s="1">
        <v>41457</v>
      </c>
      <c r="E4726">
        <v>0</v>
      </c>
      <c r="F4726" t="str">
        <f t="shared" si="73"/>
        <v>Dually Enrolled11Stockton414570</v>
      </c>
      <c r="G4726" s="23">
        <v>1.7838296</v>
      </c>
      <c r="H4726">
        <v>3796</v>
      </c>
      <c r="I4726">
        <v>93.010670000000005</v>
      </c>
      <c r="J4726">
        <v>3.78584E-2</v>
      </c>
      <c r="N4726" s="1"/>
    </row>
    <row r="4727" spans="1:14" x14ac:dyDescent="0.25">
      <c r="A4727" t="s">
        <v>49</v>
      </c>
      <c r="B4727">
        <v>11</v>
      </c>
      <c r="C4727" s="1" t="s">
        <v>7</v>
      </c>
      <c r="D4727" s="1">
        <v>41457</v>
      </c>
      <c r="E4727">
        <v>1</v>
      </c>
      <c r="F4727" t="str">
        <f t="shared" si="73"/>
        <v>Dually Enrolled11Stockton414571</v>
      </c>
      <c r="G4727" s="23">
        <v>1.9208466</v>
      </c>
      <c r="H4727">
        <v>3796</v>
      </c>
      <c r="I4727">
        <v>93.010670000000005</v>
      </c>
      <c r="J4727">
        <v>3.78584E-2</v>
      </c>
      <c r="N4727" s="1"/>
    </row>
    <row r="4728" spans="1:14" x14ac:dyDescent="0.25">
      <c r="A4728" t="s">
        <v>49</v>
      </c>
      <c r="B4728">
        <v>12</v>
      </c>
      <c r="C4728" s="1" t="s">
        <v>7</v>
      </c>
      <c r="D4728" s="1">
        <v>41457</v>
      </c>
      <c r="E4728">
        <v>0</v>
      </c>
      <c r="F4728" t="str">
        <f t="shared" si="73"/>
        <v>Dually Enrolled12Stockton414570</v>
      </c>
      <c r="G4728" s="23">
        <v>2.0379157000000001</v>
      </c>
      <c r="H4728">
        <v>3796</v>
      </c>
      <c r="I4728">
        <v>95.010800000000003</v>
      </c>
      <c r="J4728">
        <v>4.1209700000000002E-2</v>
      </c>
      <c r="N4728" s="1"/>
    </row>
    <row r="4729" spans="1:14" x14ac:dyDescent="0.25">
      <c r="A4729" t="s">
        <v>49</v>
      </c>
      <c r="B4729">
        <v>12</v>
      </c>
      <c r="C4729" s="1" t="s">
        <v>7</v>
      </c>
      <c r="D4729" s="1">
        <v>41457</v>
      </c>
      <c r="E4729">
        <v>1</v>
      </c>
      <c r="F4729" t="str">
        <f t="shared" si="73"/>
        <v>Dually Enrolled12Stockton414571</v>
      </c>
      <c r="G4729" s="23">
        <v>2.2239681</v>
      </c>
      <c r="H4729">
        <v>3796</v>
      </c>
      <c r="I4729">
        <v>95.010800000000003</v>
      </c>
      <c r="J4729">
        <v>4.1209700000000002E-2</v>
      </c>
      <c r="N4729" s="1"/>
    </row>
    <row r="4730" spans="1:14" x14ac:dyDescent="0.25">
      <c r="A4730" t="s">
        <v>49</v>
      </c>
      <c r="B4730">
        <v>13</v>
      </c>
      <c r="C4730" s="1" t="s">
        <v>7</v>
      </c>
      <c r="D4730" s="1">
        <v>41457</v>
      </c>
      <c r="E4730">
        <v>0</v>
      </c>
      <c r="F4730" t="str">
        <f t="shared" si="73"/>
        <v>Dually Enrolled13Stockton414570</v>
      </c>
      <c r="G4730" s="23">
        <v>2.3428702000000001</v>
      </c>
      <c r="H4730">
        <v>3796</v>
      </c>
      <c r="I4730">
        <v>98.364459999999994</v>
      </c>
      <c r="J4730">
        <v>4.4199500000000003E-2</v>
      </c>
      <c r="N4730" s="1"/>
    </row>
    <row r="4731" spans="1:14" x14ac:dyDescent="0.25">
      <c r="A4731" t="s">
        <v>49</v>
      </c>
      <c r="B4731">
        <v>13</v>
      </c>
      <c r="C4731" s="1" t="s">
        <v>7</v>
      </c>
      <c r="D4731" s="1">
        <v>41457</v>
      </c>
      <c r="E4731">
        <v>1</v>
      </c>
      <c r="F4731" t="str">
        <f t="shared" si="73"/>
        <v>Dually Enrolled13Stockton414571</v>
      </c>
      <c r="G4731" s="23">
        <v>2.5456859999999999</v>
      </c>
      <c r="H4731">
        <v>3796</v>
      </c>
      <c r="I4731">
        <v>98.364459999999994</v>
      </c>
      <c r="J4731">
        <v>4.4199500000000003E-2</v>
      </c>
      <c r="N4731" s="1"/>
    </row>
    <row r="4732" spans="1:14" x14ac:dyDescent="0.25">
      <c r="A4732" t="s">
        <v>49</v>
      </c>
      <c r="B4732">
        <v>14</v>
      </c>
      <c r="C4732" s="1" t="s">
        <v>7</v>
      </c>
      <c r="D4732" s="1">
        <v>41457</v>
      </c>
      <c r="E4732">
        <v>0</v>
      </c>
      <c r="F4732" t="str">
        <f t="shared" si="73"/>
        <v>Dually Enrolled14Stockton414570</v>
      </c>
      <c r="G4732" s="23">
        <v>2.6376998</v>
      </c>
      <c r="H4732">
        <v>3796</v>
      </c>
      <c r="I4732">
        <v>101.645</v>
      </c>
      <c r="J4732">
        <v>4.67686E-2</v>
      </c>
      <c r="N4732" s="1"/>
    </row>
    <row r="4733" spans="1:14" x14ac:dyDescent="0.25">
      <c r="A4733" t="s">
        <v>49</v>
      </c>
      <c r="B4733">
        <v>14</v>
      </c>
      <c r="C4733" s="1" t="s">
        <v>7</v>
      </c>
      <c r="D4733" s="1">
        <v>41457</v>
      </c>
      <c r="E4733">
        <v>1</v>
      </c>
      <c r="F4733" t="str">
        <f t="shared" si="73"/>
        <v>Dually Enrolled14Stockton414571</v>
      </c>
      <c r="G4733" s="23">
        <v>2.7807426999999998</v>
      </c>
      <c r="H4733">
        <v>3796</v>
      </c>
      <c r="I4733">
        <v>101.645</v>
      </c>
      <c r="J4733">
        <v>4.67686E-2</v>
      </c>
      <c r="N4733" s="1"/>
    </row>
    <row r="4734" spans="1:14" x14ac:dyDescent="0.25">
      <c r="A4734" t="s">
        <v>49</v>
      </c>
      <c r="B4734">
        <v>15</v>
      </c>
      <c r="C4734" s="1" t="s">
        <v>7</v>
      </c>
      <c r="D4734" s="1">
        <v>41457</v>
      </c>
      <c r="E4734">
        <v>0</v>
      </c>
      <c r="F4734" t="str">
        <f t="shared" si="73"/>
        <v>Dually Enrolled15Stockton414570</v>
      </c>
      <c r="G4734" s="23">
        <v>2.9198719999999998</v>
      </c>
      <c r="H4734">
        <v>3796</v>
      </c>
      <c r="I4734">
        <v>104.7795</v>
      </c>
      <c r="J4734">
        <v>4.42467E-2</v>
      </c>
      <c r="N4734" s="1"/>
    </row>
    <row r="4735" spans="1:14" x14ac:dyDescent="0.25">
      <c r="A4735" t="s">
        <v>49</v>
      </c>
      <c r="B4735">
        <v>15</v>
      </c>
      <c r="C4735" s="1" t="s">
        <v>7</v>
      </c>
      <c r="D4735" s="1">
        <v>41457</v>
      </c>
      <c r="E4735">
        <v>1</v>
      </c>
      <c r="F4735" t="str">
        <f t="shared" si="73"/>
        <v>Dually Enrolled15Stockton414571</v>
      </c>
      <c r="G4735" s="23">
        <v>2.2366665999999999</v>
      </c>
      <c r="H4735">
        <v>3796</v>
      </c>
      <c r="I4735">
        <v>104.7795</v>
      </c>
      <c r="J4735">
        <v>4.42467E-2</v>
      </c>
      <c r="N4735" s="1"/>
    </row>
    <row r="4736" spans="1:14" x14ac:dyDescent="0.25">
      <c r="A4736" t="s">
        <v>49</v>
      </c>
      <c r="B4736">
        <v>16</v>
      </c>
      <c r="C4736" s="1" t="s">
        <v>7</v>
      </c>
      <c r="D4736" s="1">
        <v>41457</v>
      </c>
      <c r="E4736">
        <v>0</v>
      </c>
      <c r="F4736" t="str">
        <f t="shared" si="73"/>
        <v>Dually Enrolled16Stockton414570</v>
      </c>
      <c r="G4736" s="23">
        <v>3.1050705999999999</v>
      </c>
      <c r="H4736">
        <v>3796</v>
      </c>
      <c r="I4736">
        <v>105.8523</v>
      </c>
      <c r="J4736">
        <v>4.4367200000000002E-2</v>
      </c>
      <c r="N4736" s="1"/>
    </row>
    <row r="4737" spans="1:14" x14ac:dyDescent="0.25">
      <c r="A4737" t="s">
        <v>49</v>
      </c>
      <c r="B4737">
        <v>16</v>
      </c>
      <c r="C4737" s="1" t="s">
        <v>7</v>
      </c>
      <c r="D4737" s="1">
        <v>41457</v>
      </c>
      <c r="E4737">
        <v>1</v>
      </c>
      <c r="F4737" t="str">
        <f t="shared" si="73"/>
        <v>Dually Enrolled16Stockton414571</v>
      </c>
      <c r="G4737" s="23">
        <v>2.2516866000000002</v>
      </c>
      <c r="H4737">
        <v>3796</v>
      </c>
      <c r="I4737">
        <v>105.8523</v>
      </c>
      <c r="J4737">
        <v>4.4367200000000002E-2</v>
      </c>
      <c r="N4737" s="1"/>
    </row>
    <row r="4738" spans="1:14" x14ac:dyDescent="0.25">
      <c r="A4738" t="s">
        <v>49</v>
      </c>
      <c r="B4738">
        <v>17</v>
      </c>
      <c r="C4738" s="1" t="s">
        <v>7</v>
      </c>
      <c r="D4738" s="1">
        <v>41457</v>
      </c>
      <c r="E4738">
        <v>0</v>
      </c>
      <c r="F4738" t="str">
        <f t="shared" si="73"/>
        <v>Dually Enrolled17Stockton414570</v>
      </c>
      <c r="G4738" s="23">
        <v>3.2285452000000001</v>
      </c>
      <c r="H4738">
        <v>3796</v>
      </c>
      <c r="I4738">
        <v>104.426</v>
      </c>
      <c r="J4738">
        <v>4.4923600000000001E-2</v>
      </c>
      <c r="N4738" s="1"/>
    </row>
    <row r="4739" spans="1:14" x14ac:dyDescent="0.25">
      <c r="A4739" t="s">
        <v>49</v>
      </c>
      <c r="B4739">
        <v>17</v>
      </c>
      <c r="C4739" s="1" t="s">
        <v>7</v>
      </c>
      <c r="D4739" s="1">
        <v>41457</v>
      </c>
      <c r="E4739">
        <v>1</v>
      </c>
      <c r="F4739" t="str">
        <f t="shared" ref="F4739:F4802" si="74">CONCATENATE(A4739,B4739,C4739,D4739,E4739)</f>
        <v>Dually Enrolled17Stockton414571</v>
      </c>
      <c r="G4739" s="23">
        <v>2.3194861000000002</v>
      </c>
      <c r="H4739">
        <v>3796</v>
      </c>
      <c r="I4739">
        <v>104.426</v>
      </c>
      <c r="J4739">
        <v>4.4923600000000001E-2</v>
      </c>
      <c r="N4739" s="1"/>
    </row>
    <row r="4740" spans="1:14" x14ac:dyDescent="0.25">
      <c r="A4740" t="s">
        <v>49</v>
      </c>
      <c r="B4740">
        <v>18</v>
      </c>
      <c r="C4740" s="1" t="s">
        <v>7</v>
      </c>
      <c r="D4740" s="1">
        <v>41457</v>
      </c>
      <c r="E4740">
        <v>0</v>
      </c>
      <c r="F4740" t="str">
        <f t="shared" si="74"/>
        <v>Dually Enrolled18Stockton414570</v>
      </c>
      <c r="G4740" s="23">
        <v>3.2931222999999998</v>
      </c>
      <c r="H4740">
        <v>3796</v>
      </c>
      <c r="I4740">
        <v>104.2069</v>
      </c>
      <c r="J4740">
        <v>4.4845099999999999E-2</v>
      </c>
      <c r="N4740" s="1"/>
    </row>
    <row r="4741" spans="1:14" x14ac:dyDescent="0.25">
      <c r="A4741" t="s">
        <v>49</v>
      </c>
      <c r="B4741">
        <v>18</v>
      </c>
      <c r="C4741" s="1" t="s">
        <v>7</v>
      </c>
      <c r="D4741" s="1">
        <v>41457</v>
      </c>
      <c r="E4741">
        <v>1</v>
      </c>
      <c r="F4741" t="str">
        <f t="shared" si="74"/>
        <v>Dually Enrolled18Stockton414571</v>
      </c>
      <c r="G4741" s="23">
        <v>2.3914298999999999</v>
      </c>
      <c r="H4741">
        <v>3796</v>
      </c>
      <c r="I4741">
        <v>104.2069</v>
      </c>
      <c r="J4741">
        <v>4.4845099999999999E-2</v>
      </c>
      <c r="N4741" s="1"/>
    </row>
    <row r="4742" spans="1:14" x14ac:dyDescent="0.25">
      <c r="A4742" t="s">
        <v>49</v>
      </c>
      <c r="B4742">
        <v>19</v>
      </c>
      <c r="C4742" s="1" t="s">
        <v>7</v>
      </c>
      <c r="D4742" s="1">
        <v>41457</v>
      </c>
      <c r="E4742">
        <v>0</v>
      </c>
      <c r="F4742" t="str">
        <f t="shared" si="74"/>
        <v>Dually Enrolled19Stockton414570</v>
      </c>
      <c r="G4742" s="23">
        <v>3.2407547999999999</v>
      </c>
      <c r="H4742">
        <v>3796</v>
      </c>
      <c r="I4742">
        <v>99.291359999999997</v>
      </c>
      <c r="J4742">
        <v>4.3535299999999999E-2</v>
      </c>
      <c r="N4742" s="1"/>
    </row>
    <row r="4743" spans="1:14" x14ac:dyDescent="0.25">
      <c r="A4743" t="s">
        <v>49</v>
      </c>
      <c r="B4743">
        <v>19</v>
      </c>
      <c r="C4743" s="1" t="s">
        <v>7</v>
      </c>
      <c r="D4743" s="1">
        <v>41457</v>
      </c>
      <c r="E4743">
        <v>1</v>
      </c>
      <c r="F4743" t="str">
        <f t="shared" si="74"/>
        <v>Dually Enrolled19Stockton414571</v>
      </c>
      <c r="G4743" s="23">
        <v>2.3922509999999999</v>
      </c>
      <c r="H4743">
        <v>3796</v>
      </c>
      <c r="I4743">
        <v>99.291359999999997</v>
      </c>
      <c r="J4743">
        <v>4.3535299999999999E-2</v>
      </c>
      <c r="N4743" s="1"/>
    </row>
    <row r="4744" spans="1:14" x14ac:dyDescent="0.25">
      <c r="A4744" t="s">
        <v>49</v>
      </c>
      <c r="B4744">
        <v>20</v>
      </c>
      <c r="C4744" s="1" t="s">
        <v>7</v>
      </c>
      <c r="D4744" s="1">
        <v>41457</v>
      </c>
      <c r="E4744">
        <v>0</v>
      </c>
      <c r="F4744" t="str">
        <f t="shared" si="74"/>
        <v>Dually Enrolled20Stockton414570</v>
      </c>
      <c r="G4744" s="23">
        <v>2.9787591</v>
      </c>
      <c r="H4744">
        <v>3796</v>
      </c>
      <c r="I4744">
        <v>91.948499999999996</v>
      </c>
      <c r="J4744">
        <v>4.5829599999999998E-2</v>
      </c>
      <c r="N4744" s="1"/>
    </row>
    <row r="4745" spans="1:14" x14ac:dyDescent="0.25">
      <c r="A4745" t="s">
        <v>49</v>
      </c>
      <c r="B4745">
        <v>20</v>
      </c>
      <c r="C4745" s="1" t="s">
        <v>7</v>
      </c>
      <c r="D4745" s="1">
        <v>41457</v>
      </c>
      <c r="E4745">
        <v>1</v>
      </c>
      <c r="F4745" t="str">
        <f t="shared" si="74"/>
        <v>Dually Enrolled20Stockton414571</v>
      </c>
      <c r="G4745" s="23">
        <v>3.3564693000000001</v>
      </c>
      <c r="H4745">
        <v>3796</v>
      </c>
      <c r="I4745">
        <v>91.948499999999996</v>
      </c>
      <c r="J4745">
        <v>4.5829599999999998E-2</v>
      </c>
      <c r="N4745" s="1"/>
    </row>
    <row r="4746" spans="1:14" x14ac:dyDescent="0.25">
      <c r="A4746" t="s">
        <v>49</v>
      </c>
      <c r="B4746">
        <v>21</v>
      </c>
      <c r="C4746" s="1" t="s">
        <v>7</v>
      </c>
      <c r="D4746" s="1">
        <v>41457</v>
      </c>
      <c r="E4746">
        <v>0</v>
      </c>
      <c r="F4746" t="str">
        <f t="shared" si="74"/>
        <v>Dually Enrolled21Stockton414570</v>
      </c>
      <c r="G4746" s="23">
        <v>2.6998188000000001</v>
      </c>
      <c r="H4746">
        <v>3796</v>
      </c>
      <c r="I4746">
        <v>87.948359999999994</v>
      </c>
      <c r="J4746">
        <v>4.4883300000000001E-2</v>
      </c>
      <c r="N4746" s="1"/>
    </row>
    <row r="4747" spans="1:14" x14ac:dyDescent="0.25">
      <c r="A4747" t="s">
        <v>49</v>
      </c>
      <c r="B4747">
        <v>21</v>
      </c>
      <c r="C4747" s="1" t="s">
        <v>7</v>
      </c>
      <c r="D4747" s="1">
        <v>41457</v>
      </c>
      <c r="E4747">
        <v>1</v>
      </c>
      <c r="F4747" t="str">
        <f t="shared" si="74"/>
        <v>Dually Enrolled21Stockton414571</v>
      </c>
      <c r="G4747" s="23">
        <v>3.2992216999999999</v>
      </c>
      <c r="H4747">
        <v>3796</v>
      </c>
      <c r="I4747">
        <v>87.948359999999994</v>
      </c>
      <c r="J4747">
        <v>4.4883300000000001E-2</v>
      </c>
      <c r="N4747" s="1"/>
    </row>
    <row r="4748" spans="1:14" x14ac:dyDescent="0.25">
      <c r="A4748" t="s">
        <v>49</v>
      </c>
      <c r="B4748">
        <v>22</v>
      </c>
      <c r="C4748" s="1" t="s">
        <v>7</v>
      </c>
      <c r="D4748" s="1">
        <v>41457</v>
      </c>
      <c r="E4748">
        <v>0</v>
      </c>
      <c r="F4748" t="str">
        <f t="shared" si="74"/>
        <v>Dually Enrolled22Stockton414570</v>
      </c>
      <c r="G4748" s="23">
        <v>2.3777218000000002</v>
      </c>
      <c r="H4748">
        <v>3796</v>
      </c>
      <c r="I4748">
        <v>83.156610000000001</v>
      </c>
      <c r="J4748">
        <v>4.2377900000000003E-2</v>
      </c>
      <c r="N4748" s="1"/>
    </row>
    <row r="4749" spans="1:14" x14ac:dyDescent="0.25">
      <c r="A4749" t="s">
        <v>49</v>
      </c>
      <c r="B4749">
        <v>22</v>
      </c>
      <c r="C4749" s="1" t="s">
        <v>7</v>
      </c>
      <c r="D4749" s="1">
        <v>41457</v>
      </c>
      <c r="E4749">
        <v>1</v>
      </c>
      <c r="F4749" t="str">
        <f t="shared" si="74"/>
        <v>Dually Enrolled22Stockton414571</v>
      </c>
      <c r="G4749" s="23">
        <v>2.8286044000000001</v>
      </c>
      <c r="H4749">
        <v>3796</v>
      </c>
      <c r="I4749">
        <v>83.156610000000001</v>
      </c>
      <c r="J4749">
        <v>4.2377900000000003E-2</v>
      </c>
      <c r="N4749" s="1"/>
    </row>
    <row r="4750" spans="1:14" x14ac:dyDescent="0.25">
      <c r="A4750" t="s">
        <v>49</v>
      </c>
      <c r="B4750">
        <v>23</v>
      </c>
      <c r="C4750" s="1" t="s">
        <v>7</v>
      </c>
      <c r="D4750" s="1">
        <v>41457</v>
      </c>
      <c r="E4750">
        <v>0</v>
      </c>
      <c r="F4750" t="str">
        <f t="shared" si="74"/>
        <v>Dually Enrolled23Stockton414570</v>
      </c>
      <c r="G4750" s="23">
        <v>1.9619567</v>
      </c>
      <c r="H4750">
        <v>3796</v>
      </c>
      <c r="I4750">
        <v>80.157399999999996</v>
      </c>
      <c r="J4750">
        <v>3.8169799999999997E-2</v>
      </c>
      <c r="N4750" s="1"/>
    </row>
    <row r="4751" spans="1:14" x14ac:dyDescent="0.25">
      <c r="A4751" t="s">
        <v>49</v>
      </c>
      <c r="B4751">
        <v>23</v>
      </c>
      <c r="C4751" s="1" t="s">
        <v>7</v>
      </c>
      <c r="D4751" s="1">
        <v>41457</v>
      </c>
      <c r="E4751">
        <v>1</v>
      </c>
      <c r="F4751" t="str">
        <f t="shared" si="74"/>
        <v>Dually Enrolled23Stockton414571</v>
      </c>
      <c r="G4751" s="23">
        <v>2.1769544000000001</v>
      </c>
      <c r="H4751">
        <v>3796</v>
      </c>
      <c r="I4751">
        <v>80.157399999999996</v>
      </c>
      <c r="J4751">
        <v>3.8169799999999997E-2</v>
      </c>
      <c r="N4751" s="1"/>
    </row>
    <row r="4752" spans="1:14" x14ac:dyDescent="0.25">
      <c r="A4752" t="s">
        <v>49</v>
      </c>
      <c r="B4752">
        <v>24</v>
      </c>
      <c r="C4752" s="1" t="s">
        <v>7</v>
      </c>
      <c r="D4752" s="1">
        <v>41457</v>
      </c>
      <c r="E4752">
        <v>0</v>
      </c>
      <c r="F4752" t="str">
        <f t="shared" si="74"/>
        <v>Dually Enrolled24Stockton414570</v>
      </c>
      <c r="G4752" s="23">
        <v>1.5437965</v>
      </c>
      <c r="H4752">
        <v>3796</v>
      </c>
      <c r="I4752">
        <v>76.730109999999996</v>
      </c>
      <c r="J4752">
        <v>3.2527100000000003E-2</v>
      </c>
      <c r="N4752" s="1"/>
    </row>
    <row r="4753" spans="1:14" x14ac:dyDescent="0.25">
      <c r="A4753" t="s">
        <v>49</v>
      </c>
      <c r="B4753">
        <v>24</v>
      </c>
      <c r="C4753" s="1" t="s">
        <v>7</v>
      </c>
      <c r="D4753" s="1">
        <v>41457</v>
      </c>
      <c r="E4753">
        <v>1</v>
      </c>
      <c r="F4753" t="str">
        <f t="shared" si="74"/>
        <v>Dually Enrolled24Stockton414571</v>
      </c>
      <c r="G4753" s="23">
        <v>1.6277170000000001</v>
      </c>
      <c r="H4753">
        <v>3796</v>
      </c>
      <c r="I4753">
        <v>76.730109999999996</v>
      </c>
      <c r="J4753">
        <v>3.2527100000000003E-2</v>
      </c>
      <c r="N4753" s="1"/>
    </row>
    <row r="4754" spans="1:14" x14ac:dyDescent="0.25">
      <c r="A4754" t="s">
        <v>49</v>
      </c>
      <c r="B4754">
        <v>1</v>
      </c>
      <c r="C4754" s="1" t="s">
        <v>17</v>
      </c>
      <c r="D4754" s="1">
        <v>41432</v>
      </c>
      <c r="E4754">
        <v>0</v>
      </c>
      <c r="F4754" t="str">
        <f t="shared" si="74"/>
        <v>Dually Enrolled1All414320</v>
      </c>
      <c r="G4754" s="23">
        <v>0.74115735000000005</v>
      </c>
      <c r="H4754">
        <v>37909</v>
      </c>
      <c r="I4754">
        <v>65.179090000000002</v>
      </c>
      <c r="J4754">
        <v>5.4701999999999997E-3</v>
      </c>
      <c r="N4754" s="1"/>
    </row>
    <row r="4755" spans="1:14" x14ac:dyDescent="0.25">
      <c r="A4755" t="s">
        <v>49</v>
      </c>
      <c r="B4755">
        <v>1</v>
      </c>
      <c r="C4755" s="1" t="s">
        <v>17</v>
      </c>
      <c r="D4755" s="1">
        <v>41432</v>
      </c>
      <c r="E4755">
        <v>1</v>
      </c>
      <c r="F4755" t="str">
        <f t="shared" si="74"/>
        <v>Dually Enrolled1All414321</v>
      </c>
      <c r="G4755" s="23">
        <v>0.69184915999999996</v>
      </c>
      <c r="H4755">
        <v>37909</v>
      </c>
      <c r="I4755">
        <v>65.179090000000002</v>
      </c>
      <c r="J4755">
        <v>5.4701999999999997E-3</v>
      </c>
      <c r="N4755" s="1"/>
    </row>
    <row r="4756" spans="1:14" x14ac:dyDescent="0.25">
      <c r="A4756" t="s">
        <v>49</v>
      </c>
      <c r="B4756">
        <v>2</v>
      </c>
      <c r="C4756" s="1" t="s">
        <v>17</v>
      </c>
      <c r="D4756" s="1">
        <v>41432</v>
      </c>
      <c r="E4756">
        <v>0</v>
      </c>
      <c r="F4756" t="str">
        <f t="shared" si="74"/>
        <v>Dually Enrolled2All414320</v>
      </c>
      <c r="G4756" s="23">
        <v>0.64052695000000004</v>
      </c>
      <c r="H4756">
        <v>37909</v>
      </c>
      <c r="I4756">
        <v>64.074010000000001</v>
      </c>
      <c r="J4756">
        <v>4.7692999999999998E-3</v>
      </c>
      <c r="N4756" s="1"/>
    </row>
    <row r="4757" spans="1:14" x14ac:dyDescent="0.25">
      <c r="A4757" t="s">
        <v>49</v>
      </c>
      <c r="B4757">
        <v>2</v>
      </c>
      <c r="C4757" s="1" t="s">
        <v>17</v>
      </c>
      <c r="D4757" s="1">
        <v>41432</v>
      </c>
      <c r="E4757">
        <v>1</v>
      </c>
      <c r="F4757" t="str">
        <f t="shared" si="74"/>
        <v>Dually Enrolled2All414321</v>
      </c>
      <c r="G4757" s="23">
        <v>0.60072820999999998</v>
      </c>
      <c r="H4757">
        <v>37909</v>
      </c>
      <c r="I4757">
        <v>64.074010000000001</v>
      </c>
      <c r="J4757">
        <v>4.7692999999999998E-3</v>
      </c>
      <c r="N4757" s="1"/>
    </row>
    <row r="4758" spans="1:14" x14ac:dyDescent="0.25">
      <c r="A4758" t="s">
        <v>49</v>
      </c>
      <c r="B4758">
        <v>3</v>
      </c>
      <c r="C4758" s="1" t="s">
        <v>17</v>
      </c>
      <c r="D4758" s="1">
        <v>41432</v>
      </c>
      <c r="E4758">
        <v>0</v>
      </c>
      <c r="F4758" t="str">
        <f t="shared" si="74"/>
        <v>Dually Enrolled3All414320</v>
      </c>
      <c r="G4758" s="23">
        <v>0.57933699999999999</v>
      </c>
      <c r="H4758">
        <v>37909</v>
      </c>
      <c r="I4758">
        <v>62.953890000000001</v>
      </c>
      <c r="J4758">
        <v>4.3011000000000004E-3</v>
      </c>
      <c r="N4758" s="1"/>
    </row>
    <row r="4759" spans="1:14" x14ac:dyDescent="0.25">
      <c r="A4759" t="s">
        <v>49</v>
      </c>
      <c r="B4759">
        <v>3</v>
      </c>
      <c r="C4759" s="1" t="s">
        <v>17</v>
      </c>
      <c r="D4759" s="1">
        <v>41432</v>
      </c>
      <c r="E4759">
        <v>1</v>
      </c>
      <c r="F4759" t="str">
        <f t="shared" si="74"/>
        <v>Dually Enrolled3All414321</v>
      </c>
      <c r="G4759" s="23">
        <v>0.55147175000000004</v>
      </c>
      <c r="H4759">
        <v>37909</v>
      </c>
      <c r="I4759">
        <v>62.953890000000001</v>
      </c>
      <c r="J4759">
        <v>4.3011000000000004E-3</v>
      </c>
      <c r="N4759" s="1"/>
    </row>
    <row r="4760" spans="1:14" x14ac:dyDescent="0.25">
      <c r="A4760" t="s">
        <v>49</v>
      </c>
      <c r="B4760">
        <v>4</v>
      </c>
      <c r="C4760" s="1" t="s">
        <v>17</v>
      </c>
      <c r="D4760" s="1">
        <v>41432</v>
      </c>
      <c r="E4760">
        <v>0</v>
      </c>
      <c r="F4760" t="str">
        <f t="shared" si="74"/>
        <v>Dually Enrolled4All414320</v>
      </c>
      <c r="G4760" s="23">
        <v>0.54270947000000003</v>
      </c>
      <c r="H4760">
        <v>37909</v>
      </c>
      <c r="I4760">
        <v>62.086320000000001</v>
      </c>
      <c r="J4760">
        <v>3.9773999999999999E-3</v>
      </c>
      <c r="N4760" s="1"/>
    </row>
    <row r="4761" spans="1:14" x14ac:dyDescent="0.25">
      <c r="A4761" t="s">
        <v>49</v>
      </c>
      <c r="B4761">
        <v>4</v>
      </c>
      <c r="C4761" s="1" t="s">
        <v>17</v>
      </c>
      <c r="D4761" s="1">
        <v>41432</v>
      </c>
      <c r="E4761">
        <v>1</v>
      </c>
      <c r="F4761" t="str">
        <f t="shared" si="74"/>
        <v>Dually Enrolled4All414321</v>
      </c>
      <c r="G4761" s="23">
        <v>0.52438068999999998</v>
      </c>
      <c r="H4761">
        <v>37909</v>
      </c>
      <c r="I4761">
        <v>62.086320000000001</v>
      </c>
      <c r="J4761">
        <v>3.9773999999999999E-3</v>
      </c>
      <c r="N4761" s="1"/>
    </row>
    <row r="4762" spans="1:14" x14ac:dyDescent="0.25">
      <c r="A4762" t="s">
        <v>49</v>
      </c>
      <c r="B4762">
        <v>5</v>
      </c>
      <c r="C4762" s="1" t="s">
        <v>17</v>
      </c>
      <c r="D4762" s="1">
        <v>41432</v>
      </c>
      <c r="E4762">
        <v>0</v>
      </c>
      <c r="F4762" t="str">
        <f t="shared" si="74"/>
        <v>Dually Enrolled5All414320</v>
      </c>
      <c r="G4762" s="23">
        <v>0.53627639999999999</v>
      </c>
      <c r="H4762">
        <v>37909</v>
      </c>
      <c r="I4762">
        <v>61.57837</v>
      </c>
      <c r="J4762">
        <v>3.8325E-3</v>
      </c>
      <c r="N4762" s="1"/>
    </row>
    <row r="4763" spans="1:14" x14ac:dyDescent="0.25">
      <c r="A4763" t="s">
        <v>49</v>
      </c>
      <c r="B4763">
        <v>5</v>
      </c>
      <c r="C4763" s="1" t="s">
        <v>17</v>
      </c>
      <c r="D4763" s="1">
        <v>41432</v>
      </c>
      <c r="E4763">
        <v>1</v>
      </c>
      <c r="F4763" t="str">
        <f t="shared" si="74"/>
        <v>Dually Enrolled5All414321</v>
      </c>
      <c r="G4763" s="23">
        <v>0.52075556000000001</v>
      </c>
      <c r="H4763">
        <v>37909</v>
      </c>
      <c r="I4763">
        <v>61.57837</v>
      </c>
      <c r="J4763">
        <v>3.8325E-3</v>
      </c>
      <c r="N4763" s="1"/>
    </row>
    <row r="4764" spans="1:14" x14ac:dyDescent="0.25">
      <c r="A4764" t="s">
        <v>49</v>
      </c>
      <c r="B4764">
        <v>6</v>
      </c>
      <c r="C4764" s="1" t="s">
        <v>17</v>
      </c>
      <c r="D4764" s="1">
        <v>41432</v>
      </c>
      <c r="E4764">
        <v>0</v>
      </c>
      <c r="F4764" t="str">
        <f t="shared" si="74"/>
        <v>Dually Enrolled6All414320</v>
      </c>
      <c r="G4764" s="23">
        <v>0.57005930000000005</v>
      </c>
      <c r="H4764">
        <v>37909</v>
      </c>
      <c r="I4764">
        <v>61.149479999999997</v>
      </c>
      <c r="J4764">
        <v>4.084E-3</v>
      </c>
      <c r="N4764" s="1"/>
    </row>
    <row r="4765" spans="1:14" x14ac:dyDescent="0.25">
      <c r="A4765" t="s">
        <v>49</v>
      </c>
      <c r="B4765">
        <v>6</v>
      </c>
      <c r="C4765" s="1" t="s">
        <v>17</v>
      </c>
      <c r="D4765" s="1">
        <v>41432</v>
      </c>
      <c r="E4765">
        <v>1</v>
      </c>
      <c r="F4765" t="str">
        <f t="shared" si="74"/>
        <v>Dually Enrolled6All414321</v>
      </c>
      <c r="G4765" s="23">
        <v>0.55871029999999999</v>
      </c>
      <c r="H4765">
        <v>37909</v>
      </c>
      <c r="I4765">
        <v>61.149479999999997</v>
      </c>
      <c r="J4765">
        <v>4.084E-3</v>
      </c>
      <c r="N4765" s="1"/>
    </row>
    <row r="4766" spans="1:14" x14ac:dyDescent="0.25">
      <c r="A4766" t="s">
        <v>49</v>
      </c>
      <c r="B4766">
        <v>7</v>
      </c>
      <c r="C4766" s="1" t="s">
        <v>17</v>
      </c>
      <c r="D4766" s="1">
        <v>41432</v>
      </c>
      <c r="E4766">
        <v>0</v>
      </c>
      <c r="F4766" t="str">
        <f t="shared" si="74"/>
        <v>Dually Enrolled7All414320</v>
      </c>
      <c r="G4766" s="23">
        <v>0.64874852000000005</v>
      </c>
      <c r="H4766">
        <v>37909</v>
      </c>
      <c r="I4766">
        <v>61.317239999999998</v>
      </c>
      <c r="J4766">
        <v>4.6832000000000002E-3</v>
      </c>
      <c r="N4766" s="1"/>
    </row>
    <row r="4767" spans="1:14" x14ac:dyDescent="0.25">
      <c r="A4767" t="s">
        <v>49</v>
      </c>
      <c r="B4767">
        <v>7</v>
      </c>
      <c r="C4767" s="1" t="s">
        <v>17</v>
      </c>
      <c r="D4767" s="1">
        <v>41432</v>
      </c>
      <c r="E4767">
        <v>1</v>
      </c>
      <c r="F4767" t="str">
        <f t="shared" si="74"/>
        <v>Dually Enrolled7All414321</v>
      </c>
      <c r="G4767" s="23">
        <v>0.65431037999999997</v>
      </c>
      <c r="H4767">
        <v>37909</v>
      </c>
      <c r="I4767">
        <v>61.317239999999998</v>
      </c>
      <c r="J4767">
        <v>4.6832000000000002E-3</v>
      </c>
      <c r="N4767" s="1"/>
    </row>
    <row r="4768" spans="1:14" x14ac:dyDescent="0.25">
      <c r="A4768" t="s">
        <v>49</v>
      </c>
      <c r="B4768">
        <v>8</v>
      </c>
      <c r="C4768" s="1" t="s">
        <v>17</v>
      </c>
      <c r="D4768" s="1">
        <v>41432</v>
      </c>
      <c r="E4768">
        <v>0</v>
      </c>
      <c r="F4768" t="str">
        <f t="shared" si="74"/>
        <v>Dually Enrolled8All414320</v>
      </c>
      <c r="G4768" s="23">
        <v>0.7228002</v>
      </c>
      <c r="H4768">
        <v>37909</v>
      </c>
      <c r="I4768">
        <v>64.084270000000004</v>
      </c>
      <c r="J4768">
        <v>5.2578E-3</v>
      </c>
      <c r="N4768" s="1"/>
    </row>
    <row r="4769" spans="1:14" x14ac:dyDescent="0.25">
      <c r="A4769" t="s">
        <v>49</v>
      </c>
      <c r="B4769">
        <v>8</v>
      </c>
      <c r="C4769" s="1" t="s">
        <v>17</v>
      </c>
      <c r="D4769" s="1">
        <v>41432</v>
      </c>
      <c r="E4769">
        <v>1</v>
      </c>
      <c r="F4769" t="str">
        <f t="shared" si="74"/>
        <v>Dually Enrolled8All414321</v>
      </c>
      <c r="G4769" s="23">
        <v>0.74411342999999996</v>
      </c>
      <c r="H4769">
        <v>37909</v>
      </c>
      <c r="I4769">
        <v>64.084270000000004</v>
      </c>
      <c r="J4769">
        <v>5.2578E-3</v>
      </c>
      <c r="N4769" s="1"/>
    </row>
    <row r="4770" spans="1:14" x14ac:dyDescent="0.25">
      <c r="A4770" t="s">
        <v>49</v>
      </c>
      <c r="B4770">
        <v>9</v>
      </c>
      <c r="C4770" s="1" t="s">
        <v>17</v>
      </c>
      <c r="D4770" s="1">
        <v>41432</v>
      </c>
      <c r="E4770">
        <v>0</v>
      </c>
      <c r="F4770" t="str">
        <f t="shared" si="74"/>
        <v>Dually Enrolled9All414320</v>
      </c>
      <c r="G4770" s="23">
        <v>0.75718397000000004</v>
      </c>
      <c r="H4770">
        <v>37909</v>
      </c>
      <c r="I4770">
        <v>68.441000000000003</v>
      </c>
      <c r="J4770">
        <v>5.7511000000000003E-3</v>
      </c>
      <c r="N4770" s="1"/>
    </row>
    <row r="4771" spans="1:14" x14ac:dyDescent="0.25">
      <c r="A4771" t="s">
        <v>49</v>
      </c>
      <c r="B4771">
        <v>9</v>
      </c>
      <c r="C4771" s="1" t="s">
        <v>17</v>
      </c>
      <c r="D4771" s="1">
        <v>41432</v>
      </c>
      <c r="E4771">
        <v>1</v>
      </c>
      <c r="F4771" t="str">
        <f t="shared" si="74"/>
        <v>Dually Enrolled9All414321</v>
      </c>
      <c r="G4771" s="23">
        <v>0.77742659000000003</v>
      </c>
      <c r="H4771">
        <v>37909</v>
      </c>
      <c r="I4771">
        <v>68.441000000000003</v>
      </c>
      <c r="J4771">
        <v>5.7511000000000003E-3</v>
      </c>
      <c r="N4771" s="1"/>
    </row>
    <row r="4772" spans="1:14" x14ac:dyDescent="0.25">
      <c r="A4772" t="s">
        <v>49</v>
      </c>
      <c r="B4772">
        <v>10</v>
      </c>
      <c r="C4772" s="1" t="s">
        <v>17</v>
      </c>
      <c r="D4772" s="1">
        <v>41432</v>
      </c>
      <c r="E4772">
        <v>0</v>
      </c>
      <c r="F4772" t="str">
        <f t="shared" si="74"/>
        <v>Dually Enrolled10All414320</v>
      </c>
      <c r="G4772" s="23">
        <v>0.80635272999999996</v>
      </c>
      <c r="H4772">
        <v>37909</v>
      </c>
      <c r="I4772">
        <v>73.031559999999999</v>
      </c>
      <c r="J4772">
        <v>6.3721000000000003E-3</v>
      </c>
      <c r="N4772" s="1"/>
    </row>
    <row r="4773" spans="1:14" x14ac:dyDescent="0.25">
      <c r="A4773" t="s">
        <v>49</v>
      </c>
      <c r="B4773">
        <v>10</v>
      </c>
      <c r="C4773" s="1" t="s">
        <v>17</v>
      </c>
      <c r="D4773" s="1">
        <v>41432</v>
      </c>
      <c r="E4773">
        <v>1</v>
      </c>
      <c r="F4773" t="str">
        <f t="shared" si="74"/>
        <v>Dually Enrolled10All414321</v>
      </c>
      <c r="G4773" s="23">
        <v>0.81689972</v>
      </c>
      <c r="H4773">
        <v>37909</v>
      </c>
      <c r="I4773">
        <v>73.031559999999999</v>
      </c>
      <c r="J4773">
        <v>6.3721000000000003E-3</v>
      </c>
      <c r="N4773" s="1"/>
    </row>
    <row r="4774" spans="1:14" x14ac:dyDescent="0.25">
      <c r="A4774" t="s">
        <v>49</v>
      </c>
      <c r="B4774">
        <v>11</v>
      </c>
      <c r="C4774" s="1" t="s">
        <v>17</v>
      </c>
      <c r="D4774" s="1">
        <v>41432</v>
      </c>
      <c r="E4774">
        <v>0</v>
      </c>
      <c r="F4774" t="str">
        <f t="shared" si="74"/>
        <v>Dually Enrolled11All414320</v>
      </c>
      <c r="G4774" s="23">
        <v>0.87087709000000002</v>
      </c>
      <c r="H4774">
        <v>37909</v>
      </c>
      <c r="I4774">
        <v>77.78107</v>
      </c>
      <c r="J4774">
        <v>7.0962999999999998E-3</v>
      </c>
      <c r="N4774" s="1"/>
    </row>
    <row r="4775" spans="1:14" x14ac:dyDescent="0.25">
      <c r="A4775" t="s">
        <v>49</v>
      </c>
      <c r="B4775">
        <v>11</v>
      </c>
      <c r="C4775" s="1" t="s">
        <v>17</v>
      </c>
      <c r="D4775" s="1">
        <v>41432</v>
      </c>
      <c r="E4775">
        <v>1</v>
      </c>
      <c r="F4775" t="str">
        <f t="shared" si="74"/>
        <v>Dually Enrolled11All414321</v>
      </c>
      <c r="G4775" s="23">
        <v>0.88290400999999996</v>
      </c>
      <c r="H4775">
        <v>37909</v>
      </c>
      <c r="I4775">
        <v>77.78107</v>
      </c>
      <c r="J4775">
        <v>7.0962999999999998E-3</v>
      </c>
      <c r="N4775" s="1"/>
    </row>
    <row r="4776" spans="1:14" x14ac:dyDescent="0.25">
      <c r="A4776" t="s">
        <v>49</v>
      </c>
      <c r="B4776">
        <v>12</v>
      </c>
      <c r="C4776" s="1" t="s">
        <v>17</v>
      </c>
      <c r="D4776" s="1">
        <v>41432</v>
      </c>
      <c r="E4776">
        <v>0</v>
      </c>
      <c r="F4776" t="str">
        <f t="shared" si="74"/>
        <v>Dually Enrolled12All414320</v>
      </c>
      <c r="G4776" s="23">
        <v>0.97641515999999995</v>
      </c>
      <c r="H4776">
        <v>37909</v>
      </c>
      <c r="I4776">
        <v>82.337720000000004</v>
      </c>
      <c r="J4776">
        <v>8.0041000000000001E-3</v>
      </c>
      <c r="N4776" s="1"/>
    </row>
    <row r="4777" spans="1:14" x14ac:dyDescent="0.25">
      <c r="A4777" t="s">
        <v>49</v>
      </c>
      <c r="B4777">
        <v>12</v>
      </c>
      <c r="C4777" s="1" t="s">
        <v>17</v>
      </c>
      <c r="D4777" s="1">
        <v>41432</v>
      </c>
      <c r="E4777">
        <v>1</v>
      </c>
      <c r="F4777" t="str">
        <f t="shared" si="74"/>
        <v>Dually Enrolled12All414321</v>
      </c>
      <c r="G4777" s="23">
        <v>0.96836381999999999</v>
      </c>
      <c r="H4777">
        <v>37909</v>
      </c>
      <c r="I4777">
        <v>82.337720000000004</v>
      </c>
      <c r="J4777">
        <v>8.0041000000000001E-3</v>
      </c>
      <c r="N4777" s="1"/>
    </row>
    <row r="4778" spans="1:14" x14ac:dyDescent="0.25">
      <c r="A4778" t="s">
        <v>49</v>
      </c>
      <c r="B4778">
        <v>13</v>
      </c>
      <c r="C4778" s="1" t="s">
        <v>17</v>
      </c>
      <c r="D4778" s="1">
        <v>41432</v>
      </c>
      <c r="E4778">
        <v>0</v>
      </c>
      <c r="F4778" t="str">
        <f t="shared" si="74"/>
        <v>Dually Enrolled13All414320</v>
      </c>
      <c r="G4778" s="23">
        <v>1.1138085</v>
      </c>
      <c r="H4778">
        <v>37909</v>
      </c>
      <c r="I4778">
        <v>86.639129999999994</v>
      </c>
      <c r="J4778">
        <v>9.0761000000000001E-3</v>
      </c>
      <c r="N4778" s="1"/>
    </row>
    <row r="4779" spans="1:14" x14ac:dyDescent="0.25">
      <c r="A4779" t="s">
        <v>49</v>
      </c>
      <c r="B4779">
        <v>13</v>
      </c>
      <c r="C4779" s="1" t="s">
        <v>17</v>
      </c>
      <c r="D4779" s="1">
        <v>41432</v>
      </c>
      <c r="E4779">
        <v>1</v>
      </c>
      <c r="F4779" t="str">
        <f t="shared" si="74"/>
        <v>Dually Enrolled13All414321</v>
      </c>
      <c r="G4779" s="23">
        <v>1.089361</v>
      </c>
      <c r="H4779">
        <v>37909</v>
      </c>
      <c r="I4779">
        <v>86.639129999999994</v>
      </c>
      <c r="J4779">
        <v>9.0761000000000001E-3</v>
      </c>
      <c r="N4779" s="1"/>
    </row>
    <row r="4780" spans="1:14" x14ac:dyDescent="0.25">
      <c r="A4780" t="s">
        <v>49</v>
      </c>
      <c r="B4780">
        <v>14</v>
      </c>
      <c r="C4780" s="1" t="s">
        <v>17</v>
      </c>
      <c r="D4780" s="1">
        <v>41432</v>
      </c>
      <c r="E4780">
        <v>0</v>
      </c>
      <c r="F4780" t="str">
        <f t="shared" si="74"/>
        <v>Dually Enrolled14All414320</v>
      </c>
      <c r="G4780" s="23">
        <v>1.2873908000000001</v>
      </c>
      <c r="H4780">
        <v>37909</v>
      </c>
      <c r="I4780">
        <v>90.294749999999993</v>
      </c>
      <c r="J4780">
        <v>1.03024E-2</v>
      </c>
      <c r="N4780" s="1"/>
    </row>
    <row r="4781" spans="1:14" x14ac:dyDescent="0.25">
      <c r="A4781" t="s">
        <v>49</v>
      </c>
      <c r="B4781">
        <v>14</v>
      </c>
      <c r="C4781" s="1" t="s">
        <v>17</v>
      </c>
      <c r="D4781" s="1">
        <v>41432</v>
      </c>
      <c r="E4781">
        <v>1</v>
      </c>
      <c r="F4781" t="str">
        <f t="shared" si="74"/>
        <v>Dually Enrolled14All414321</v>
      </c>
      <c r="G4781" s="23">
        <v>1.2098120000000001</v>
      </c>
      <c r="H4781">
        <v>37909</v>
      </c>
      <c r="I4781">
        <v>90.294749999999993</v>
      </c>
      <c r="J4781">
        <v>1.03024E-2</v>
      </c>
      <c r="N4781" s="1"/>
    </row>
    <row r="4782" spans="1:14" x14ac:dyDescent="0.25">
      <c r="A4782" t="s">
        <v>49</v>
      </c>
      <c r="B4782">
        <v>15</v>
      </c>
      <c r="C4782" s="1" t="s">
        <v>17</v>
      </c>
      <c r="D4782" s="1">
        <v>41432</v>
      </c>
      <c r="E4782">
        <v>0</v>
      </c>
      <c r="F4782" t="str">
        <f t="shared" si="74"/>
        <v>Dually Enrolled15All414320</v>
      </c>
      <c r="G4782" s="23">
        <v>1.4884747</v>
      </c>
      <c r="H4782">
        <v>37909</v>
      </c>
      <c r="I4782">
        <v>93.054699999999997</v>
      </c>
      <c r="J4782">
        <v>1.0294599999999999E-2</v>
      </c>
      <c r="N4782" s="1"/>
    </row>
    <row r="4783" spans="1:14" x14ac:dyDescent="0.25">
      <c r="A4783" t="s">
        <v>49</v>
      </c>
      <c r="B4783">
        <v>15</v>
      </c>
      <c r="C4783" s="1" t="s">
        <v>17</v>
      </c>
      <c r="D4783" s="1">
        <v>41432</v>
      </c>
      <c r="E4783">
        <v>1</v>
      </c>
      <c r="F4783" t="str">
        <f t="shared" si="74"/>
        <v>Dually Enrolled15All414321</v>
      </c>
      <c r="G4783" s="23">
        <v>1.0841531</v>
      </c>
      <c r="H4783">
        <v>37909</v>
      </c>
      <c r="I4783">
        <v>93.054699999999997</v>
      </c>
      <c r="J4783">
        <v>1.0294599999999999E-2</v>
      </c>
      <c r="N4783" s="1"/>
    </row>
    <row r="4784" spans="1:14" x14ac:dyDescent="0.25">
      <c r="A4784" t="s">
        <v>49</v>
      </c>
      <c r="B4784">
        <v>16</v>
      </c>
      <c r="C4784" s="1" t="s">
        <v>17</v>
      </c>
      <c r="D4784" s="1">
        <v>41432</v>
      </c>
      <c r="E4784">
        <v>0</v>
      </c>
      <c r="F4784" t="str">
        <f t="shared" si="74"/>
        <v>Dually Enrolled16All414320</v>
      </c>
      <c r="G4784" s="23">
        <v>1.7261384</v>
      </c>
      <c r="H4784">
        <v>37909</v>
      </c>
      <c r="I4784">
        <v>95.059790000000007</v>
      </c>
      <c r="J4784">
        <v>1.1207399999999999E-2</v>
      </c>
      <c r="N4784" s="1"/>
    </row>
    <row r="4785" spans="1:14" x14ac:dyDescent="0.25">
      <c r="A4785" t="s">
        <v>49</v>
      </c>
      <c r="B4785">
        <v>16</v>
      </c>
      <c r="C4785" s="1" t="s">
        <v>17</v>
      </c>
      <c r="D4785" s="1">
        <v>41432</v>
      </c>
      <c r="E4785">
        <v>1</v>
      </c>
      <c r="F4785" t="str">
        <f t="shared" si="74"/>
        <v>Dually Enrolled16All414321</v>
      </c>
      <c r="G4785" s="23">
        <v>1.1765656</v>
      </c>
      <c r="H4785">
        <v>37909</v>
      </c>
      <c r="I4785">
        <v>95.059790000000007</v>
      </c>
      <c r="J4785">
        <v>1.1207399999999999E-2</v>
      </c>
      <c r="N4785" s="1"/>
    </row>
    <row r="4786" spans="1:14" x14ac:dyDescent="0.25">
      <c r="A4786" t="s">
        <v>49</v>
      </c>
      <c r="B4786">
        <v>17</v>
      </c>
      <c r="C4786" s="1" t="s">
        <v>17</v>
      </c>
      <c r="D4786" s="1">
        <v>41432</v>
      </c>
      <c r="E4786">
        <v>0</v>
      </c>
      <c r="F4786" t="str">
        <f t="shared" si="74"/>
        <v>Dually Enrolled17All414320</v>
      </c>
      <c r="G4786" s="23">
        <v>1.9685668000000001</v>
      </c>
      <c r="H4786">
        <v>37909</v>
      </c>
      <c r="I4786">
        <v>96.066909999999993</v>
      </c>
      <c r="J4786">
        <v>1.20296E-2</v>
      </c>
      <c r="N4786" s="1"/>
    </row>
    <row r="4787" spans="1:14" x14ac:dyDescent="0.25">
      <c r="A4787" t="s">
        <v>49</v>
      </c>
      <c r="B4787">
        <v>17</v>
      </c>
      <c r="C4787" s="1" t="s">
        <v>17</v>
      </c>
      <c r="D4787" s="1">
        <v>41432</v>
      </c>
      <c r="E4787">
        <v>1</v>
      </c>
      <c r="F4787" t="str">
        <f t="shared" si="74"/>
        <v>Dually Enrolled17All414321</v>
      </c>
      <c r="G4787" s="23">
        <v>1.3088161</v>
      </c>
      <c r="H4787">
        <v>37909</v>
      </c>
      <c r="I4787">
        <v>96.066909999999993</v>
      </c>
      <c r="J4787">
        <v>1.20296E-2</v>
      </c>
      <c r="N4787" s="1"/>
    </row>
    <row r="4788" spans="1:14" x14ac:dyDescent="0.25">
      <c r="A4788" t="s">
        <v>49</v>
      </c>
      <c r="B4788">
        <v>18</v>
      </c>
      <c r="C4788" s="1" t="s">
        <v>17</v>
      </c>
      <c r="D4788" s="1">
        <v>41432</v>
      </c>
      <c r="E4788">
        <v>0</v>
      </c>
      <c r="F4788" t="str">
        <f t="shared" si="74"/>
        <v>Dually Enrolled18All414320</v>
      </c>
      <c r="G4788" s="23">
        <v>2.1666796000000001</v>
      </c>
      <c r="H4788">
        <v>37909</v>
      </c>
      <c r="I4788">
        <v>95.897840000000002</v>
      </c>
      <c r="J4788">
        <v>1.25627E-2</v>
      </c>
      <c r="N4788" s="1"/>
    </row>
    <row r="4789" spans="1:14" x14ac:dyDescent="0.25">
      <c r="A4789" t="s">
        <v>49</v>
      </c>
      <c r="B4789">
        <v>18</v>
      </c>
      <c r="C4789" s="1" t="s">
        <v>17</v>
      </c>
      <c r="D4789" s="1">
        <v>41432</v>
      </c>
      <c r="E4789">
        <v>1</v>
      </c>
      <c r="F4789" t="str">
        <f t="shared" si="74"/>
        <v>Dually Enrolled18All414321</v>
      </c>
      <c r="G4789" s="23">
        <v>1.4401185999999999</v>
      </c>
      <c r="H4789">
        <v>37909</v>
      </c>
      <c r="I4789">
        <v>95.897840000000002</v>
      </c>
      <c r="J4789">
        <v>1.25627E-2</v>
      </c>
      <c r="N4789" s="1"/>
    </row>
    <row r="4790" spans="1:14" x14ac:dyDescent="0.25">
      <c r="A4790" t="s">
        <v>49</v>
      </c>
      <c r="B4790">
        <v>19</v>
      </c>
      <c r="C4790" s="1" t="s">
        <v>17</v>
      </c>
      <c r="D4790" s="1">
        <v>41432</v>
      </c>
      <c r="E4790">
        <v>0</v>
      </c>
      <c r="F4790" t="str">
        <f t="shared" si="74"/>
        <v>Dually Enrolled19All414320</v>
      </c>
      <c r="G4790" s="23">
        <v>2.2455200999999998</v>
      </c>
      <c r="H4790">
        <v>37909</v>
      </c>
      <c r="I4790">
        <v>95.16319</v>
      </c>
      <c r="J4790">
        <v>1.2585600000000001E-2</v>
      </c>
      <c r="N4790" s="1"/>
    </row>
    <row r="4791" spans="1:14" x14ac:dyDescent="0.25">
      <c r="A4791" t="s">
        <v>49</v>
      </c>
      <c r="B4791">
        <v>19</v>
      </c>
      <c r="C4791" s="1" t="s">
        <v>17</v>
      </c>
      <c r="D4791" s="1">
        <v>41432</v>
      </c>
      <c r="E4791">
        <v>1</v>
      </c>
      <c r="F4791" t="str">
        <f t="shared" si="74"/>
        <v>Dually Enrolled19All414321</v>
      </c>
      <c r="G4791" s="23">
        <v>1.5220172999999999</v>
      </c>
      <c r="H4791">
        <v>37909</v>
      </c>
      <c r="I4791">
        <v>95.16319</v>
      </c>
      <c r="J4791">
        <v>1.2585600000000001E-2</v>
      </c>
      <c r="N4791" s="1"/>
    </row>
    <row r="4792" spans="1:14" x14ac:dyDescent="0.25">
      <c r="A4792" t="s">
        <v>49</v>
      </c>
      <c r="B4792">
        <v>20</v>
      </c>
      <c r="C4792" s="1" t="s">
        <v>17</v>
      </c>
      <c r="D4792" s="1">
        <v>41432</v>
      </c>
      <c r="E4792">
        <v>0</v>
      </c>
      <c r="F4792" t="str">
        <f t="shared" si="74"/>
        <v>Dually Enrolled20All414320</v>
      </c>
      <c r="G4792" s="23">
        <v>2.1620324000000002</v>
      </c>
      <c r="H4792">
        <v>37909</v>
      </c>
      <c r="I4792">
        <v>91.600170000000006</v>
      </c>
      <c r="J4792">
        <v>1.41601E-2</v>
      </c>
      <c r="N4792" s="1"/>
    </row>
    <row r="4793" spans="1:14" x14ac:dyDescent="0.25">
      <c r="A4793" t="s">
        <v>49</v>
      </c>
      <c r="B4793">
        <v>20</v>
      </c>
      <c r="C4793" s="1" t="s">
        <v>17</v>
      </c>
      <c r="D4793" s="1">
        <v>41432</v>
      </c>
      <c r="E4793">
        <v>1</v>
      </c>
      <c r="F4793" t="str">
        <f t="shared" si="74"/>
        <v>Dually Enrolled20All414321</v>
      </c>
      <c r="G4793" s="23">
        <v>2.1866797999999998</v>
      </c>
      <c r="H4793">
        <v>37909</v>
      </c>
      <c r="I4793">
        <v>91.600170000000006</v>
      </c>
      <c r="J4793">
        <v>1.41601E-2</v>
      </c>
      <c r="N4793" s="1"/>
    </row>
    <row r="4794" spans="1:14" x14ac:dyDescent="0.25">
      <c r="A4794" t="s">
        <v>49</v>
      </c>
      <c r="B4794">
        <v>21</v>
      </c>
      <c r="C4794" s="1" t="s">
        <v>17</v>
      </c>
      <c r="D4794" s="1">
        <v>41432</v>
      </c>
      <c r="E4794">
        <v>0</v>
      </c>
      <c r="F4794" t="str">
        <f t="shared" si="74"/>
        <v>Dually Enrolled21All414320</v>
      </c>
      <c r="G4794" s="23">
        <v>2.0019440999999998</v>
      </c>
      <c r="H4794">
        <v>37909</v>
      </c>
      <c r="I4794">
        <v>86.581400000000002</v>
      </c>
      <c r="J4794">
        <v>1.3532199999999999E-2</v>
      </c>
      <c r="N4794" s="1"/>
    </row>
    <row r="4795" spans="1:14" x14ac:dyDescent="0.25">
      <c r="A4795" t="s">
        <v>49</v>
      </c>
      <c r="B4795">
        <v>21</v>
      </c>
      <c r="C4795" s="1" t="s">
        <v>17</v>
      </c>
      <c r="D4795" s="1">
        <v>41432</v>
      </c>
      <c r="E4795">
        <v>1</v>
      </c>
      <c r="F4795" t="str">
        <f t="shared" si="74"/>
        <v>Dually Enrolled21All414321</v>
      </c>
      <c r="G4795" s="23">
        <v>2.1869736</v>
      </c>
      <c r="H4795">
        <v>37909</v>
      </c>
      <c r="I4795">
        <v>86.581400000000002</v>
      </c>
      <c r="J4795">
        <v>1.3532199999999999E-2</v>
      </c>
      <c r="N4795" s="1"/>
    </row>
    <row r="4796" spans="1:14" x14ac:dyDescent="0.25">
      <c r="A4796" t="s">
        <v>49</v>
      </c>
      <c r="B4796">
        <v>22</v>
      </c>
      <c r="C4796" s="1" t="s">
        <v>17</v>
      </c>
      <c r="D4796" s="1">
        <v>41432</v>
      </c>
      <c r="E4796">
        <v>0</v>
      </c>
      <c r="F4796" t="str">
        <f t="shared" si="74"/>
        <v>Dually Enrolled22All414320</v>
      </c>
      <c r="G4796" s="23">
        <v>1.8546686999999999</v>
      </c>
      <c r="H4796">
        <v>37909</v>
      </c>
      <c r="I4796">
        <v>82.620480000000001</v>
      </c>
      <c r="J4796">
        <v>1.23795E-2</v>
      </c>
      <c r="N4796" s="1"/>
    </row>
    <row r="4797" spans="1:14" x14ac:dyDescent="0.25">
      <c r="A4797" t="s">
        <v>49</v>
      </c>
      <c r="B4797">
        <v>22</v>
      </c>
      <c r="C4797" s="1" t="s">
        <v>17</v>
      </c>
      <c r="D4797" s="1">
        <v>41432</v>
      </c>
      <c r="E4797">
        <v>1</v>
      </c>
      <c r="F4797" t="str">
        <f t="shared" si="74"/>
        <v>Dually Enrolled22All414321</v>
      </c>
      <c r="G4797" s="23">
        <v>1.9759294999999999</v>
      </c>
      <c r="H4797">
        <v>37909</v>
      </c>
      <c r="I4797">
        <v>82.620480000000001</v>
      </c>
      <c r="J4797">
        <v>1.23795E-2</v>
      </c>
      <c r="N4797" s="1"/>
    </row>
    <row r="4798" spans="1:14" x14ac:dyDescent="0.25">
      <c r="A4798" t="s">
        <v>49</v>
      </c>
      <c r="B4798">
        <v>23</v>
      </c>
      <c r="C4798" s="1" t="s">
        <v>17</v>
      </c>
      <c r="D4798" s="1">
        <v>41432</v>
      </c>
      <c r="E4798">
        <v>0</v>
      </c>
      <c r="F4798" t="str">
        <f t="shared" si="74"/>
        <v>Dually Enrolled23All414320</v>
      </c>
      <c r="G4798" s="23">
        <v>1.5839927</v>
      </c>
      <c r="H4798">
        <v>37909</v>
      </c>
      <c r="I4798">
        <v>79.931950000000001</v>
      </c>
      <c r="J4798">
        <v>1.0933399999999999E-2</v>
      </c>
      <c r="N4798" s="1"/>
    </row>
    <row r="4799" spans="1:14" x14ac:dyDescent="0.25">
      <c r="A4799" t="s">
        <v>49</v>
      </c>
      <c r="B4799">
        <v>23</v>
      </c>
      <c r="C4799" s="1" t="s">
        <v>17</v>
      </c>
      <c r="D4799" s="1">
        <v>41432</v>
      </c>
      <c r="E4799">
        <v>1</v>
      </c>
      <c r="F4799" t="str">
        <f t="shared" si="74"/>
        <v>Dually Enrolled23All414321</v>
      </c>
      <c r="G4799" s="23">
        <v>1.6185289</v>
      </c>
      <c r="H4799">
        <v>37909</v>
      </c>
      <c r="I4799">
        <v>79.931950000000001</v>
      </c>
      <c r="J4799">
        <v>1.0933399999999999E-2</v>
      </c>
      <c r="N4799" s="1"/>
    </row>
    <row r="4800" spans="1:14" x14ac:dyDescent="0.25">
      <c r="A4800" t="s">
        <v>49</v>
      </c>
      <c r="B4800">
        <v>24</v>
      </c>
      <c r="C4800" s="1" t="s">
        <v>17</v>
      </c>
      <c r="D4800" s="1">
        <v>41432</v>
      </c>
      <c r="E4800">
        <v>0</v>
      </c>
      <c r="F4800" t="str">
        <f t="shared" si="74"/>
        <v>Dually Enrolled24All414320</v>
      </c>
      <c r="G4800" s="23">
        <v>1.2808557</v>
      </c>
      <c r="H4800">
        <v>37909</v>
      </c>
      <c r="I4800">
        <v>77.611019999999996</v>
      </c>
      <c r="J4800">
        <v>9.3726999999999994E-3</v>
      </c>
      <c r="N4800" s="1"/>
    </row>
    <row r="4801" spans="1:14" x14ac:dyDescent="0.25">
      <c r="A4801" t="s">
        <v>49</v>
      </c>
      <c r="B4801">
        <v>24</v>
      </c>
      <c r="C4801" s="1" t="s">
        <v>17</v>
      </c>
      <c r="D4801" s="1">
        <v>41432</v>
      </c>
      <c r="E4801">
        <v>1</v>
      </c>
      <c r="F4801" t="str">
        <f t="shared" si="74"/>
        <v>Dually Enrolled24All414321</v>
      </c>
      <c r="G4801" s="23">
        <v>1.2708031</v>
      </c>
      <c r="H4801">
        <v>37909</v>
      </c>
      <c r="I4801">
        <v>77.611019999999996</v>
      </c>
      <c r="J4801">
        <v>9.3726999999999994E-3</v>
      </c>
      <c r="N4801" s="1"/>
    </row>
    <row r="4802" spans="1:14" x14ac:dyDescent="0.25">
      <c r="A4802" t="s">
        <v>49</v>
      </c>
      <c r="B4802">
        <v>1</v>
      </c>
      <c r="C4802" s="1" t="s">
        <v>3</v>
      </c>
      <c r="D4802" s="1">
        <v>41432</v>
      </c>
      <c r="E4802">
        <v>0</v>
      </c>
      <c r="F4802" t="str">
        <f t="shared" si="74"/>
        <v>Dually Enrolled1Greater Bay Area414320</v>
      </c>
      <c r="G4802" s="23">
        <v>0.54812729000000004</v>
      </c>
      <c r="H4802">
        <v>14482</v>
      </c>
      <c r="I4802">
        <v>58.256509999999999</v>
      </c>
      <c r="J4802">
        <v>6.4768999999999998E-3</v>
      </c>
      <c r="N4802" s="1"/>
    </row>
    <row r="4803" spans="1:14" x14ac:dyDescent="0.25">
      <c r="A4803" t="s">
        <v>49</v>
      </c>
      <c r="B4803">
        <v>1</v>
      </c>
      <c r="C4803" s="1" t="s">
        <v>3</v>
      </c>
      <c r="D4803" s="1">
        <v>41432</v>
      </c>
      <c r="E4803">
        <v>1</v>
      </c>
      <c r="F4803" t="str">
        <f t="shared" ref="F4803:F4866" si="75">CONCATENATE(A4803,B4803,C4803,D4803,E4803)</f>
        <v>Dually Enrolled1Greater Bay Area414321</v>
      </c>
      <c r="G4803" s="23">
        <v>0.55556050999999995</v>
      </c>
      <c r="H4803">
        <v>14482</v>
      </c>
      <c r="I4803">
        <v>58.256509999999999</v>
      </c>
      <c r="J4803">
        <v>6.4768999999999998E-3</v>
      </c>
      <c r="N4803" s="1"/>
    </row>
    <row r="4804" spans="1:14" x14ac:dyDescent="0.25">
      <c r="A4804" t="s">
        <v>49</v>
      </c>
      <c r="B4804">
        <v>2</v>
      </c>
      <c r="C4804" s="1" t="s">
        <v>3</v>
      </c>
      <c r="D4804" s="1">
        <v>41432</v>
      </c>
      <c r="E4804">
        <v>0</v>
      </c>
      <c r="F4804" t="str">
        <f t="shared" si="75"/>
        <v>Dually Enrolled2Greater Bay Area414320</v>
      </c>
      <c r="G4804" s="23">
        <v>0.47459646999999999</v>
      </c>
      <c r="H4804">
        <v>14482</v>
      </c>
      <c r="I4804">
        <v>57.7149</v>
      </c>
      <c r="J4804">
        <v>5.7624E-3</v>
      </c>
      <c r="N4804" s="1"/>
    </row>
    <row r="4805" spans="1:14" x14ac:dyDescent="0.25">
      <c r="A4805" t="s">
        <v>49</v>
      </c>
      <c r="B4805">
        <v>2</v>
      </c>
      <c r="C4805" s="1" t="s">
        <v>3</v>
      </c>
      <c r="D4805" s="1">
        <v>41432</v>
      </c>
      <c r="E4805">
        <v>1</v>
      </c>
      <c r="F4805" t="str">
        <f t="shared" si="75"/>
        <v>Dually Enrolled2Greater Bay Area414321</v>
      </c>
      <c r="G4805" s="23">
        <v>0.48346918</v>
      </c>
      <c r="H4805">
        <v>14482</v>
      </c>
      <c r="I4805">
        <v>57.7149</v>
      </c>
      <c r="J4805">
        <v>5.7624E-3</v>
      </c>
      <c r="N4805" s="1"/>
    </row>
    <row r="4806" spans="1:14" x14ac:dyDescent="0.25">
      <c r="A4806" t="s">
        <v>49</v>
      </c>
      <c r="B4806">
        <v>3</v>
      </c>
      <c r="C4806" s="1" t="s">
        <v>3</v>
      </c>
      <c r="D4806" s="1">
        <v>41432</v>
      </c>
      <c r="E4806">
        <v>0</v>
      </c>
      <c r="F4806" t="str">
        <f t="shared" si="75"/>
        <v>Dually Enrolled3Greater Bay Area414320</v>
      </c>
      <c r="G4806" s="23">
        <v>0.43621004000000002</v>
      </c>
      <c r="H4806">
        <v>14482</v>
      </c>
      <c r="I4806">
        <v>57.127580000000002</v>
      </c>
      <c r="J4806">
        <v>5.2564999999999999E-3</v>
      </c>
      <c r="N4806" s="1"/>
    </row>
    <row r="4807" spans="1:14" x14ac:dyDescent="0.25">
      <c r="A4807" t="s">
        <v>49</v>
      </c>
      <c r="B4807">
        <v>3</v>
      </c>
      <c r="C4807" s="1" t="s">
        <v>3</v>
      </c>
      <c r="D4807" s="1">
        <v>41432</v>
      </c>
      <c r="E4807">
        <v>1</v>
      </c>
      <c r="F4807" t="str">
        <f t="shared" si="75"/>
        <v>Dually Enrolled3Greater Bay Area414321</v>
      </c>
      <c r="G4807" s="23">
        <v>0.44715698999999998</v>
      </c>
      <c r="H4807">
        <v>14482</v>
      </c>
      <c r="I4807">
        <v>57.127580000000002</v>
      </c>
      <c r="J4807">
        <v>5.2564999999999999E-3</v>
      </c>
      <c r="N4807" s="1"/>
    </row>
    <row r="4808" spans="1:14" x14ac:dyDescent="0.25">
      <c r="A4808" t="s">
        <v>49</v>
      </c>
      <c r="B4808">
        <v>4</v>
      </c>
      <c r="C4808" s="1" t="s">
        <v>3</v>
      </c>
      <c r="D4808" s="1">
        <v>41432</v>
      </c>
      <c r="E4808">
        <v>0</v>
      </c>
      <c r="F4808" t="str">
        <f t="shared" si="75"/>
        <v>Dually Enrolled4Greater Bay Area414320</v>
      </c>
      <c r="G4808" s="23">
        <v>0.41583416000000001</v>
      </c>
      <c r="H4808">
        <v>14482</v>
      </c>
      <c r="I4808">
        <v>56.677340000000001</v>
      </c>
      <c r="J4808">
        <v>4.8452E-3</v>
      </c>
      <c r="N4808" s="1"/>
    </row>
    <row r="4809" spans="1:14" x14ac:dyDescent="0.25">
      <c r="A4809" t="s">
        <v>49</v>
      </c>
      <c r="B4809">
        <v>4</v>
      </c>
      <c r="C4809" s="1" t="s">
        <v>3</v>
      </c>
      <c r="D4809" s="1">
        <v>41432</v>
      </c>
      <c r="E4809">
        <v>1</v>
      </c>
      <c r="F4809" t="str">
        <f t="shared" si="75"/>
        <v>Dually Enrolled4Greater Bay Area414321</v>
      </c>
      <c r="G4809" s="23">
        <v>0.42603696000000002</v>
      </c>
      <c r="H4809">
        <v>14482</v>
      </c>
      <c r="I4809">
        <v>56.677340000000001</v>
      </c>
      <c r="J4809">
        <v>4.8452E-3</v>
      </c>
      <c r="N4809" s="1"/>
    </row>
    <row r="4810" spans="1:14" x14ac:dyDescent="0.25">
      <c r="A4810" t="s">
        <v>49</v>
      </c>
      <c r="B4810">
        <v>5</v>
      </c>
      <c r="C4810" s="1" t="s">
        <v>3</v>
      </c>
      <c r="D4810" s="1">
        <v>41432</v>
      </c>
      <c r="E4810">
        <v>0</v>
      </c>
      <c r="F4810" t="str">
        <f t="shared" si="75"/>
        <v>Dually Enrolled5Greater Bay Area414320</v>
      </c>
      <c r="G4810" s="23">
        <v>0.41500496999999997</v>
      </c>
      <c r="H4810">
        <v>14482</v>
      </c>
      <c r="I4810">
        <v>56.705199999999998</v>
      </c>
      <c r="J4810">
        <v>4.6315000000000002E-3</v>
      </c>
      <c r="N4810" s="1"/>
    </row>
    <row r="4811" spans="1:14" x14ac:dyDescent="0.25">
      <c r="A4811" t="s">
        <v>49</v>
      </c>
      <c r="B4811">
        <v>5</v>
      </c>
      <c r="C4811" s="1" t="s">
        <v>3</v>
      </c>
      <c r="D4811" s="1">
        <v>41432</v>
      </c>
      <c r="E4811">
        <v>1</v>
      </c>
      <c r="F4811" t="str">
        <f t="shared" si="75"/>
        <v>Dually Enrolled5Greater Bay Area414321</v>
      </c>
      <c r="G4811" s="23">
        <v>0.42271600999999998</v>
      </c>
      <c r="H4811">
        <v>14482</v>
      </c>
      <c r="I4811">
        <v>56.705199999999998</v>
      </c>
      <c r="J4811">
        <v>4.6315000000000002E-3</v>
      </c>
      <c r="N4811" s="1"/>
    </row>
    <row r="4812" spans="1:14" x14ac:dyDescent="0.25">
      <c r="A4812" t="s">
        <v>49</v>
      </c>
      <c r="B4812">
        <v>6</v>
      </c>
      <c r="C4812" s="1" t="s">
        <v>3</v>
      </c>
      <c r="D4812" s="1">
        <v>41432</v>
      </c>
      <c r="E4812">
        <v>0</v>
      </c>
      <c r="F4812" t="str">
        <f t="shared" si="75"/>
        <v>Dually Enrolled6Greater Bay Area414320</v>
      </c>
      <c r="G4812" s="23">
        <v>0.44783694000000002</v>
      </c>
      <c r="H4812">
        <v>14482</v>
      </c>
      <c r="I4812">
        <v>56.543259999999997</v>
      </c>
      <c r="J4812">
        <v>4.9262999999999998E-3</v>
      </c>
      <c r="N4812" s="1"/>
    </row>
    <row r="4813" spans="1:14" x14ac:dyDescent="0.25">
      <c r="A4813" t="s">
        <v>49</v>
      </c>
      <c r="B4813">
        <v>6</v>
      </c>
      <c r="C4813" s="1" t="s">
        <v>3</v>
      </c>
      <c r="D4813" s="1">
        <v>41432</v>
      </c>
      <c r="E4813">
        <v>1</v>
      </c>
      <c r="F4813" t="str">
        <f t="shared" si="75"/>
        <v>Dually Enrolled6Greater Bay Area414321</v>
      </c>
      <c r="G4813" s="23">
        <v>0.45604421000000001</v>
      </c>
      <c r="H4813">
        <v>14482</v>
      </c>
      <c r="I4813">
        <v>56.543259999999997</v>
      </c>
      <c r="J4813">
        <v>4.9262999999999998E-3</v>
      </c>
      <c r="N4813" s="1"/>
    </row>
    <row r="4814" spans="1:14" x14ac:dyDescent="0.25">
      <c r="A4814" t="s">
        <v>49</v>
      </c>
      <c r="B4814">
        <v>7</v>
      </c>
      <c r="C4814" s="1" t="s">
        <v>3</v>
      </c>
      <c r="D4814" s="1">
        <v>41432</v>
      </c>
      <c r="E4814">
        <v>0</v>
      </c>
      <c r="F4814" t="str">
        <f t="shared" si="75"/>
        <v>Dually Enrolled7Greater Bay Area414320</v>
      </c>
      <c r="G4814" s="23">
        <v>0.52673519000000002</v>
      </c>
      <c r="H4814">
        <v>14482</v>
      </c>
      <c r="I4814">
        <v>56.530970000000003</v>
      </c>
      <c r="J4814">
        <v>5.7393000000000001E-3</v>
      </c>
      <c r="N4814" s="1"/>
    </row>
    <row r="4815" spans="1:14" x14ac:dyDescent="0.25">
      <c r="A4815" t="s">
        <v>49</v>
      </c>
      <c r="B4815">
        <v>7</v>
      </c>
      <c r="C4815" s="1" t="s">
        <v>3</v>
      </c>
      <c r="D4815" s="1">
        <v>41432</v>
      </c>
      <c r="E4815">
        <v>1</v>
      </c>
      <c r="F4815" t="str">
        <f t="shared" si="75"/>
        <v>Dually Enrolled7Greater Bay Area414321</v>
      </c>
      <c r="G4815" s="23">
        <v>0.53773853999999999</v>
      </c>
      <c r="H4815">
        <v>14482</v>
      </c>
      <c r="I4815">
        <v>56.530970000000003</v>
      </c>
      <c r="J4815">
        <v>5.7393000000000001E-3</v>
      </c>
      <c r="N4815" s="1"/>
    </row>
    <row r="4816" spans="1:14" x14ac:dyDescent="0.25">
      <c r="A4816" t="s">
        <v>49</v>
      </c>
      <c r="B4816">
        <v>8</v>
      </c>
      <c r="C4816" s="1" t="s">
        <v>3</v>
      </c>
      <c r="D4816" s="1">
        <v>41432</v>
      </c>
      <c r="E4816">
        <v>0</v>
      </c>
      <c r="F4816" t="str">
        <f t="shared" si="75"/>
        <v>Dually Enrolled8Greater Bay Area414320</v>
      </c>
      <c r="G4816" s="23">
        <v>0.60423017000000001</v>
      </c>
      <c r="H4816">
        <v>14482</v>
      </c>
      <c r="I4816">
        <v>58.76887</v>
      </c>
      <c r="J4816">
        <v>6.6522999999999999E-3</v>
      </c>
      <c r="N4816" s="1"/>
    </row>
    <row r="4817" spans="1:14" x14ac:dyDescent="0.25">
      <c r="A4817" t="s">
        <v>49</v>
      </c>
      <c r="B4817">
        <v>8</v>
      </c>
      <c r="C4817" s="1" t="s">
        <v>3</v>
      </c>
      <c r="D4817" s="1">
        <v>41432</v>
      </c>
      <c r="E4817">
        <v>1</v>
      </c>
      <c r="F4817" t="str">
        <f t="shared" si="75"/>
        <v>Dually Enrolled8Greater Bay Area414321</v>
      </c>
      <c r="G4817" s="23">
        <v>0.63020825999999996</v>
      </c>
      <c r="H4817">
        <v>14482</v>
      </c>
      <c r="I4817">
        <v>58.76887</v>
      </c>
      <c r="J4817">
        <v>6.6522999999999999E-3</v>
      </c>
      <c r="N4817" s="1"/>
    </row>
    <row r="4818" spans="1:14" x14ac:dyDescent="0.25">
      <c r="A4818" t="s">
        <v>49</v>
      </c>
      <c r="B4818">
        <v>9</v>
      </c>
      <c r="C4818" s="1" t="s">
        <v>3</v>
      </c>
      <c r="D4818" s="1">
        <v>41432</v>
      </c>
      <c r="E4818">
        <v>0</v>
      </c>
      <c r="F4818" t="str">
        <f t="shared" si="75"/>
        <v>Dually Enrolled9Greater Bay Area414320</v>
      </c>
      <c r="G4818" s="23">
        <v>0.61348705999999997</v>
      </c>
      <c r="H4818">
        <v>14482</v>
      </c>
      <c r="I4818">
        <v>61.959809999999997</v>
      </c>
      <c r="J4818">
        <v>7.2382000000000002E-3</v>
      </c>
      <c r="N4818" s="1"/>
    </row>
    <row r="4819" spans="1:14" x14ac:dyDescent="0.25">
      <c r="A4819" t="s">
        <v>49</v>
      </c>
      <c r="B4819">
        <v>9</v>
      </c>
      <c r="C4819" s="1" t="s">
        <v>3</v>
      </c>
      <c r="D4819" s="1">
        <v>41432</v>
      </c>
      <c r="E4819">
        <v>1</v>
      </c>
      <c r="F4819" t="str">
        <f t="shared" si="75"/>
        <v>Dually Enrolled9Greater Bay Area414321</v>
      </c>
      <c r="G4819" s="23">
        <v>0.64056599999999997</v>
      </c>
      <c r="H4819">
        <v>14482</v>
      </c>
      <c r="I4819">
        <v>61.959809999999997</v>
      </c>
      <c r="J4819">
        <v>7.2382000000000002E-3</v>
      </c>
      <c r="N4819" s="1"/>
    </row>
    <row r="4820" spans="1:14" x14ac:dyDescent="0.25">
      <c r="A4820" t="s">
        <v>49</v>
      </c>
      <c r="B4820">
        <v>10</v>
      </c>
      <c r="C4820" s="1" t="s">
        <v>3</v>
      </c>
      <c r="D4820" s="1">
        <v>41432</v>
      </c>
      <c r="E4820">
        <v>0</v>
      </c>
      <c r="F4820" t="str">
        <f t="shared" si="75"/>
        <v>Dually Enrolled10Greater Bay Area414320</v>
      </c>
      <c r="G4820" s="23">
        <v>0.62631672999999999</v>
      </c>
      <c r="H4820">
        <v>14482</v>
      </c>
      <c r="I4820">
        <v>66.390169999999998</v>
      </c>
      <c r="J4820">
        <v>8.0303000000000006E-3</v>
      </c>
      <c r="N4820" s="1"/>
    </row>
    <row r="4821" spans="1:14" x14ac:dyDescent="0.25">
      <c r="A4821" t="s">
        <v>49</v>
      </c>
      <c r="B4821">
        <v>10</v>
      </c>
      <c r="C4821" s="1" t="s">
        <v>3</v>
      </c>
      <c r="D4821" s="1">
        <v>41432</v>
      </c>
      <c r="E4821">
        <v>1</v>
      </c>
      <c r="F4821" t="str">
        <f t="shared" si="75"/>
        <v>Dually Enrolled10Greater Bay Area414321</v>
      </c>
      <c r="G4821" s="23">
        <v>0.65555969000000003</v>
      </c>
      <c r="H4821">
        <v>14482</v>
      </c>
      <c r="I4821">
        <v>66.390169999999998</v>
      </c>
      <c r="J4821">
        <v>8.0303000000000006E-3</v>
      </c>
      <c r="N4821" s="1"/>
    </row>
    <row r="4822" spans="1:14" x14ac:dyDescent="0.25">
      <c r="A4822" t="s">
        <v>49</v>
      </c>
      <c r="B4822">
        <v>11</v>
      </c>
      <c r="C4822" s="1" t="s">
        <v>3</v>
      </c>
      <c r="D4822" s="1">
        <v>41432</v>
      </c>
      <c r="E4822">
        <v>0</v>
      </c>
      <c r="F4822" t="str">
        <f t="shared" si="75"/>
        <v>Dually Enrolled11Greater Bay Area414320</v>
      </c>
      <c r="G4822" s="23">
        <v>0.64584695999999997</v>
      </c>
      <c r="H4822">
        <v>14482</v>
      </c>
      <c r="I4822">
        <v>71.35136</v>
      </c>
      <c r="J4822">
        <v>8.8193999999999998E-3</v>
      </c>
      <c r="N4822" s="1"/>
    </row>
    <row r="4823" spans="1:14" x14ac:dyDescent="0.25">
      <c r="A4823" t="s">
        <v>49</v>
      </c>
      <c r="B4823">
        <v>11</v>
      </c>
      <c r="C4823" s="1" t="s">
        <v>3</v>
      </c>
      <c r="D4823" s="1">
        <v>41432</v>
      </c>
      <c r="E4823">
        <v>1</v>
      </c>
      <c r="F4823" t="str">
        <f t="shared" si="75"/>
        <v>Dually Enrolled11Greater Bay Area414321</v>
      </c>
      <c r="G4823" s="23">
        <v>0.68348900000000001</v>
      </c>
      <c r="H4823">
        <v>14482</v>
      </c>
      <c r="I4823">
        <v>71.35136</v>
      </c>
      <c r="J4823">
        <v>8.8193999999999998E-3</v>
      </c>
      <c r="N4823" s="1"/>
    </row>
    <row r="4824" spans="1:14" x14ac:dyDescent="0.25">
      <c r="A4824" t="s">
        <v>49</v>
      </c>
      <c r="B4824">
        <v>12</v>
      </c>
      <c r="C4824" s="1" t="s">
        <v>3</v>
      </c>
      <c r="D4824" s="1">
        <v>41432</v>
      </c>
      <c r="E4824">
        <v>0</v>
      </c>
      <c r="F4824" t="str">
        <f t="shared" si="75"/>
        <v>Dually Enrolled12Greater Bay Area414320</v>
      </c>
      <c r="G4824" s="23">
        <v>0.68112481000000002</v>
      </c>
      <c r="H4824">
        <v>14482</v>
      </c>
      <c r="I4824">
        <v>75.914860000000004</v>
      </c>
      <c r="J4824">
        <v>9.3737000000000004E-3</v>
      </c>
      <c r="N4824" s="1"/>
    </row>
    <row r="4825" spans="1:14" x14ac:dyDescent="0.25">
      <c r="A4825" t="s">
        <v>49</v>
      </c>
      <c r="B4825">
        <v>12</v>
      </c>
      <c r="C4825" s="1" t="s">
        <v>3</v>
      </c>
      <c r="D4825" s="1">
        <v>41432</v>
      </c>
      <c r="E4825">
        <v>1</v>
      </c>
      <c r="F4825" t="str">
        <f t="shared" si="75"/>
        <v>Dually Enrolled12Greater Bay Area414321</v>
      </c>
      <c r="G4825" s="23">
        <v>0.70834383999999995</v>
      </c>
      <c r="H4825">
        <v>14482</v>
      </c>
      <c r="I4825">
        <v>75.914860000000004</v>
      </c>
      <c r="J4825">
        <v>9.3737000000000004E-3</v>
      </c>
      <c r="N4825" s="1"/>
    </row>
    <row r="4826" spans="1:14" x14ac:dyDescent="0.25">
      <c r="A4826" t="s">
        <v>49</v>
      </c>
      <c r="B4826">
        <v>13</v>
      </c>
      <c r="C4826" s="1" t="s">
        <v>3</v>
      </c>
      <c r="D4826" s="1">
        <v>41432</v>
      </c>
      <c r="E4826">
        <v>0</v>
      </c>
      <c r="F4826" t="str">
        <f t="shared" si="75"/>
        <v>Dually Enrolled13Greater Bay Area414320</v>
      </c>
      <c r="G4826" s="23">
        <v>0.73833013000000003</v>
      </c>
      <c r="H4826">
        <v>14482</v>
      </c>
      <c r="I4826">
        <v>80.781580000000005</v>
      </c>
      <c r="J4826">
        <v>1.03453E-2</v>
      </c>
      <c r="N4826" s="1"/>
    </row>
    <row r="4827" spans="1:14" x14ac:dyDescent="0.25">
      <c r="A4827" t="s">
        <v>49</v>
      </c>
      <c r="B4827">
        <v>13</v>
      </c>
      <c r="C4827" s="1" t="s">
        <v>3</v>
      </c>
      <c r="D4827" s="1">
        <v>41432</v>
      </c>
      <c r="E4827">
        <v>1</v>
      </c>
      <c r="F4827" t="str">
        <f t="shared" si="75"/>
        <v>Dually Enrolled13Greater Bay Area414321</v>
      </c>
      <c r="G4827" s="23">
        <v>0.75927531000000004</v>
      </c>
      <c r="H4827">
        <v>14482</v>
      </c>
      <c r="I4827">
        <v>80.781580000000005</v>
      </c>
      <c r="J4827">
        <v>1.03453E-2</v>
      </c>
      <c r="N4827" s="1"/>
    </row>
    <row r="4828" spans="1:14" x14ac:dyDescent="0.25">
      <c r="A4828" t="s">
        <v>49</v>
      </c>
      <c r="B4828">
        <v>14</v>
      </c>
      <c r="C4828" s="1" t="s">
        <v>3</v>
      </c>
      <c r="D4828" s="1">
        <v>41432</v>
      </c>
      <c r="E4828">
        <v>0</v>
      </c>
      <c r="F4828" t="str">
        <f t="shared" si="75"/>
        <v>Dually Enrolled14Greater Bay Area414320</v>
      </c>
      <c r="G4828" s="23">
        <v>0.81649654999999999</v>
      </c>
      <c r="H4828">
        <v>14482</v>
      </c>
      <c r="I4828">
        <v>85.016300000000001</v>
      </c>
      <c r="J4828">
        <v>1.15795E-2</v>
      </c>
      <c r="N4828" s="1"/>
    </row>
    <row r="4829" spans="1:14" x14ac:dyDescent="0.25">
      <c r="A4829" t="s">
        <v>49</v>
      </c>
      <c r="B4829">
        <v>14</v>
      </c>
      <c r="C4829" s="1" t="s">
        <v>3</v>
      </c>
      <c r="D4829" s="1">
        <v>41432</v>
      </c>
      <c r="E4829">
        <v>1</v>
      </c>
      <c r="F4829" t="str">
        <f t="shared" si="75"/>
        <v>Dually Enrolled14Greater Bay Area414321</v>
      </c>
      <c r="G4829" s="23">
        <v>0.7952996</v>
      </c>
      <c r="H4829">
        <v>14482</v>
      </c>
      <c r="I4829">
        <v>85.016300000000001</v>
      </c>
      <c r="J4829">
        <v>1.15795E-2</v>
      </c>
      <c r="N4829" s="1"/>
    </row>
    <row r="4830" spans="1:14" x14ac:dyDescent="0.25">
      <c r="A4830" t="s">
        <v>49</v>
      </c>
      <c r="B4830">
        <v>15</v>
      </c>
      <c r="C4830" s="1" t="s">
        <v>3</v>
      </c>
      <c r="D4830" s="1">
        <v>41432</v>
      </c>
      <c r="E4830">
        <v>0</v>
      </c>
      <c r="F4830" t="str">
        <f t="shared" si="75"/>
        <v>Dually Enrolled15Greater Bay Area414320</v>
      </c>
      <c r="G4830" s="23">
        <v>0.93911838999999997</v>
      </c>
      <c r="H4830">
        <v>14482</v>
      </c>
      <c r="I4830">
        <v>87.534319999999994</v>
      </c>
      <c r="J4830">
        <v>1.2186499999999999E-2</v>
      </c>
      <c r="N4830" s="1"/>
    </row>
    <row r="4831" spans="1:14" x14ac:dyDescent="0.25">
      <c r="A4831" t="s">
        <v>49</v>
      </c>
      <c r="B4831">
        <v>15</v>
      </c>
      <c r="C4831" s="1" t="s">
        <v>3</v>
      </c>
      <c r="D4831" s="1">
        <v>41432</v>
      </c>
      <c r="E4831">
        <v>1</v>
      </c>
      <c r="F4831" t="str">
        <f t="shared" si="75"/>
        <v>Dually Enrolled15Greater Bay Area414321</v>
      </c>
      <c r="G4831" s="23">
        <v>0.75154348000000004</v>
      </c>
      <c r="H4831">
        <v>14482</v>
      </c>
      <c r="I4831">
        <v>87.534319999999994</v>
      </c>
      <c r="J4831">
        <v>1.2186499999999999E-2</v>
      </c>
      <c r="N4831" s="1"/>
    </row>
    <row r="4832" spans="1:14" x14ac:dyDescent="0.25">
      <c r="A4832" t="s">
        <v>49</v>
      </c>
      <c r="B4832">
        <v>16</v>
      </c>
      <c r="C4832" s="1" t="s">
        <v>3</v>
      </c>
      <c r="D4832" s="1">
        <v>41432</v>
      </c>
      <c r="E4832">
        <v>0</v>
      </c>
      <c r="F4832" t="str">
        <f t="shared" si="75"/>
        <v>Dually Enrolled16Greater Bay Area414320</v>
      </c>
      <c r="G4832" s="23">
        <v>1.1247118</v>
      </c>
      <c r="H4832">
        <v>14482</v>
      </c>
      <c r="I4832">
        <v>89.851979999999998</v>
      </c>
      <c r="J4832">
        <v>1.4073199999999999E-2</v>
      </c>
      <c r="N4832" s="1"/>
    </row>
    <row r="4833" spans="1:14" x14ac:dyDescent="0.25">
      <c r="A4833" t="s">
        <v>49</v>
      </c>
      <c r="B4833">
        <v>16</v>
      </c>
      <c r="C4833" s="1" t="s">
        <v>3</v>
      </c>
      <c r="D4833" s="1">
        <v>41432</v>
      </c>
      <c r="E4833">
        <v>1</v>
      </c>
      <c r="F4833" t="str">
        <f t="shared" si="75"/>
        <v>Dually Enrolled16Greater Bay Area414321</v>
      </c>
      <c r="G4833" s="23">
        <v>0.81324772000000001</v>
      </c>
      <c r="H4833">
        <v>14482</v>
      </c>
      <c r="I4833">
        <v>89.851979999999998</v>
      </c>
      <c r="J4833">
        <v>1.4073199999999999E-2</v>
      </c>
      <c r="N4833" s="1"/>
    </row>
    <row r="4834" spans="1:14" x14ac:dyDescent="0.25">
      <c r="A4834" t="s">
        <v>49</v>
      </c>
      <c r="B4834">
        <v>17</v>
      </c>
      <c r="C4834" s="1" t="s">
        <v>3</v>
      </c>
      <c r="D4834" s="1">
        <v>41432</v>
      </c>
      <c r="E4834">
        <v>0</v>
      </c>
      <c r="F4834" t="str">
        <f t="shared" si="75"/>
        <v>Dually Enrolled17Greater Bay Area414320</v>
      </c>
      <c r="G4834" s="23">
        <v>1.3582837999999999</v>
      </c>
      <c r="H4834">
        <v>14482</v>
      </c>
      <c r="I4834">
        <v>91.170330000000007</v>
      </c>
      <c r="J4834">
        <v>1.61794E-2</v>
      </c>
      <c r="N4834" s="1"/>
    </row>
    <row r="4835" spans="1:14" x14ac:dyDescent="0.25">
      <c r="A4835" t="s">
        <v>49</v>
      </c>
      <c r="B4835">
        <v>17</v>
      </c>
      <c r="C4835" s="1" t="s">
        <v>3</v>
      </c>
      <c r="D4835" s="1">
        <v>41432</v>
      </c>
      <c r="E4835">
        <v>1</v>
      </c>
      <c r="F4835" t="str">
        <f t="shared" si="75"/>
        <v>Dually Enrolled17Greater Bay Area414321</v>
      </c>
      <c r="G4835" s="23">
        <v>0.92425327999999995</v>
      </c>
      <c r="H4835">
        <v>14482</v>
      </c>
      <c r="I4835">
        <v>91.170330000000007</v>
      </c>
      <c r="J4835">
        <v>1.61794E-2</v>
      </c>
      <c r="N4835" s="1"/>
    </row>
    <row r="4836" spans="1:14" x14ac:dyDescent="0.25">
      <c r="A4836" t="s">
        <v>49</v>
      </c>
      <c r="B4836">
        <v>18</v>
      </c>
      <c r="C4836" s="1" t="s">
        <v>3</v>
      </c>
      <c r="D4836" s="1">
        <v>41432</v>
      </c>
      <c r="E4836">
        <v>0</v>
      </c>
      <c r="F4836" t="str">
        <f t="shared" si="75"/>
        <v>Dually Enrolled18Greater Bay Area414320</v>
      </c>
      <c r="G4836" s="23">
        <v>1.5810654</v>
      </c>
      <c r="H4836">
        <v>14482</v>
      </c>
      <c r="I4836">
        <v>90.711240000000004</v>
      </c>
      <c r="J4836">
        <v>1.7650800000000001E-2</v>
      </c>
      <c r="N4836" s="1"/>
    </row>
    <row r="4837" spans="1:14" x14ac:dyDescent="0.25">
      <c r="A4837" t="s">
        <v>49</v>
      </c>
      <c r="B4837">
        <v>18</v>
      </c>
      <c r="C4837" s="1" t="s">
        <v>3</v>
      </c>
      <c r="D4837" s="1">
        <v>41432</v>
      </c>
      <c r="E4837">
        <v>1</v>
      </c>
      <c r="F4837" t="str">
        <f t="shared" si="75"/>
        <v>Dually Enrolled18Greater Bay Area414321</v>
      </c>
      <c r="G4837" s="23">
        <v>1.052065</v>
      </c>
      <c r="H4837">
        <v>14482</v>
      </c>
      <c r="I4837">
        <v>90.711240000000004</v>
      </c>
      <c r="J4837">
        <v>1.7650800000000001E-2</v>
      </c>
      <c r="N4837" s="1"/>
    </row>
    <row r="4838" spans="1:14" x14ac:dyDescent="0.25">
      <c r="A4838" t="s">
        <v>49</v>
      </c>
      <c r="B4838">
        <v>19</v>
      </c>
      <c r="C4838" s="1" t="s">
        <v>3</v>
      </c>
      <c r="D4838" s="1">
        <v>41432</v>
      </c>
      <c r="E4838">
        <v>0</v>
      </c>
      <c r="F4838" t="str">
        <f t="shared" si="75"/>
        <v>Dually Enrolled19Greater Bay Area414320</v>
      </c>
      <c r="G4838" s="23">
        <v>1.7255867</v>
      </c>
      <c r="H4838">
        <v>14482</v>
      </c>
      <c r="I4838">
        <v>90.087630000000004</v>
      </c>
      <c r="J4838">
        <v>1.8319599999999998E-2</v>
      </c>
      <c r="N4838" s="1"/>
    </row>
    <row r="4839" spans="1:14" x14ac:dyDescent="0.25">
      <c r="A4839" t="s">
        <v>49</v>
      </c>
      <c r="B4839">
        <v>19</v>
      </c>
      <c r="C4839" s="1" t="s">
        <v>3</v>
      </c>
      <c r="D4839" s="1">
        <v>41432</v>
      </c>
      <c r="E4839">
        <v>1</v>
      </c>
      <c r="F4839" t="str">
        <f t="shared" si="75"/>
        <v>Dually Enrolled19Greater Bay Area414321</v>
      </c>
      <c r="G4839" s="23">
        <v>1.1500131</v>
      </c>
      <c r="H4839">
        <v>14482</v>
      </c>
      <c r="I4839">
        <v>90.087630000000004</v>
      </c>
      <c r="J4839">
        <v>1.8319599999999998E-2</v>
      </c>
      <c r="N4839" s="1"/>
    </row>
    <row r="4840" spans="1:14" x14ac:dyDescent="0.25">
      <c r="A4840" t="s">
        <v>49</v>
      </c>
      <c r="B4840">
        <v>20</v>
      </c>
      <c r="C4840" s="1" t="s">
        <v>3</v>
      </c>
      <c r="D4840" s="1">
        <v>41432</v>
      </c>
      <c r="E4840">
        <v>0</v>
      </c>
      <c r="F4840" t="str">
        <f t="shared" si="75"/>
        <v>Dually Enrolled20Greater Bay Area414320</v>
      </c>
      <c r="G4840" s="23">
        <v>1.7126021</v>
      </c>
      <c r="H4840">
        <v>14482</v>
      </c>
      <c r="I4840">
        <v>85.969650000000001</v>
      </c>
      <c r="J4840">
        <v>2.0793300000000001E-2</v>
      </c>
      <c r="N4840" s="1"/>
    </row>
    <row r="4841" spans="1:14" x14ac:dyDescent="0.25">
      <c r="A4841" t="s">
        <v>49</v>
      </c>
      <c r="B4841">
        <v>20</v>
      </c>
      <c r="C4841" s="1" t="s">
        <v>3</v>
      </c>
      <c r="D4841" s="1">
        <v>41432</v>
      </c>
      <c r="E4841">
        <v>1</v>
      </c>
      <c r="F4841" t="str">
        <f t="shared" si="75"/>
        <v>Dually Enrolled20Greater Bay Area414321</v>
      </c>
      <c r="G4841" s="23">
        <v>1.6102103000000001</v>
      </c>
      <c r="H4841">
        <v>14482</v>
      </c>
      <c r="I4841">
        <v>85.969650000000001</v>
      </c>
      <c r="J4841">
        <v>2.0793300000000001E-2</v>
      </c>
      <c r="N4841" s="1"/>
    </row>
    <row r="4842" spans="1:14" x14ac:dyDescent="0.25">
      <c r="A4842" t="s">
        <v>49</v>
      </c>
      <c r="B4842">
        <v>21</v>
      </c>
      <c r="C4842" s="1" t="s">
        <v>3</v>
      </c>
      <c r="D4842" s="1">
        <v>41432</v>
      </c>
      <c r="E4842">
        <v>0</v>
      </c>
      <c r="F4842" t="str">
        <f t="shared" si="75"/>
        <v>Dually Enrolled21Greater Bay Area414320</v>
      </c>
      <c r="G4842" s="23">
        <v>1.6436747</v>
      </c>
      <c r="H4842">
        <v>14482</v>
      </c>
      <c r="I4842">
        <v>81.291070000000005</v>
      </c>
      <c r="J4842">
        <v>1.9857300000000001E-2</v>
      </c>
      <c r="N4842" s="1"/>
    </row>
    <row r="4843" spans="1:14" x14ac:dyDescent="0.25">
      <c r="A4843" t="s">
        <v>49</v>
      </c>
      <c r="B4843">
        <v>21</v>
      </c>
      <c r="C4843" s="1" t="s">
        <v>3</v>
      </c>
      <c r="D4843" s="1">
        <v>41432</v>
      </c>
      <c r="E4843">
        <v>1</v>
      </c>
      <c r="F4843" t="str">
        <f t="shared" si="75"/>
        <v>Dually Enrolled21Greater Bay Area414321</v>
      </c>
      <c r="G4843" s="23">
        <v>1.6602615999999999</v>
      </c>
      <c r="H4843">
        <v>14482</v>
      </c>
      <c r="I4843">
        <v>81.291070000000005</v>
      </c>
      <c r="J4843">
        <v>1.9857300000000001E-2</v>
      </c>
      <c r="N4843" s="1"/>
    </row>
    <row r="4844" spans="1:14" x14ac:dyDescent="0.25">
      <c r="A4844" t="s">
        <v>49</v>
      </c>
      <c r="B4844">
        <v>22</v>
      </c>
      <c r="C4844" s="1" t="s">
        <v>3</v>
      </c>
      <c r="D4844" s="1">
        <v>41432</v>
      </c>
      <c r="E4844">
        <v>0</v>
      </c>
      <c r="F4844" t="str">
        <f t="shared" si="75"/>
        <v>Dually Enrolled22Greater Bay Area414320</v>
      </c>
      <c r="G4844" s="23">
        <v>1.5744501</v>
      </c>
      <c r="H4844">
        <v>14482</v>
      </c>
      <c r="I4844">
        <v>77.912120000000002</v>
      </c>
      <c r="J4844">
        <v>1.8425400000000001E-2</v>
      </c>
      <c r="N4844" s="1"/>
    </row>
    <row r="4845" spans="1:14" x14ac:dyDescent="0.25">
      <c r="A4845" t="s">
        <v>49</v>
      </c>
      <c r="B4845">
        <v>22</v>
      </c>
      <c r="C4845" s="1" t="s">
        <v>3</v>
      </c>
      <c r="D4845" s="1">
        <v>41432</v>
      </c>
      <c r="E4845">
        <v>1</v>
      </c>
      <c r="F4845" t="str">
        <f t="shared" si="75"/>
        <v>Dually Enrolled22Greater Bay Area414321</v>
      </c>
      <c r="G4845" s="23">
        <v>1.5951375999999999</v>
      </c>
      <c r="H4845">
        <v>14482</v>
      </c>
      <c r="I4845">
        <v>77.912120000000002</v>
      </c>
      <c r="J4845">
        <v>1.8425400000000001E-2</v>
      </c>
      <c r="N4845" s="1"/>
    </row>
    <row r="4846" spans="1:14" x14ac:dyDescent="0.25">
      <c r="A4846" t="s">
        <v>49</v>
      </c>
      <c r="B4846">
        <v>23</v>
      </c>
      <c r="C4846" s="1" t="s">
        <v>3</v>
      </c>
      <c r="D4846" s="1">
        <v>41432</v>
      </c>
      <c r="E4846">
        <v>0</v>
      </c>
      <c r="F4846" t="str">
        <f t="shared" si="75"/>
        <v>Dually Enrolled23Greater Bay Area414320</v>
      </c>
      <c r="G4846" s="23">
        <v>1.3600874999999999</v>
      </c>
      <c r="H4846">
        <v>14482</v>
      </c>
      <c r="I4846">
        <v>75.760509999999996</v>
      </c>
      <c r="J4846">
        <v>1.62449E-2</v>
      </c>
      <c r="N4846" s="1"/>
    </row>
    <row r="4847" spans="1:14" x14ac:dyDescent="0.25">
      <c r="A4847" t="s">
        <v>49</v>
      </c>
      <c r="B4847">
        <v>23</v>
      </c>
      <c r="C4847" s="1" t="s">
        <v>3</v>
      </c>
      <c r="D4847" s="1">
        <v>41432</v>
      </c>
      <c r="E4847">
        <v>1</v>
      </c>
      <c r="F4847" t="str">
        <f t="shared" si="75"/>
        <v>Dually Enrolled23Greater Bay Area414321</v>
      </c>
      <c r="G4847" s="23">
        <v>1.3596162000000001</v>
      </c>
      <c r="H4847">
        <v>14482</v>
      </c>
      <c r="I4847">
        <v>75.760509999999996</v>
      </c>
      <c r="J4847">
        <v>1.62449E-2</v>
      </c>
      <c r="N4847" s="1"/>
    </row>
    <row r="4848" spans="1:14" x14ac:dyDescent="0.25">
      <c r="A4848" t="s">
        <v>49</v>
      </c>
      <c r="B4848">
        <v>24</v>
      </c>
      <c r="C4848" s="1" t="s">
        <v>3</v>
      </c>
      <c r="D4848" s="1">
        <v>41432</v>
      </c>
      <c r="E4848">
        <v>0</v>
      </c>
      <c r="F4848" t="str">
        <f t="shared" si="75"/>
        <v>Dually Enrolled24Greater Bay Area414320</v>
      </c>
      <c r="G4848" s="23">
        <v>1.0983517</v>
      </c>
      <c r="H4848">
        <v>14482</v>
      </c>
      <c r="I4848">
        <v>73.147850000000005</v>
      </c>
      <c r="J4848">
        <v>1.38137E-2</v>
      </c>
      <c r="N4848" s="1"/>
    </row>
    <row r="4849" spans="1:14" x14ac:dyDescent="0.25">
      <c r="A4849" t="s">
        <v>49</v>
      </c>
      <c r="B4849">
        <v>24</v>
      </c>
      <c r="C4849" s="1" t="s">
        <v>3</v>
      </c>
      <c r="D4849" s="1">
        <v>41432</v>
      </c>
      <c r="E4849">
        <v>1</v>
      </c>
      <c r="F4849" t="str">
        <f t="shared" si="75"/>
        <v>Dually Enrolled24Greater Bay Area414321</v>
      </c>
      <c r="G4849" s="23">
        <v>1.0820718</v>
      </c>
      <c r="H4849">
        <v>14482</v>
      </c>
      <c r="I4849">
        <v>73.147850000000005</v>
      </c>
      <c r="J4849">
        <v>1.38137E-2</v>
      </c>
      <c r="N4849" s="1"/>
    </row>
    <row r="4850" spans="1:14" x14ac:dyDescent="0.25">
      <c r="A4850" t="s">
        <v>49</v>
      </c>
      <c r="B4850">
        <v>1</v>
      </c>
      <c r="C4850" s="1" t="s">
        <v>44</v>
      </c>
      <c r="D4850" s="1">
        <v>41432</v>
      </c>
      <c r="E4850">
        <v>0</v>
      </c>
      <c r="F4850" t="str">
        <f t="shared" si="75"/>
        <v>Dually Enrolled1Greater Fresno Area414320</v>
      </c>
      <c r="G4850" s="23">
        <v>1.1803520999999999</v>
      </c>
      <c r="H4850">
        <v>3741</v>
      </c>
      <c r="I4850">
        <v>81.5</v>
      </c>
      <c r="J4850">
        <v>2.4306399999999999E-2</v>
      </c>
      <c r="N4850" s="1"/>
    </row>
    <row r="4851" spans="1:14" x14ac:dyDescent="0.25">
      <c r="A4851" t="s">
        <v>49</v>
      </c>
      <c r="B4851">
        <v>1</v>
      </c>
      <c r="C4851" s="1" t="s">
        <v>44</v>
      </c>
      <c r="D4851" s="1">
        <v>41432</v>
      </c>
      <c r="E4851">
        <v>1</v>
      </c>
      <c r="F4851" t="str">
        <f t="shared" si="75"/>
        <v>Dually Enrolled1Greater Fresno Area414321</v>
      </c>
      <c r="G4851" s="23">
        <v>1.0162918999999999</v>
      </c>
      <c r="H4851">
        <v>3741</v>
      </c>
      <c r="I4851">
        <v>81.5</v>
      </c>
      <c r="J4851">
        <v>2.4306399999999999E-2</v>
      </c>
      <c r="N4851" s="1"/>
    </row>
    <row r="4852" spans="1:14" x14ac:dyDescent="0.25">
      <c r="A4852" t="s">
        <v>49</v>
      </c>
      <c r="B4852">
        <v>2</v>
      </c>
      <c r="C4852" s="1" t="s">
        <v>44</v>
      </c>
      <c r="D4852" s="1">
        <v>41432</v>
      </c>
      <c r="E4852">
        <v>0</v>
      </c>
      <c r="F4852" t="str">
        <f t="shared" si="75"/>
        <v>Dually Enrolled2Greater Fresno Area414320</v>
      </c>
      <c r="G4852" s="23">
        <v>1.0001023</v>
      </c>
      <c r="H4852">
        <v>3741</v>
      </c>
      <c r="I4852">
        <v>79.5</v>
      </c>
      <c r="J4852">
        <v>2.1169199999999999E-2</v>
      </c>
      <c r="N4852" s="1"/>
    </row>
    <row r="4853" spans="1:14" x14ac:dyDescent="0.25">
      <c r="A4853" t="s">
        <v>49</v>
      </c>
      <c r="B4853">
        <v>2</v>
      </c>
      <c r="C4853" s="1" t="s">
        <v>44</v>
      </c>
      <c r="D4853" s="1">
        <v>41432</v>
      </c>
      <c r="E4853">
        <v>1</v>
      </c>
      <c r="F4853" t="str">
        <f t="shared" si="75"/>
        <v>Dually Enrolled2Greater Fresno Area414321</v>
      </c>
      <c r="G4853" s="23">
        <v>0.85909168999999996</v>
      </c>
      <c r="H4853">
        <v>3741</v>
      </c>
      <c r="I4853">
        <v>79.5</v>
      </c>
      <c r="J4853">
        <v>2.1169199999999999E-2</v>
      </c>
      <c r="N4853" s="1"/>
    </row>
    <row r="4854" spans="1:14" x14ac:dyDescent="0.25">
      <c r="A4854" t="s">
        <v>49</v>
      </c>
      <c r="B4854">
        <v>3</v>
      </c>
      <c r="C4854" s="1" t="s">
        <v>44</v>
      </c>
      <c r="D4854" s="1">
        <v>41432</v>
      </c>
      <c r="E4854">
        <v>0</v>
      </c>
      <c r="F4854" t="str">
        <f t="shared" si="75"/>
        <v>Dually Enrolled3Greater Fresno Area414320</v>
      </c>
      <c r="G4854" s="23">
        <v>0.87059808000000005</v>
      </c>
      <c r="H4854">
        <v>3741</v>
      </c>
      <c r="I4854">
        <v>77.5</v>
      </c>
      <c r="J4854">
        <v>1.8736099999999999E-2</v>
      </c>
      <c r="N4854" s="1"/>
    </row>
    <row r="4855" spans="1:14" x14ac:dyDescent="0.25">
      <c r="A4855" t="s">
        <v>49</v>
      </c>
      <c r="B4855">
        <v>3</v>
      </c>
      <c r="C4855" s="1" t="s">
        <v>44</v>
      </c>
      <c r="D4855" s="1">
        <v>41432</v>
      </c>
      <c r="E4855">
        <v>1</v>
      </c>
      <c r="F4855" t="str">
        <f t="shared" si="75"/>
        <v>Dually Enrolled3Greater Fresno Area414321</v>
      </c>
      <c r="G4855" s="23">
        <v>0.76307495999999997</v>
      </c>
      <c r="H4855">
        <v>3741</v>
      </c>
      <c r="I4855">
        <v>77.5</v>
      </c>
      <c r="J4855">
        <v>1.8736099999999999E-2</v>
      </c>
      <c r="N4855" s="1"/>
    </row>
    <row r="4856" spans="1:14" x14ac:dyDescent="0.25">
      <c r="A4856" t="s">
        <v>49</v>
      </c>
      <c r="B4856">
        <v>4</v>
      </c>
      <c r="C4856" s="1" t="s">
        <v>44</v>
      </c>
      <c r="D4856" s="1">
        <v>41432</v>
      </c>
      <c r="E4856">
        <v>0</v>
      </c>
      <c r="F4856" t="str">
        <f t="shared" si="75"/>
        <v>Dually Enrolled4Greater Fresno Area414320</v>
      </c>
      <c r="G4856" s="23">
        <v>0.78725195000000003</v>
      </c>
      <c r="H4856">
        <v>3741</v>
      </c>
      <c r="I4856">
        <v>76</v>
      </c>
      <c r="J4856">
        <v>1.7317300000000001E-2</v>
      </c>
      <c r="N4856" s="1"/>
    </row>
    <row r="4857" spans="1:14" x14ac:dyDescent="0.25">
      <c r="A4857" t="s">
        <v>49</v>
      </c>
      <c r="B4857">
        <v>4</v>
      </c>
      <c r="C4857" s="1" t="s">
        <v>44</v>
      </c>
      <c r="D4857" s="1">
        <v>41432</v>
      </c>
      <c r="E4857">
        <v>1</v>
      </c>
      <c r="F4857" t="str">
        <f t="shared" si="75"/>
        <v>Dually Enrolled4Greater Fresno Area414321</v>
      </c>
      <c r="G4857" s="23">
        <v>0.71204027000000003</v>
      </c>
      <c r="H4857">
        <v>3741</v>
      </c>
      <c r="I4857">
        <v>76</v>
      </c>
      <c r="J4857">
        <v>1.7317300000000001E-2</v>
      </c>
      <c r="N4857" s="1"/>
    </row>
    <row r="4858" spans="1:14" x14ac:dyDescent="0.25">
      <c r="A4858" t="s">
        <v>49</v>
      </c>
      <c r="B4858">
        <v>5</v>
      </c>
      <c r="C4858" s="1" t="s">
        <v>44</v>
      </c>
      <c r="D4858" s="1">
        <v>41432</v>
      </c>
      <c r="E4858">
        <v>0</v>
      </c>
      <c r="F4858" t="str">
        <f t="shared" si="75"/>
        <v>Dually Enrolled5Greater Fresno Area414320</v>
      </c>
      <c r="G4858" s="23">
        <v>0.77190064999999997</v>
      </c>
      <c r="H4858">
        <v>3741</v>
      </c>
      <c r="I4858">
        <v>74.5</v>
      </c>
      <c r="J4858">
        <v>1.65439E-2</v>
      </c>
      <c r="N4858" s="1"/>
    </row>
    <row r="4859" spans="1:14" x14ac:dyDescent="0.25">
      <c r="A4859" t="s">
        <v>49</v>
      </c>
      <c r="B4859">
        <v>5</v>
      </c>
      <c r="C4859" s="1" t="s">
        <v>44</v>
      </c>
      <c r="D4859" s="1">
        <v>41432</v>
      </c>
      <c r="E4859">
        <v>1</v>
      </c>
      <c r="F4859" t="str">
        <f t="shared" si="75"/>
        <v>Dually Enrolled5Greater Fresno Area414321</v>
      </c>
      <c r="G4859" s="23">
        <v>0.70181877999999998</v>
      </c>
      <c r="H4859">
        <v>3741</v>
      </c>
      <c r="I4859">
        <v>74.5</v>
      </c>
      <c r="J4859">
        <v>1.65439E-2</v>
      </c>
      <c r="N4859" s="1"/>
    </row>
    <row r="4860" spans="1:14" x14ac:dyDescent="0.25">
      <c r="A4860" t="s">
        <v>49</v>
      </c>
      <c r="B4860">
        <v>6</v>
      </c>
      <c r="C4860" s="1" t="s">
        <v>44</v>
      </c>
      <c r="D4860" s="1">
        <v>41432</v>
      </c>
      <c r="E4860">
        <v>0</v>
      </c>
      <c r="F4860" t="str">
        <f t="shared" si="75"/>
        <v>Dually Enrolled6Greater Fresno Area414320</v>
      </c>
      <c r="G4860" s="23">
        <v>0.78216982000000002</v>
      </c>
      <c r="H4860">
        <v>3741</v>
      </c>
      <c r="I4860">
        <v>73.5</v>
      </c>
      <c r="J4860">
        <v>1.7019400000000001E-2</v>
      </c>
      <c r="N4860" s="1"/>
    </row>
    <row r="4861" spans="1:14" x14ac:dyDescent="0.25">
      <c r="A4861" t="s">
        <v>49</v>
      </c>
      <c r="B4861">
        <v>6</v>
      </c>
      <c r="C4861" s="1" t="s">
        <v>44</v>
      </c>
      <c r="D4861" s="1">
        <v>41432</v>
      </c>
      <c r="E4861">
        <v>1</v>
      </c>
      <c r="F4861" t="str">
        <f t="shared" si="75"/>
        <v>Dually Enrolled6Greater Fresno Area414321</v>
      </c>
      <c r="G4861" s="23">
        <v>0.72647856</v>
      </c>
      <c r="H4861">
        <v>3741</v>
      </c>
      <c r="I4861">
        <v>73.5</v>
      </c>
      <c r="J4861">
        <v>1.7019400000000001E-2</v>
      </c>
      <c r="N4861" s="1"/>
    </row>
    <row r="4862" spans="1:14" x14ac:dyDescent="0.25">
      <c r="A4862" t="s">
        <v>49</v>
      </c>
      <c r="B4862">
        <v>7</v>
      </c>
      <c r="C4862" s="1" t="s">
        <v>44</v>
      </c>
      <c r="D4862" s="1">
        <v>41432</v>
      </c>
      <c r="E4862">
        <v>0</v>
      </c>
      <c r="F4862" t="str">
        <f t="shared" si="75"/>
        <v>Dually Enrolled7Greater Fresno Area414320</v>
      </c>
      <c r="G4862" s="23">
        <v>0.86206192000000004</v>
      </c>
      <c r="H4862">
        <v>3741</v>
      </c>
      <c r="I4862">
        <v>73</v>
      </c>
      <c r="J4862">
        <v>1.94433E-2</v>
      </c>
      <c r="N4862" s="1"/>
    </row>
    <row r="4863" spans="1:14" x14ac:dyDescent="0.25">
      <c r="A4863" t="s">
        <v>49</v>
      </c>
      <c r="B4863">
        <v>7</v>
      </c>
      <c r="C4863" s="1" t="s">
        <v>44</v>
      </c>
      <c r="D4863" s="1">
        <v>41432</v>
      </c>
      <c r="E4863">
        <v>1</v>
      </c>
      <c r="F4863" t="str">
        <f t="shared" si="75"/>
        <v>Dually Enrolled7Greater Fresno Area414321</v>
      </c>
      <c r="G4863" s="23">
        <v>0.84724158999999999</v>
      </c>
      <c r="H4863">
        <v>3741</v>
      </c>
      <c r="I4863">
        <v>73</v>
      </c>
      <c r="J4863">
        <v>1.94433E-2</v>
      </c>
      <c r="N4863" s="1"/>
    </row>
    <row r="4864" spans="1:14" x14ac:dyDescent="0.25">
      <c r="A4864" t="s">
        <v>49</v>
      </c>
      <c r="B4864">
        <v>8</v>
      </c>
      <c r="C4864" s="1" t="s">
        <v>44</v>
      </c>
      <c r="D4864" s="1">
        <v>41432</v>
      </c>
      <c r="E4864">
        <v>0</v>
      </c>
      <c r="F4864" t="str">
        <f t="shared" si="75"/>
        <v>Dually Enrolled8Greater Fresno Area414320</v>
      </c>
      <c r="G4864" s="23">
        <v>0.93086195000000005</v>
      </c>
      <c r="H4864">
        <v>3741</v>
      </c>
      <c r="I4864">
        <v>75.5</v>
      </c>
      <c r="J4864">
        <v>2.0908099999999999E-2</v>
      </c>
      <c r="N4864" s="1"/>
    </row>
    <row r="4865" spans="1:14" x14ac:dyDescent="0.25">
      <c r="A4865" t="s">
        <v>49</v>
      </c>
      <c r="B4865">
        <v>8</v>
      </c>
      <c r="C4865" s="1" t="s">
        <v>44</v>
      </c>
      <c r="D4865" s="1">
        <v>41432</v>
      </c>
      <c r="E4865">
        <v>1</v>
      </c>
      <c r="F4865" t="str">
        <f t="shared" si="75"/>
        <v>Dually Enrolled8Greater Fresno Area414321</v>
      </c>
      <c r="G4865" s="23">
        <v>0.94748577</v>
      </c>
      <c r="H4865">
        <v>3741</v>
      </c>
      <c r="I4865">
        <v>75.5</v>
      </c>
      <c r="J4865">
        <v>2.0908099999999999E-2</v>
      </c>
      <c r="N4865" s="1"/>
    </row>
    <row r="4866" spans="1:14" x14ac:dyDescent="0.25">
      <c r="A4866" t="s">
        <v>49</v>
      </c>
      <c r="B4866">
        <v>9</v>
      </c>
      <c r="C4866" s="1" t="s">
        <v>44</v>
      </c>
      <c r="D4866" s="1">
        <v>41432</v>
      </c>
      <c r="E4866">
        <v>0</v>
      </c>
      <c r="F4866" t="str">
        <f t="shared" si="75"/>
        <v>Dually Enrolled9Greater Fresno Area414320</v>
      </c>
      <c r="G4866" s="23">
        <v>1.005536</v>
      </c>
      <c r="H4866">
        <v>3741</v>
      </c>
      <c r="I4866">
        <v>80</v>
      </c>
      <c r="J4866">
        <v>2.3437699999999999E-2</v>
      </c>
      <c r="N4866" s="1"/>
    </row>
    <row r="4867" spans="1:14" x14ac:dyDescent="0.25">
      <c r="A4867" t="s">
        <v>49</v>
      </c>
      <c r="B4867">
        <v>9</v>
      </c>
      <c r="C4867" s="1" t="s">
        <v>44</v>
      </c>
      <c r="D4867" s="1">
        <v>41432</v>
      </c>
      <c r="E4867">
        <v>1</v>
      </c>
      <c r="F4867" t="str">
        <f t="shared" ref="F4867:F4930" si="76">CONCATENATE(A4867,B4867,C4867,D4867,E4867)</f>
        <v>Dually Enrolled9Greater Fresno Area414321</v>
      </c>
      <c r="G4867" s="23">
        <v>0.99568268000000004</v>
      </c>
      <c r="H4867">
        <v>3741</v>
      </c>
      <c r="I4867">
        <v>80</v>
      </c>
      <c r="J4867">
        <v>2.3437699999999999E-2</v>
      </c>
      <c r="N4867" s="1"/>
    </row>
    <row r="4868" spans="1:14" x14ac:dyDescent="0.25">
      <c r="A4868" t="s">
        <v>49</v>
      </c>
      <c r="B4868">
        <v>10</v>
      </c>
      <c r="C4868" s="1" t="s">
        <v>44</v>
      </c>
      <c r="D4868" s="1">
        <v>41432</v>
      </c>
      <c r="E4868">
        <v>0</v>
      </c>
      <c r="F4868" t="str">
        <f t="shared" si="76"/>
        <v>Dually Enrolled10Greater Fresno Area414320</v>
      </c>
      <c r="G4868" s="23">
        <v>1.1021704999999999</v>
      </c>
      <c r="H4868">
        <v>3741</v>
      </c>
      <c r="I4868">
        <v>84</v>
      </c>
      <c r="J4868">
        <v>2.5925799999999999E-2</v>
      </c>
      <c r="N4868" s="1"/>
    </row>
    <row r="4869" spans="1:14" x14ac:dyDescent="0.25">
      <c r="A4869" t="s">
        <v>49</v>
      </c>
      <c r="B4869">
        <v>10</v>
      </c>
      <c r="C4869" s="1" t="s">
        <v>44</v>
      </c>
      <c r="D4869" s="1">
        <v>41432</v>
      </c>
      <c r="E4869">
        <v>1</v>
      </c>
      <c r="F4869" t="str">
        <f t="shared" si="76"/>
        <v>Dually Enrolled10Greater Fresno Area414321</v>
      </c>
      <c r="G4869" s="23">
        <v>1.1030441</v>
      </c>
      <c r="H4869">
        <v>3741</v>
      </c>
      <c r="I4869">
        <v>84</v>
      </c>
      <c r="J4869">
        <v>2.5925799999999999E-2</v>
      </c>
      <c r="N4869" s="1"/>
    </row>
    <row r="4870" spans="1:14" x14ac:dyDescent="0.25">
      <c r="A4870" t="s">
        <v>49</v>
      </c>
      <c r="B4870">
        <v>11</v>
      </c>
      <c r="C4870" s="1" t="s">
        <v>44</v>
      </c>
      <c r="D4870" s="1">
        <v>41432</v>
      </c>
      <c r="E4870">
        <v>0</v>
      </c>
      <c r="F4870" t="str">
        <f t="shared" si="76"/>
        <v>Dually Enrolled11Greater Fresno Area414320</v>
      </c>
      <c r="G4870" s="23">
        <v>1.2798156999999999</v>
      </c>
      <c r="H4870">
        <v>3741</v>
      </c>
      <c r="I4870">
        <v>88</v>
      </c>
      <c r="J4870">
        <v>2.8668099999999998E-2</v>
      </c>
      <c r="N4870" s="1"/>
    </row>
    <row r="4871" spans="1:14" x14ac:dyDescent="0.25">
      <c r="A4871" t="s">
        <v>49</v>
      </c>
      <c r="B4871">
        <v>11</v>
      </c>
      <c r="C4871" s="1" t="s">
        <v>44</v>
      </c>
      <c r="D4871" s="1">
        <v>41432</v>
      </c>
      <c r="E4871">
        <v>1</v>
      </c>
      <c r="F4871" t="str">
        <f t="shared" si="76"/>
        <v>Dually Enrolled11Greater Fresno Area414321</v>
      </c>
      <c r="G4871" s="23">
        <v>1.2410821999999999</v>
      </c>
      <c r="H4871">
        <v>3741</v>
      </c>
      <c r="I4871">
        <v>88</v>
      </c>
      <c r="J4871">
        <v>2.8668099999999998E-2</v>
      </c>
      <c r="N4871" s="1"/>
    </row>
    <row r="4872" spans="1:14" x14ac:dyDescent="0.25">
      <c r="A4872" t="s">
        <v>49</v>
      </c>
      <c r="B4872">
        <v>12</v>
      </c>
      <c r="C4872" s="1" t="s">
        <v>44</v>
      </c>
      <c r="D4872" s="1">
        <v>41432</v>
      </c>
      <c r="E4872">
        <v>0</v>
      </c>
      <c r="F4872" t="str">
        <f t="shared" si="76"/>
        <v>Dually Enrolled12Greater Fresno Area414320</v>
      </c>
      <c r="G4872" s="23">
        <v>1.4715343999999999</v>
      </c>
      <c r="H4872">
        <v>3741</v>
      </c>
      <c r="I4872">
        <v>91.5</v>
      </c>
      <c r="J4872">
        <v>3.2507099999999997E-2</v>
      </c>
      <c r="N4872" s="1"/>
    </row>
    <row r="4873" spans="1:14" x14ac:dyDescent="0.25">
      <c r="A4873" t="s">
        <v>49</v>
      </c>
      <c r="B4873">
        <v>12</v>
      </c>
      <c r="C4873" s="1" t="s">
        <v>44</v>
      </c>
      <c r="D4873" s="1">
        <v>41432</v>
      </c>
      <c r="E4873">
        <v>1</v>
      </c>
      <c r="F4873" t="str">
        <f t="shared" si="76"/>
        <v>Dually Enrolled12Greater Fresno Area414321</v>
      </c>
      <c r="G4873" s="23">
        <v>1.4467517999999999</v>
      </c>
      <c r="H4873">
        <v>3741</v>
      </c>
      <c r="I4873">
        <v>91.5</v>
      </c>
      <c r="J4873">
        <v>3.2507099999999997E-2</v>
      </c>
      <c r="N4873" s="1"/>
    </row>
    <row r="4874" spans="1:14" x14ac:dyDescent="0.25">
      <c r="A4874" t="s">
        <v>49</v>
      </c>
      <c r="B4874">
        <v>13</v>
      </c>
      <c r="C4874" s="1" t="s">
        <v>44</v>
      </c>
      <c r="D4874" s="1">
        <v>41432</v>
      </c>
      <c r="E4874">
        <v>0</v>
      </c>
      <c r="F4874" t="str">
        <f t="shared" si="76"/>
        <v>Dually Enrolled13Greater Fresno Area414320</v>
      </c>
      <c r="G4874" s="23">
        <v>1.7458100000000001</v>
      </c>
      <c r="H4874">
        <v>3741</v>
      </c>
      <c r="I4874">
        <v>93.5</v>
      </c>
      <c r="J4874">
        <v>3.6108099999999997E-2</v>
      </c>
      <c r="N4874" s="1"/>
    </row>
    <row r="4875" spans="1:14" x14ac:dyDescent="0.25">
      <c r="A4875" t="s">
        <v>49</v>
      </c>
      <c r="B4875">
        <v>13</v>
      </c>
      <c r="C4875" s="1" t="s">
        <v>44</v>
      </c>
      <c r="D4875" s="1">
        <v>41432</v>
      </c>
      <c r="E4875">
        <v>1</v>
      </c>
      <c r="F4875" t="str">
        <f t="shared" si="76"/>
        <v>Dually Enrolled13Greater Fresno Area414321</v>
      </c>
      <c r="G4875" s="23">
        <v>1.6737029999999999</v>
      </c>
      <c r="H4875">
        <v>3741</v>
      </c>
      <c r="I4875">
        <v>93.5</v>
      </c>
      <c r="J4875">
        <v>3.6108099999999997E-2</v>
      </c>
      <c r="N4875" s="1"/>
    </row>
    <row r="4876" spans="1:14" x14ac:dyDescent="0.25">
      <c r="A4876" t="s">
        <v>49</v>
      </c>
      <c r="B4876">
        <v>14</v>
      </c>
      <c r="C4876" s="1" t="s">
        <v>44</v>
      </c>
      <c r="D4876" s="1">
        <v>41432</v>
      </c>
      <c r="E4876">
        <v>0</v>
      </c>
      <c r="F4876" t="str">
        <f t="shared" si="76"/>
        <v>Dually Enrolled14Greater Fresno Area414320</v>
      </c>
      <c r="G4876" s="23">
        <v>2.0239687000000002</v>
      </c>
      <c r="H4876">
        <v>3741</v>
      </c>
      <c r="I4876">
        <v>96</v>
      </c>
      <c r="J4876">
        <v>3.9888800000000002E-2</v>
      </c>
      <c r="N4876" s="1"/>
    </row>
    <row r="4877" spans="1:14" x14ac:dyDescent="0.25">
      <c r="A4877" t="s">
        <v>49</v>
      </c>
      <c r="B4877">
        <v>14</v>
      </c>
      <c r="C4877" s="1" t="s">
        <v>44</v>
      </c>
      <c r="D4877" s="1">
        <v>41432</v>
      </c>
      <c r="E4877">
        <v>1</v>
      </c>
      <c r="F4877" t="str">
        <f t="shared" si="76"/>
        <v>Dually Enrolled14Greater Fresno Area414321</v>
      </c>
      <c r="G4877" s="23">
        <v>1.8895895</v>
      </c>
      <c r="H4877">
        <v>3741</v>
      </c>
      <c r="I4877">
        <v>96</v>
      </c>
      <c r="J4877">
        <v>3.9888800000000002E-2</v>
      </c>
      <c r="N4877" s="1"/>
    </row>
    <row r="4878" spans="1:14" x14ac:dyDescent="0.25">
      <c r="A4878" t="s">
        <v>49</v>
      </c>
      <c r="B4878">
        <v>15</v>
      </c>
      <c r="C4878" s="1" t="s">
        <v>44</v>
      </c>
      <c r="D4878" s="1">
        <v>41432</v>
      </c>
      <c r="E4878">
        <v>0</v>
      </c>
      <c r="F4878" t="str">
        <f t="shared" si="76"/>
        <v>Dually Enrolled15Greater Fresno Area414320</v>
      </c>
      <c r="G4878" s="23">
        <v>2.3016114000000001</v>
      </c>
      <c r="H4878">
        <v>3741</v>
      </c>
      <c r="I4878">
        <v>98</v>
      </c>
      <c r="J4878">
        <v>3.8029399999999998E-2</v>
      </c>
      <c r="N4878" s="1"/>
    </row>
    <row r="4879" spans="1:14" x14ac:dyDescent="0.25">
      <c r="A4879" t="s">
        <v>49</v>
      </c>
      <c r="B4879">
        <v>15</v>
      </c>
      <c r="C4879" s="1" t="s">
        <v>44</v>
      </c>
      <c r="D4879" s="1">
        <v>41432</v>
      </c>
      <c r="E4879">
        <v>1</v>
      </c>
      <c r="F4879" t="str">
        <f t="shared" si="76"/>
        <v>Dually Enrolled15Greater Fresno Area414321</v>
      </c>
      <c r="G4879" s="23">
        <v>1.6198033999999999</v>
      </c>
      <c r="H4879">
        <v>3741</v>
      </c>
      <c r="I4879">
        <v>98</v>
      </c>
      <c r="J4879">
        <v>3.8029399999999998E-2</v>
      </c>
      <c r="N4879" s="1"/>
    </row>
    <row r="4880" spans="1:14" x14ac:dyDescent="0.25">
      <c r="A4880" t="s">
        <v>49</v>
      </c>
      <c r="B4880">
        <v>16</v>
      </c>
      <c r="C4880" s="1" t="s">
        <v>44</v>
      </c>
      <c r="D4880" s="1">
        <v>41432</v>
      </c>
      <c r="E4880">
        <v>0</v>
      </c>
      <c r="F4880" t="str">
        <f t="shared" si="76"/>
        <v>Dually Enrolled16Greater Fresno Area414320</v>
      </c>
      <c r="G4880" s="23">
        <v>2.5662622000000002</v>
      </c>
      <c r="H4880">
        <v>3741</v>
      </c>
      <c r="I4880">
        <v>99.5</v>
      </c>
      <c r="J4880">
        <v>3.9686300000000001E-2</v>
      </c>
      <c r="N4880" s="1"/>
    </row>
    <row r="4881" spans="1:14" x14ac:dyDescent="0.25">
      <c r="A4881" t="s">
        <v>49</v>
      </c>
      <c r="B4881">
        <v>16</v>
      </c>
      <c r="C4881" s="1" t="s">
        <v>44</v>
      </c>
      <c r="D4881" s="1">
        <v>41432</v>
      </c>
      <c r="E4881">
        <v>1</v>
      </c>
      <c r="F4881" t="str">
        <f t="shared" si="76"/>
        <v>Dually Enrolled16Greater Fresno Area414321</v>
      </c>
      <c r="G4881" s="23">
        <v>1.7775641</v>
      </c>
      <c r="H4881">
        <v>3741</v>
      </c>
      <c r="I4881">
        <v>99.5</v>
      </c>
      <c r="J4881">
        <v>3.9686300000000001E-2</v>
      </c>
      <c r="N4881" s="1"/>
    </row>
    <row r="4882" spans="1:14" x14ac:dyDescent="0.25">
      <c r="A4882" t="s">
        <v>49</v>
      </c>
      <c r="B4882">
        <v>17</v>
      </c>
      <c r="C4882" s="1" t="s">
        <v>44</v>
      </c>
      <c r="D4882" s="1">
        <v>41432</v>
      </c>
      <c r="E4882">
        <v>0</v>
      </c>
      <c r="F4882" t="str">
        <f t="shared" si="76"/>
        <v>Dually Enrolled17Greater Fresno Area414320</v>
      </c>
      <c r="G4882" s="23">
        <v>2.8042392999999999</v>
      </c>
      <c r="H4882">
        <v>3741</v>
      </c>
      <c r="I4882">
        <v>100.5</v>
      </c>
      <c r="J4882">
        <v>4.0882399999999999E-2</v>
      </c>
      <c r="N4882" s="1"/>
    </row>
    <row r="4883" spans="1:14" x14ac:dyDescent="0.25">
      <c r="A4883" t="s">
        <v>49</v>
      </c>
      <c r="B4883">
        <v>17</v>
      </c>
      <c r="C4883" s="1" t="s">
        <v>44</v>
      </c>
      <c r="D4883" s="1">
        <v>41432</v>
      </c>
      <c r="E4883">
        <v>1</v>
      </c>
      <c r="F4883" t="str">
        <f t="shared" si="76"/>
        <v>Dually Enrolled17Greater Fresno Area414321</v>
      </c>
      <c r="G4883" s="23">
        <v>1.9327733</v>
      </c>
      <c r="H4883">
        <v>3741</v>
      </c>
      <c r="I4883">
        <v>100.5</v>
      </c>
      <c r="J4883">
        <v>4.0882399999999999E-2</v>
      </c>
      <c r="N4883" s="1"/>
    </row>
    <row r="4884" spans="1:14" x14ac:dyDescent="0.25">
      <c r="A4884" t="s">
        <v>49</v>
      </c>
      <c r="B4884">
        <v>18</v>
      </c>
      <c r="C4884" s="1" t="s">
        <v>44</v>
      </c>
      <c r="D4884" s="1">
        <v>41432</v>
      </c>
      <c r="E4884">
        <v>0</v>
      </c>
      <c r="F4884" t="str">
        <f t="shared" si="76"/>
        <v>Dually Enrolled18Greater Fresno Area414320</v>
      </c>
      <c r="G4884" s="23">
        <v>2.9483584999999999</v>
      </c>
      <c r="H4884">
        <v>3741</v>
      </c>
      <c r="I4884">
        <v>100.5</v>
      </c>
      <c r="J4884">
        <v>4.1405499999999998E-2</v>
      </c>
      <c r="N4884" s="1"/>
    </row>
    <row r="4885" spans="1:14" x14ac:dyDescent="0.25">
      <c r="A4885" t="s">
        <v>49</v>
      </c>
      <c r="B4885">
        <v>18</v>
      </c>
      <c r="C4885" s="1" t="s">
        <v>44</v>
      </c>
      <c r="D4885" s="1">
        <v>41432</v>
      </c>
      <c r="E4885">
        <v>1</v>
      </c>
      <c r="F4885" t="str">
        <f t="shared" si="76"/>
        <v>Dually Enrolled18Greater Fresno Area414321</v>
      </c>
      <c r="G4885" s="23">
        <v>2.0479691</v>
      </c>
      <c r="H4885">
        <v>3741</v>
      </c>
      <c r="I4885">
        <v>100.5</v>
      </c>
      <c r="J4885">
        <v>4.1405499999999998E-2</v>
      </c>
      <c r="N4885" s="1"/>
    </row>
    <row r="4886" spans="1:14" x14ac:dyDescent="0.25">
      <c r="A4886" t="s">
        <v>49</v>
      </c>
      <c r="B4886">
        <v>19</v>
      </c>
      <c r="C4886" s="1" t="s">
        <v>44</v>
      </c>
      <c r="D4886" s="1">
        <v>41432</v>
      </c>
      <c r="E4886">
        <v>0</v>
      </c>
      <c r="F4886" t="str">
        <f t="shared" si="76"/>
        <v>Dually Enrolled19Greater Fresno Area414320</v>
      </c>
      <c r="G4886" s="23">
        <v>2.9618834999999999</v>
      </c>
      <c r="H4886">
        <v>3741</v>
      </c>
      <c r="I4886">
        <v>99</v>
      </c>
      <c r="J4886">
        <v>4.1176699999999997E-2</v>
      </c>
      <c r="N4886" s="1"/>
    </row>
    <row r="4887" spans="1:14" x14ac:dyDescent="0.25">
      <c r="A4887" t="s">
        <v>49</v>
      </c>
      <c r="B4887">
        <v>19</v>
      </c>
      <c r="C4887" s="1" t="s">
        <v>44</v>
      </c>
      <c r="D4887" s="1">
        <v>41432</v>
      </c>
      <c r="E4887">
        <v>1</v>
      </c>
      <c r="F4887" t="str">
        <f t="shared" si="76"/>
        <v>Dually Enrolled19Greater Fresno Area414321</v>
      </c>
      <c r="G4887" s="23">
        <v>2.0968903000000001</v>
      </c>
      <c r="H4887">
        <v>3741</v>
      </c>
      <c r="I4887">
        <v>99</v>
      </c>
      <c r="J4887">
        <v>4.1176699999999997E-2</v>
      </c>
      <c r="N4887" s="1"/>
    </row>
    <row r="4888" spans="1:14" x14ac:dyDescent="0.25">
      <c r="A4888" t="s">
        <v>49</v>
      </c>
      <c r="B4888">
        <v>20</v>
      </c>
      <c r="C4888" s="1" t="s">
        <v>44</v>
      </c>
      <c r="D4888" s="1">
        <v>41432</v>
      </c>
      <c r="E4888">
        <v>0</v>
      </c>
      <c r="F4888" t="str">
        <f t="shared" si="76"/>
        <v>Dually Enrolled20Greater Fresno Area414320</v>
      </c>
      <c r="G4888" s="23">
        <v>2.7845358999999998</v>
      </c>
      <c r="H4888">
        <v>3741</v>
      </c>
      <c r="I4888">
        <v>97.5</v>
      </c>
      <c r="J4888">
        <v>4.5820800000000002E-2</v>
      </c>
      <c r="N4888" s="1"/>
    </row>
    <row r="4889" spans="1:14" x14ac:dyDescent="0.25">
      <c r="A4889" t="s">
        <v>49</v>
      </c>
      <c r="B4889">
        <v>20</v>
      </c>
      <c r="C4889" s="1" t="s">
        <v>44</v>
      </c>
      <c r="D4889" s="1">
        <v>41432</v>
      </c>
      <c r="E4889">
        <v>1</v>
      </c>
      <c r="F4889" t="str">
        <f t="shared" si="76"/>
        <v>Dually Enrolled20Greater Fresno Area414321</v>
      </c>
      <c r="G4889" s="23">
        <v>3.0194032000000002</v>
      </c>
      <c r="H4889">
        <v>3741</v>
      </c>
      <c r="I4889">
        <v>97.5</v>
      </c>
      <c r="J4889">
        <v>4.5820800000000002E-2</v>
      </c>
      <c r="N4889" s="1"/>
    </row>
    <row r="4890" spans="1:14" x14ac:dyDescent="0.25">
      <c r="A4890" t="s">
        <v>49</v>
      </c>
      <c r="B4890">
        <v>21</v>
      </c>
      <c r="C4890" s="1" t="s">
        <v>44</v>
      </c>
      <c r="D4890" s="1">
        <v>41432</v>
      </c>
      <c r="E4890">
        <v>0</v>
      </c>
      <c r="F4890" t="str">
        <f t="shared" si="76"/>
        <v>Dually Enrolled21Greater Fresno Area414320</v>
      </c>
      <c r="G4890" s="23">
        <v>2.5854096000000002</v>
      </c>
      <c r="H4890">
        <v>3741</v>
      </c>
      <c r="I4890">
        <v>95.5</v>
      </c>
      <c r="J4890">
        <v>4.4630400000000001E-2</v>
      </c>
      <c r="N4890" s="1"/>
    </row>
    <row r="4891" spans="1:14" x14ac:dyDescent="0.25">
      <c r="A4891" t="s">
        <v>49</v>
      </c>
      <c r="B4891">
        <v>21</v>
      </c>
      <c r="C4891" s="1" t="s">
        <v>44</v>
      </c>
      <c r="D4891" s="1">
        <v>41432</v>
      </c>
      <c r="E4891">
        <v>1</v>
      </c>
      <c r="F4891" t="str">
        <f t="shared" si="76"/>
        <v>Dually Enrolled21Greater Fresno Area414321</v>
      </c>
      <c r="G4891" s="23">
        <v>2.9892840999999999</v>
      </c>
      <c r="H4891">
        <v>3741</v>
      </c>
      <c r="I4891">
        <v>95.5</v>
      </c>
      <c r="J4891">
        <v>4.4630400000000001E-2</v>
      </c>
      <c r="N4891" s="1"/>
    </row>
    <row r="4892" spans="1:14" x14ac:dyDescent="0.25">
      <c r="A4892" t="s">
        <v>49</v>
      </c>
      <c r="B4892">
        <v>22</v>
      </c>
      <c r="C4892" s="1" t="s">
        <v>44</v>
      </c>
      <c r="D4892" s="1">
        <v>41432</v>
      </c>
      <c r="E4892">
        <v>0</v>
      </c>
      <c r="F4892" t="str">
        <f t="shared" si="76"/>
        <v>Dually Enrolled22Greater Fresno Area414320</v>
      </c>
      <c r="G4892" s="23">
        <v>2.3937775999999999</v>
      </c>
      <c r="H4892">
        <v>3741</v>
      </c>
      <c r="I4892">
        <v>92.5</v>
      </c>
      <c r="J4892">
        <v>4.13701E-2</v>
      </c>
      <c r="N4892" s="1"/>
    </row>
    <row r="4893" spans="1:14" x14ac:dyDescent="0.25">
      <c r="A4893" t="s">
        <v>49</v>
      </c>
      <c r="B4893">
        <v>22</v>
      </c>
      <c r="C4893" s="1" t="s">
        <v>44</v>
      </c>
      <c r="D4893" s="1">
        <v>41432</v>
      </c>
      <c r="E4893">
        <v>1</v>
      </c>
      <c r="F4893" t="str">
        <f t="shared" si="76"/>
        <v>Dually Enrolled22Greater Fresno Area414321</v>
      </c>
      <c r="G4893" s="23">
        <v>2.6111808000000001</v>
      </c>
      <c r="H4893">
        <v>3741</v>
      </c>
      <c r="I4893">
        <v>92.5</v>
      </c>
      <c r="J4893">
        <v>4.13701E-2</v>
      </c>
      <c r="N4893" s="1"/>
    </row>
    <row r="4894" spans="1:14" x14ac:dyDescent="0.25">
      <c r="A4894" t="s">
        <v>49</v>
      </c>
      <c r="B4894">
        <v>23</v>
      </c>
      <c r="C4894" s="1" t="s">
        <v>44</v>
      </c>
      <c r="D4894" s="1">
        <v>41432</v>
      </c>
      <c r="E4894">
        <v>0</v>
      </c>
      <c r="F4894" t="str">
        <f t="shared" si="76"/>
        <v>Dually Enrolled23Greater Fresno Area414320</v>
      </c>
      <c r="G4894" s="23">
        <v>2.0915564999999998</v>
      </c>
      <c r="H4894">
        <v>3741</v>
      </c>
      <c r="I4894">
        <v>90.5</v>
      </c>
      <c r="J4894">
        <v>3.8091399999999997E-2</v>
      </c>
      <c r="N4894" s="1"/>
    </row>
    <row r="4895" spans="1:14" x14ac:dyDescent="0.25">
      <c r="A4895" t="s">
        <v>49</v>
      </c>
      <c r="B4895">
        <v>23</v>
      </c>
      <c r="C4895" s="1" t="s">
        <v>44</v>
      </c>
      <c r="D4895" s="1">
        <v>41432</v>
      </c>
      <c r="E4895">
        <v>1</v>
      </c>
      <c r="F4895" t="str">
        <f t="shared" si="76"/>
        <v>Dually Enrolled23Greater Fresno Area414321</v>
      </c>
      <c r="G4895" s="23">
        <v>2.1332857999999999</v>
      </c>
      <c r="H4895">
        <v>3741</v>
      </c>
      <c r="I4895">
        <v>90.5</v>
      </c>
      <c r="J4895">
        <v>3.8091399999999997E-2</v>
      </c>
      <c r="N4895" s="1"/>
    </row>
    <row r="4896" spans="1:14" x14ac:dyDescent="0.25">
      <c r="A4896" t="s">
        <v>49</v>
      </c>
      <c r="B4896">
        <v>24</v>
      </c>
      <c r="C4896" s="1" t="s">
        <v>44</v>
      </c>
      <c r="D4896" s="1">
        <v>41432</v>
      </c>
      <c r="E4896">
        <v>0</v>
      </c>
      <c r="F4896" t="str">
        <f t="shared" si="76"/>
        <v>Dually Enrolled24Greater Fresno Area414320</v>
      </c>
      <c r="G4896" s="23">
        <v>1.7524142</v>
      </c>
      <c r="H4896">
        <v>3741</v>
      </c>
      <c r="I4896">
        <v>89</v>
      </c>
      <c r="J4896">
        <v>3.4475499999999999E-2</v>
      </c>
      <c r="N4896" s="1"/>
    </row>
    <row r="4897" spans="1:14" x14ac:dyDescent="0.25">
      <c r="A4897" t="s">
        <v>49</v>
      </c>
      <c r="B4897">
        <v>24</v>
      </c>
      <c r="C4897" s="1" t="s">
        <v>44</v>
      </c>
      <c r="D4897" s="1">
        <v>41432</v>
      </c>
      <c r="E4897">
        <v>1</v>
      </c>
      <c r="F4897" t="str">
        <f t="shared" si="76"/>
        <v>Dually Enrolled24Greater Fresno Area414321</v>
      </c>
      <c r="G4897" s="23">
        <v>1.6867118000000001</v>
      </c>
      <c r="H4897">
        <v>3741</v>
      </c>
      <c r="I4897">
        <v>89</v>
      </c>
      <c r="J4897">
        <v>3.4475499999999999E-2</v>
      </c>
      <c r="N4897" s="1"/>
    </row>
    <row r="4898" spans="1:14" x14ac:dyDescent="0.25">
      <c r="A4898" t="s">
        <v>49</v>
      </c>
      <c r="B4898">
        <v>1</v>
      </c>
      <c r="C4898" s="1" t="s">
        <v>45</v>
      </c>
      <c r="D4898" s="1">
        <v>41432</v>
      </c>
      <c r="E4898">
        <v>0</v>
      </c>
      <c r="F4898" t="str">
        <f t="shared" si="76"/>
        <v>Dually Enrolled1Humboldt414320</v>
      </c>
      <c r="G4898" s="23">
        <v>0.63232577000000001</v>
      </c>
      <c r="H4898">
        <v>192</v>
      </c>
      <c r="I4898">
        <v>62.445309999999999</v>
      </c>
      <c r="J4898">
        <v>5.8534999999999997E-2</v>
      </c>
      <c r="N4898" s="1"/>
    </row>
    <row r="4899" spans="1:14" x14ac:dyDescent="0.25">
      <c r="A4899" t="s">
        <v>49</v>
      </c>
      <c r="B4899">
        <v>1</v>
      </c>
      <c r="C4899" s="1" t="s">
        <v>45</v>
      </c>
      <c r="D4899" s="1">
        <v>41432</v>
      </c>
      <c r="E4899">
        <v>1</v>
      </c>
      <c r="F4899" t="str">
        <f t="shared" si="76"/>
        <v>Dually Enrolled1Humboldt414321</v>
      </c>
      <c r="G4899" s="23">
        <v>0.62092082999999998</v>
      </c>
      <c r="H4899">
        <v>192</v>
      </c>
      <c r="I4899">
        <v>62.445309999999999</v>
      </c>
      <c r="J4899">
        <v>5.8534999999999997E-2</v>
      </c>
      <c r="N4899" s="1"/>
    </row>
    <row r="4900" spans="1:14" x14ac:dyDescent="0.25">
      <c r="A4900" t="s">
        <v>49</v>
      </c>
      <c r="B4900">
        <v>2</v>
      </c>
      <c r="C4900" s="1" t="s">
        <v>45</v>
      </c>
      <c r="D4900" s="1">
        <v>41432</v>
      </c>
      <c r="E4900">
        <v>0</v>
      </c>
      <c r="F4900" t="str">
        <f t="shared" si="76"/>
        <v>Dually Enrolled2Humboldt414320</v>
      </c>
      <c r="G4900" s="23">
        <v>0.59361315000000003</v>
      </c>
      <c r="H4900">
        <v>192</v>
      </c>
      <c r="I4900">
        <v>60.453130000000002</v>
      </c>
      <c r="J4900">
        <v>6.5496399999999996E-2</v>
      </c>
      <c r="N4900" s="1"/>
    </row>
    <row r="4901" spans="1:14" x14ac:dyDescent="0.25">
      <c r="A4901" t="s">
        <v>49</v>
      </c>
      <c r="B4901">
        <v>2</v>
      </c>
      <c r="C4901" s="1" t="s">
        <v>45</v>
      </c>
      <c r="D4901" s="1">
        <v>41432</v>
      </c>
      <c r="E4901">
        <v>1</v>
      </c>
      <c r="F4901" t="str">
        <f t="shared" si="76"/>
        <v>Dually Enrolled2Humboldt414321</v>
      </c>
      <c r="G4901" s="23">
        <v>0.61955156</v>
      </c>
      <c r="H4901">
        <v>192</v>
      </c>
      <c r="I4901">
        <v>60.453130000000002</v>
      </c>
      <c r="J4901">
        <v>6.5496399999999996E-2</v>
      </c>
      <c r="N4901" s="1"/>
    </row>
    <row r="4902" spans="1:14" x14ac:dyDescent="0.25">
      <c r="A4902" t="s">
        <v>49</v>
      </c>
      <c r="B4902">
        <v>3</v>
      </c>
      <c r="C4902" s="1" t="s">
        <v>45</v>
      </c>
      <c r="D4902" s="1">
        <v>41432</v>
      </c>
      <c r="E4902">
        <v>0</v>
      </c>
      <c r="F4902" t="str">
        <f t="shared" si="76"/>
        <v>Dually Enrolled3Humboldt414320</v>
      </c>
      <c r="G4902" s="23">
        <v>0.52110480999999997</v>
      </c>
      <c r="H4902">
        <v>192</v>
      </c>
      <c r="I4902">
        <v>57.963540000000002</v>
      </c>
      <c r="J4902">
        <v>5.1467699999999998E-2</v>
      </c>
      <c r="N4902" s="1"/>
    </row>
    <row r="4903" spans="1:14" x14ac:dyDescent="0.25">
      <c r="A4903" t="s">
        <v>49</v>
      </c>
      <c r="B4903">
        <v>3</v>
      </c>
      <c r="C4903" s="1" t="s">
        <v>45</v>
      </c>
      <c r="D4903" s="1">
        <v>41432</v>
      </c>
      <c r="E4903">
        <v>1</v>
      </c>
      <c r="F4903" t="str">
        <f t="shared" si="76"/>
        <v>Dually Enrolled3Humboldt414321</v>
      </c>
      <c r="G4903" s="23">
        <v>0.57172813</v>
      </c>
      <c r="H4903">
        <v>192</v>
      </c>
      <c r="I4903">
        <v>57.963540000000002</v>
      </c>
      <c r="J4903">
        <v>5.1467699999999998E-2</v>
      </c>
      <c r="N4903" s="1"/>
    </row>
    <row r="4904" spans="1:14" x14ac:dyDescent="0.25">
      <c r="A4904" t="s">
        <v>49</v>
      </c>
      <c r="B4904">
        <v>4</v>
      </c>
      <c r="C4904" s="1" t="s">
        <v>45</v>
      </c>
      <c r="D4904" s="1">
        <v>41432</v>
      </c>
      <c r="E4904">
        <v>0</v>
      </c>
      <c r="F4904" t="str">
        <f t="shared" si="76"/>
        <v>Dually Enrolled4Humboldt414320</v>
      </c>
      <c r="G4904" s="23">
        <v>0.49328810000000001</v>
      </c>
      <c r="H4904">
        <v>192</v>
      </c>
      <c r="I4904">
        <v>56.96875</v>
      </c>
      <c r="J4904">
        <v>4.5408200000000003E-2</v>
      </c>
      <c r="N4904" s="1"/>
    </row>
    <row r="4905" spans="1:14" x14ac:dyDescent="0.25">
      <c r="A4905" t="s">
        <v>49</v>
      </c>
      <c r="B4905">
        <v>4</v>
      </c>
      <c r="C4905" s="1" t="s">
        <v>45</v>
      </c>
      <c r="D4905" s="1">
        <v>41432</v>
      </c>
      <c r="E4905">
        <v>1</v>
      </c>
      <c r="F4905" t="str">
        <f t="shared" si="76"/>
        <v>Dually Enrolled4Humboldt414321</v>
      </c>
      <c r="G4905" s="23">
        <v>0.55068320000000004</v>
      </c>
      <c r="H4905">
        <v>192</v>
      </c>
      <c r="I4905">
        <v>56.96875</v>
      </c>
      <c r="J4905">
        <v>4.5408200000000003E-2</v>
      </c>
      <c r="N4905" s="1"/>
    </row>
    <row r="4906" spans="1:14" x14ac:dyDescent="0.25">
      <c r="A4906" t="s">
        <v>49</v>
      </c>
      <c r="B4906">
        <v>5</v>
      </c>
      <c r="C4906" s="1" t="s">
        <v>45</v>
      </c>
      <c r="D4906" s="1">
        <v>41432</v>
      </c>
      <c r="E4906">
        <v>0</v>
      </c>
      <c r="F4906" t="str">
        <f t="shared" si="76"/>
        <v>Dually Enrolled5Humboldt414320</v>
      </c>
      <c r="G4906" s="23">
        <v>0.47448056999999999</v>
      </c>
      <c r="H4906">
        <v>192</v>
      </c>
      <c r="I4906">
        <v>54.979170000000003</v>
      </c>
      <c r="J4906">
        <v>4.7545999999999998E-2</v>
      </c>
      <c r="N4906" s="1"/>
    </row>
    <row r="4907" spans="1:14" x14ac:dyDescent="0.25">
      <c r="A4907" t="s">
        <v>49</v>
      </c>
      <c r="B4907">
        <v>5</v>
      </c>
      <c r="C4907" s="1" t="s">
        <v>45</v>
      </c>
      <c r="D4907" s="1">
        <v>41432</v>
      </c>
      <c r="E4907">
        <v>1</v>
      </c>
      <c r="F4907" t="str">
        <f t="shared" si="76"/>
        <v>Dually Enrolled5Humboldt414321</v>
      </c>
      <c r="G4907" s="23">
        <v>0.54021810000000003</v>
      </c>
      <c r="H4907">
        <v>192</v>
      </c>
      <c r="I4907">
        <v>54.979170000000003</v>
      </c>
      <c r="J4907">
        <v>4.7545999999999998E-2</v>
      </c>
      <c r="N4907" s="1"/>
    </row>
    <row r="4908" spans="1:14" x14ac:dyDescent="0.25">
      <c r="A4908" t="s">
        <v>49</v>
      </c>
      <c r="B4908">
        <v>6</v>
      </c>
      <c r="C4908" s="1" t="s">
        <v>45</v>
      </c>
      <c r="D4908" s="1">
        <v>41432</v>
      </c>
      <c r="E4908">
        <v>0</v>
      </c>
      <c r="F4908" t="str">
        <f t="shared" si="76"/>
        <v>Dually Enrolled6Humboldt414320</v>
      </c>
      <c r="G4908" s="23">
        <v>0.57680624999999996</v>
      </c>
      <c r="H4908">
        <v>192</v>
      </c>
      <c r="I4908">
        <v>54.484380000000002</v>
      </c>
      <c r="J4908">
        <v>5.3710000000000001E-2</v>
      </c>
      <c r="N4908" s="1"/>
    </row>
    <row r="4909" spans="1:14" x14ac:dyDescent="0.25">
      <c r="A4909" t="s">
        <v>49</v>
      </c>
      <c r="B4909">
        <v>6</v>
      </c>
      <c r="C4909" s="1" t="s">
        <v>45</v>
      </c>
      <c r="D4909" s="1">
        <v>41432</v>
      </c>
      <c r="E4909">
        <v>1</v>
      </c>
      <c r="F4909" t="str">
        <f t="shared" si="76"/>
        <v>Dually Enrolled6Humboldt414321</v>
      </c>
      <c r="G4909" s="23">
        <v>0.56567148</v>
      </c>
      <c r="H4909">
        <v>192</v>
      </c>
      <c r="I4909">
        <v>54.484380000000002</v>
      </c>
      <c r="J4909">
        <v>5.3710000000000001E-2</v>
      </c>
      <c r="N4909" s="1"/>
    </row>
    <row r="4910" spans="1:14" x14ac:dyDescent="0.25">
      <c r="A4910" t="s">
        <v>49</v>
      </c>
      <c r="B4910">
        <v>7</v>
      </c>
      <c r="C4910" s="1" t="s">
        <v>45</v>
      </c>
      <c r="D4910" s="1">
        <v>41432</v>
      </c>
      <c r="E4910">
        <v>0</v>
      </c>
      <c r="F4910" t="str">
        <f t="shared" si="76"/>
        <v>Dually Enrolled7Humboldt414320</v>
      </c>
      <c r="G4910" s="23">
        <v>0.64330387</v>
      </c>
      <c r="H4910">
        <v>192</v>
      </c>
      <c r="I4910">
        <v>56.476559999999999</v>
      </c>
      <c r="J4910">
        <v>6.2158600000000001E-2</v>
      </c>
      <c r="N4910" s="1"/>
    </row>
    <row r="4911" spans="1:14" x14ac:dyDescent="0.25">
      <c r="A4911" t="s">
        <v>49</v>
      </c>
      <c r="B4911">
        <v>7</v>
      </c>
      <c r="C4911" s="1" t="s">
        <v>45</v>
      </c>
      <c r="D4911" s="1">
        <v>41432</v>
      </c>
      <c r="E4911">
        <v>1</v>
      </c>
      <c r="F4911" t="str">
        <f t="shared" si="76"/>
        <v>Dually Enrolled7Humboldt414321</v>
      </c>
      <c r="G4911" s="23">
        <v>0.72190885000000005</v>
      </c>
      <c r="H4911">
        <v>192</v>
      </c>
      <c r="I4911">
        <v>56.476559999999999</v>
      </c>
      <c r="J4911">
        <v>6.2158600000000001E-2</v>
      </c>
      <c r="N4911" s="1"/>
    </row>
    <row r="4912" spans="1:14" x14ac:dyDescent="0.25">
      <c r="A4912" t="s">
        <v>49</v>
      </c>
      <c r="B4912">
        <v>8</v>
      </c>
      <c r="C4912" s="1" t="s">
        <v>45</v>
      </c>
      <c r="D4912" s="1">
        <v>41432</v>
      </c>
      <c r="E4912">
        <v>0</v>
      </c>
      <c r="F4912" t="str">
        <f t="shared" si="76"/>
        <v>Dually Enrolled8Humboldt414320</v>
      </c>
      <c r="G4912" s="23">
        <v>0.72936749000000001</v>
      </c>
      <c r="H4912">
        <v>192</v>
      </c>
      <c r="I4912">
        <v>61.947920000000003</v>
      </c>
      <c r="J4912">
        <v>7.7839000000000005E-2</v>
      </c>
      <c r="N4912" s="1"/>
    </row>
    <row r="4913" spans="1:14" x14ac:dyDescent="0.25">
      <c r="A4913" t="s">
        <v>49</v>
      </c>
      <c r="B4913">
        <v>8</v>
      </c>
      <c r="C4913" s="1" t="s">
        <v>45</v>
      </c>
      <c r="D4913" s="1">
        <v>41432</v>
      </c>
      <c r="E4913">
        <v>1</v>
      </c>
      <c r="F4913" t="str">
        <f t="shared" si="76"/>
        <v>Dually Enrolled8Humboldt414321</v>
      </c>
      <c r="G4913" s="23">
        <v>0.84834374999999995</v>
      </c>
      <c r="H4913">
        <v>192</v>
      </c>
      <c r="I4913">
        <v>61.947920000000003</v>
      </c>
      <c r="J4913">
        <v>7.7839000000000005E-2</v>
      </c>
      <c r="N4913" s="1"/>
    </row>
    <row r="4914" spans="1:14" x14ac:dyDescent="0.25">
      <c r="A4914" t="s">
        <v>49</v>
      </c>
      <c r="B4914">
        <v>9</v>
      </c>
      <c r="C4914" s="1" t="s">
        <v>45</v>
      </c>
      <c r="D4914" s="1">
        <v>41432</v>
      </c>
      <c r="E4914">
        <v>0</v>
      </c>
      <c r="F4914" t="str">
        <f t="shared" si="76"/>
        <v>Dually Enrolled9Humboldt414320</v>
      </c>
      <c r="G4914" s="23">
        <v>0.74428928000000005</v>
      </c>
      <c r="H4914">
        <v>192</v>
      </c>
      <c r="I4914">
        <v>68.414060000000006</v>
      </c>
      <c r="J4914">
        <v>7.8985899999999998E-2</v>
      </c>
      <c r="N4914" s="1"/>
    </row>
    <row r="4915" spans="1:14" x14ac:dyDescent="0.25">
      <c r="A4915" t="s">
        <v>49</v>
      </c>
      <c r="B4915">
        <v>9</v>
      </c>
      <c r="C4915" s="1" t="s">
        <v>45</v>
      </c>
      <c r="D4915" s="1">
        <v>41432</v>
      </c>
      <c r="E4915">
        <v>1</v>
      </c>
      <c r="F4915" t="str">
        <f t="shared" si="76"/>
        <v>Dually Enrolled9Humboldt414321</v>
      </c>
      <c r="G4915" s="23">
        <v>0.82207708000000002</v>
      </c>
      <c r="H4915">
        <v>192</v>
      </c>
      <c r="I4915">
        <v>68.414060000000006</v>
      </c>
      <c r="J4915">
        <v>7.8985899999999998E-2</v>
      </c>
      <c r="N4915" s="1"/>
    </row>
    <row r="4916" spans="1:14" x14ac:dyDescent="0.25">
      <c r="A4916" t="s">
        <v>49</v>
      </c>
      <c r="B4916">
        <v>10</v>
      </c>
      <c r="C4916" s="1" t="s">
        <v>45</v>
      </c>
      <c r="D4916" s="1">
        <v>41432</v>
      </c>
      <c r="E4916">
        <v>0</v>
      </c>
      <c r="F4916" t="str">
        <f t="shared" si="76"/>
        <v>Dually Enrolled10Humboldt414320</v>
      </c>
      <c r="G4916" s="23">
        <v>0.75946241999999997</v>
      </c>
      <c r="H4916">
        <v>192</v>
      </c>
      <c r="I4916">
        <v>74.388019999999997</v>
      </c>
      <c r="J4916">
        <v>8.1501699999999996E-2</v>
      </c>
      <c r="N4916" s="1"/>
    </row>
    <row r="4917" spans="1:14" x14ac:dyDescent="0.25">
      <c r="A4917" t="s">
        <v>49</v>
      </c>
      <c r="B4917">
        <v>10</v>
      </c>
      <c r="C4917" s="1" t="s">
        <v>45</v>
      </c>
      <c r="D4917" s="1">
        <v>41432</v>
      </c>
      <c r="E4917">
        <v>1</v>
      </c>
      <c r="F4917" t="str">
        <f t="shared" si="76"/>
        <v>Dually Enrolled10Humboldt414321</v>
      </c>
      <c r="G4917" s="23">
        <v>0.86788854000000004</v>
      </c>
      <c r="H4917">
        <v>192</v>
      </c>
      <c r="I4917">
        <v>74.388019999999997</v>
      </c>
      <c r="J4917">
        <v>8.1501699999999996E-2</v>
      </c>
      <c r="N4917" s="1"/>
    </row>
    <row r="4918" spans="1:14" x14ac:dyDescent="0.25">
      <c r="A4918" t="s">
        <v>49</v>
      </c>
      <c r="B4918">
        <v>11</v>
      </c>
      <c r="C4918" s="1" t="s">
        <v>45</v>
      </c>
      <c r="D4918" s="1">
        <v>41432</v>
      </c>
      <c r="E4918">
        <v>0</v>
      </c>
      <c r="F4918" t="str">
        <f t="shared" si="76"/>
        <v>Dually Enrolled11Humboldt414320</v>
      </c>
      <c r="G4918" s="23">
        <v>0.88093960000000004</v>
      </c>
      <c r="H4918">
        <v>192</v>
      </c>
      <c r="I4918">
        <v>81.359380000000002</v>
      </c>
      <c r="J4918">
        <v>0.1140186</v>
      </c>
      <c r="N4918" s="1"/>
    </row>
    <row r="4919" spans="1:14" x14ac:dyDescent="0.25">
      <c r="A4919" t="s">
        <v>49</v>
      </c>
      <c r="B4919">
        <v>11</v>
      </c>
      <c r="C4919" s="1" t="s">
        <v>45</v>
      </c>
      <c r="D4919" s="1">
        <v>41432</v>
      </c>
      <c r="E4919">
        <v>1</v>
      </c>
      <c r="F4919" t="str">
        <f t="shared" si="76"/>
        <v>Dually Enrolled11Humboldt414321</v>
      </c>
      <c r="G4919" s="23">
        <v>1.0292048</v>
      </c>
      <c r="H4919">
        <v>192</v>
      </c>
      <c r="I4919">
        <v>81.359380000000002</v>
      </c>
      <c r="J4919">
        <v>0.1140186</v>
      </c>
      <c r="N4919" s="1"/>
    </row>
    <row r="4920" spans="1:14" x14ac:dyDescent="0.25">
      <c r="A4920" t="s">
        <v>49</v>
      </c>
      <c r="B4920">
        <v>12</v>
      </c>
      <c r="C4920" s="1" t="s">
        <v>45</v>
      </c>
      <c r="D4920" s="1">
        <v>41432</v>
      </c>
      <c r="E4920">
        <v>0</v>
      </c>
      <c r="F4920" t="str">
        <f t="shared" si="76"/>
        <v>Dually Enrolled12Humboldt414320</v>
      </c>
      <c r="G4920" s="23">
        <v>1.0355843</v>
      </c>
      <c r="H4920">
        <v>192</v>
      </c>
      <c r="I4920">
        <v>87.34375</v>
      </c>
      <c r="J4920">
        <v>0.1231486</v>
      </c>
      <c r="N4920" s="1"/>
    </row>
    <row r="4921" spans="1:14" x14ac:dyDescent="0.25">
      <c r="A4921" t="s">
        <v>49</v>
      </c>
      <c r="B4921">
        <v>12</v>
      </c>
      <c r="C4921" s="1" t="s">
        <v>45</v>
      </c>
      <c r="D4921" s="1">
        <v>41432</v>
      </c>
      <c r="E4921">
        <v>1</v>
      </c>
      <c r="F4921" t="str">
        <f t="shared" si="76"/>
        <v>Dually Enrolled12Humboldt414321</v>
      </c>
      <c r="G4921" s="23">
        <v>1.0947988</v>
      </c>
      <c r="H4921">
        <v>192</v>
      </c>
      <c r="I4921">
        <v>87.34375</v>
      </c>
      <c r="J4921">
        <v>0.1231486</v>
      </c>
      <c r="N4921" s="1"/>
    </row>
    <row r="4922" spans="1:14" x14ac:dyDescent="0.25">
      <c r="A4922" t="s">
        <v>49</v>
      </c>
      <c r="B4922">
        <v>13</v>
      </c>
      <c r="C4922" s="1" t="s">
        <v>45</v>
      </c>
      <c r="D4922" s="1">
        <v>41432</v>
      </c>
      <c r="E4922">
        <v>0</v>
      </c>
      <c r="F4922" t="str">
        <f t="shared" si="76"/>
        <v>Dually Enrolled13Humboldt414320</v>
      </c>
      <c r="G4922" s="23">
        <v>1.2795744</v>
      </c>
      <c r="H4922">
        <v>192</v>
      </c>
      <c r="I4922">
        <v>93.330730000000003</v>
      </c>
      <c r="J4922">
        <v>0.1433246</v>
      </c>
      <c r="N4922" s="1"/>
    </row>
    <row r="4923" spans="1:14" x14ac:dyDescent="0.25">
      <c r="A4923" t="s">
        <v>49</v>
      </c>
      <c r="B4923">
        <v>13</v>
      </c>
      <c r="C4923" s="1" t="s">
        <v>45</v>
      </c>
      <c r="D4923" s="1">
        <v>41432</v>
      </c>
      <c r="E4923">
        <v>1</v>
      </c>
      <c r="F4923" t="str">
        <f t="shared" si="76"/>
        <v>Dually Enrolled13Humboldt414321</v>
      </c>
      <c r="G4923" s="23">
        <v>1.3668577</v>
      </c>
      <c r="H4923">
        <v>192</v>
      </c>
      <c r="I4923">
        <v>93.330730000000003</v>
      </c>
      <c r="J4923">
        <v>0.1433246</v>
      </c>
      <c r="N4923" s="1"/>
    </row>
    <row r="4924" spans="1:14" x14ac:dyDescent="0.25">
      <c r="A4924" t="s">
        <v>49</v>
      </c>
      <c r="B4924">
        <v>14</v>
      </c>
      <c r="C4924" s="1" t="s">
        <v>45</v>
      </c>
      <c r="D4924" s="1">
        <v>41432</v>
      </c>
      <c r="E4924">
        <v>0</v>
      </c>
      <c r="F4924" t="str">
        <f t="shared" si="76"/>
        <v>Dually Enrolled14Humboldt414320</v>
      </c>
      <c r="G4924" s="23">
        <v>1.4909193999999999</v>
      </c>
      <c r="H4924">
        <v>192</v>
      </c>
      <c r="I4924">
        <v>98.304689999999994</v>
      </c>
      <c r="J4924">
        <v>0.15427669999999999</v>
      </c>
      <c r="N4924" s="1"/>
    </row>
    <row r="4925" spans="1:14" x14ac:dyDescent="0.25">
      <c r="A4925" t="s">
        <v>49</v>
      </c>
      <c r="B4925">
        <v>14</v>
      </c>
      <c r="C4925" s="1" t="s">
        <v>45</v>
      </c>
      <c r="D4925" s="1">
        <v>41432</v>
      </c>
      <c r="E4925">
        <v>1</v>
      </c>
      <c r="F4925" t="str">
        <f t="shared" si="76"/>
        <v>Dually Enrolled14Humboldt414321</v>
      </c>
      <c r="G4925" s="23">
        <v>1.5559098</v>
      </c>
      <c r="H4925">
        <v>192</v>
      </c>
      <c r="I4925">
        <v>98.304689999999994</v>
      </c>
      <c r="J4925">
        <v>0.15427669999999999</v>
      </c>
      <c r="N4925" s="1"/>
    </row>
    <row r="4926" spans="1:14" x14ac:dyDescent="0.25">
      <c r="A4926" t="s">
        <v>49</v>
      </c>
      <c r="B4926">
        <v>15</v>
      </c>
      <c r="C4926" s="1" t="s">
        <v>45</v>
      </c>
      <c r="D4926" s="1">
        <v>41432</v>
      </c>
      <c r="E4926">
        <v>0</v>
      </c>
      <c r="F4926" t="str">
        <f t="shared" si="76"/>
        <v>Dually Enrolled15Humboldt414320</v>
      </c>
      <c r="G4926" s="23">
        <v>1.8007913</v>
      </c>
      <c r="H4926">
        <v>192</v>
      </c>
      <c r="I4926">
        <v>102.29430000000001</v>
      </c>
      <c r="J4926">
        <v>0.1650577</v>
      </c>
      <c r="N4926" s="1"/>
    </row>
    <row r="4927" spans="1:14" x14ac:dyDescent="0.25">
      <c r="A4927" t="s">
        <v>49</v>
      </c>
      <c r="B4927">
        <v>15</v>
      </c>
      <c r="C4927" s="1" t="s">
        <v>45</v>
      </c>
      <c r="D4927" s="1">
        <v>41432</v>
      </c>
      <c r="E4927">
        <v>1</v>
      </c>
      <c r="F4927" t="str">
        <f t="shared" si="76"/>
        <v>Dually Enrolled15Humboldt414321</v>
      </c>
      <c r="G4927" s="23">
        <v>1.5943879000000001</v>
      </c>
      <c r="H4927">
        <v>192</v>
      </c>
      <c r="I4927">
        <v>102.29430000000001</v>
      </c>
      <c r="J4927">
        <v>0.1650577</v>
      </c>
      <c r="N4927" s="1"/>
    </row>
    <row r="4928" spans="1:14" x14ac:dyDescent="0.25">
      <c r="A4928" t="s">
        <v>49</v>
      </c>
      <c r="B4928">
        <v>16</v>
      </c>
      <c r="C4928" s="1" t="s">
        <v>45</v>
      </c>
      <c r="D4928" s="1">
        <v>41432</v>
      </c>
      <c r="E4928">
        <v>0</v>
      </c>
      <c r="F4928" t="str">
        <f t="shared" si="76"/>
        <v>Dually Enrolled16Humboldt414320</v>
      </c>
      <c r="G4928" s="23">
        <v>2.031301</v>
      </c>
      <c r="H4928">
        <v>192</v>
      </c>
      <c r="I4928">
        <v>102.79949999999999</v>
      </c>
      <c r="J4928">
        <v>0.17553940000000001</v>
      </c>
      <c r="N4928" s="1"/>
    </row>
    <row r="4929" spans="1:14" x14ac:dyDescent="0.25">
      <c r="A4929" t="s">
        <v>49</v>
      </c>
      <c r="B4929">
        <v>16</v>
      </c>
      <c r="C4929" s="1" t="s">
        <v>45</v>
      </c>
      <c r="D4929" s="1">
        <v>41432</v>
      </c>
      <c r="E4929">
        <v>1</v>
      </c>
      <c r="F4929" t="str">
        <f t="shared" si="76"/>
        <v>Dually Enrolled16Humboldt414321</v>
      </c>
      <c r="G4929" s="23">
        <v>1.6778322000000001</v>
      </c>
      <c r="H4929">
        <v>192</v>
      </c>
      <c r="I4929">
        <v>102.79949999999999</v>
      </c>
      <c r="J4929">
        <v>0.17553940000000001</v>
      </c>
      <c r="N4929" s="1"/>
    </row>
    <row r="4930" spans="1:14" x14ac:dyDescent="0.25">
      <c r="A4930" t="s">
        <v>49</v>
      </c>
      <c r="B4930">
        <v>17</v>
      </c>
      <c r="C4930" s="1" t="s">
        <v>45</v>
      </c>
      <c r="D4930" s="1">
        <v>41432</v>
      </c>
      <c r="E4930">
        <v>0</v>
      </c>
      <c r="F4930" t="str">
        <f t="shared" si="76"/>
        <v>Dually Enrolled17Humboldt414320</v>
      </c>
      <c r="G4930" s="23">
        <v>2.2471546999999998</v>
      </c>
      <c r="H4930">
        <v>192</v>
      </c>
      <c r="I4930">
        <v>101.8099</v>
      </c>
      <c r="J4930">
        <v>0.18134430000000001</v>
      </c>
      <c r="N4930" s="1"/>
    </row>
    <row r="4931" spans="1:14" x14ac:dyDescent="0.25">
      <c r="A4931" t="s">
        <v>49</v>
      </c>
      <c r="B4931">
        <v>17</v>
      </c>
      <c r="C4931" s="1" t="s">
        <v>45</v>
      </c>
      <c r="D4931" s="1">
        <v>41432</v>
      </c>
      <c r="E4931">
        <v>1</v>
      </c>
      <c r="F4931" t="str">
        <f t="shared" ref="F4931:F4994" si="77">CONCATENATE(A4931,B4931,C4931,D4931,E4931)</f>
        <v>Dually Enrolled17Humboldt414321</v>
      </c>
      <c r="G4931" s="23">
        <v>1.8656733000000001</v>
      </c>
      <c r="H4931">
        <v>192</v>
      </c>
      <c r="I4931">
        <v>101.8099</v>
      </c>
      <c r="J4931">
        <v>0.18134430000000001</v>
      </c>
      <c r="N4931" s="1"/>
    </row>
    <row r="4932" spans="1:14" x14ac:dyDescent="0.25">
      <c r="A4932" t="s">
        <v>49</v>
      </c>
      <c r="B4932">
        <v>18</v>
      </c>
      <c r="C4932" s="1" t="s">
        <v>45</v>
      </c>
      <c r="D4932" s="1">
        <v>41432</v>
      </c>
      <c r="E4932">
        <v>0</v>
      </c>
      <c r="F4932" t="str">
        <f t="shared" si="77"/>
        <v>Dually Enrolled18Humboldt414320</v>
      </c>
      <c r="G4932" s="23">
        <v>2.3848698000000002</v>
      </c>
      <c r="H4932">
        <v>192</v>
      </c>
      <c r="I4932">
        <v>101.3047</v>
      </c>
      <c r="J4932">
        <v>0.1883049</v>
      </c>
      <c r="N4932" s="1"/>
    </row>
    <row r="4933" spans="1:14" x14ac:dyDescent="0.25">
      <c r="A4933" t="s">
        <v>49</v>
      </c>
      <c r="B4933">
        <v>18</v>
      </c>
      <c r="C4933" s="1" t="s">
        <v>45</v>
      </c>
      <c r="D4933" s="1">
        <v>41432</v>
      </c>
      <c r="E4933">
        <v>1</v>
      </c>
      <c r="F4933" t="str">
        <f t="shared" si="77"/>
        <v>Dually Enrolled18Humboldt414321</v>
      </c>
      <c r="G4933" s="23">
        <v>2.0068947000000001</v>
      </c>
      <c r="H4933">
        <v>192</v>
      </c>
      <c r="I4933">
        <v>101.3047</v>
      </c>
      <c r="J4933">
        <v>0.1883049</v>
      </c>
      <c r="N4933" s="1"/>
    </row>
    <row r="4934" spans="1:14" x14ac:dyDescent="0.25">
      <c r="A4934" t="s">
        <v>49</v>
      </c>
      <c r="B4934">
        <v>19</v>
      </c>
      <c r="C4934" s="1" t="s">
        <v>45</v>
      </c>
      <c r="D4934" s="1">
        <v>41432</v>
      </c>
      <c r="E4934">
        <v>0</v>
      </c>
      <c r="F4934" t="str">
        <f t="shared" si="77"/>
        <v>Dually Enrolled19Humboldt414320</v>
      </c>
      <c r="G4934" s="23">
        <v>2.3128457</v>
      </c>
      <c r="H4934">
        <v>192</v>
      </c>
      <c r="I4934">
        <v>99.807289999999995</v>
      </c>
      <c r="J4934">
        <v>0.1884538</v>
      </c>
      <c r="N4934" s="1"/>
    </row>
    <row r="4935" spans="1:14" x14ac:dyDescent="0.25">
      <c r="A4935" t="s">
        <v>49</v>
      </c>
      <c r="B4935">
        <v>19</v>
      </c>
      <c r="C4935" s="1" t="s">
        <v>45</v>
      </c>
      <c r="D4935" s="1">
        <v>41432</v>
      </c>
      <c r="E4935">
        <v>1</v>
      </c>
      <c r="F4935" t="str">
        <f t="shared" si="77"/>
        <v>Dually Enrolled19Humboldt414321</v>
      </c>
      <c r="G4935" s="23">
        <v>2.0757107000000001</v>
      </c>
      <c r="H4935">
        <v>192</v>
      </c>
      <c r="I4935">
        <v>99.807289999999995</v>
      </c>
      <c r="J4935">
        <v>0.1884538</v>
      </c>
      <c r="N4935" s="1"/>
    </row>
    <row r="4936" spans="1:14" x14ac:dyDescent="0.25">
      <c r="A4936" t="s">
        <v>49</v>
      </c>
      <c r="B4936">
        <v>20</v>
      </c>
      <c r="C4936" s="1" t="s">
        <v>45</v>
      </c>
      <c r="D4936" s="1">
        <v>41432</v>
      </c>
      <c r="E4936">
        <v>0</v>
      </c>
      <c r="F4936" t="str">
        <f t="shared" si="77"/>
        <v>Dually Enrolled20Humboldt414320</v>
      </c>
      <c r="G4936" s="23">
        <v>2.3243312999999999</v>
      </c>
      <c r="H4936">
        <v>192</v>
      </c>
      <c r="I4936">
        <v>97.307289999999995</v>
      </c>
      <c r="J4936">
        <v>0.1930875</v>
      </c>
      <c r="N4936" s="1"/>
    </row>
    <row r="4937" spans="1:14" x14ac:dyDescent="0.25">
      <c r="A4937" t="s">
        <v>49</v>
      </c>
      <c r="B4937">
        <v>20</v>
      </c>
      <c r="C4937" s="1" t="s">
        <v>45</v>
      </c>
      <c r="D4937" s="1">
        <v>41432</v>
      </c>
      <c r="E4937">
        <v>1</v>
      </c>
      <c r="F4937" t="str">
        <f t="shared" si="77"/>
        <v>Dually Enrolled20Humboldt414321</v>
      </c>
      <c r="G4937" s="23">
        <v>2.5405522</v>
      </c>
      <c r="H4937">
        <v>192</v>
      </c>
      <c r="I4937">
        <v>97.307289999999995</v>
      </c>
      <c r="J4937">
        <v>0.1930875</v>
      </c>
      <c r="N4937" s="1"/>
    </row>
    <row r="4938" spans="1:14" x14ac:dyDescent="0.25">
      <c r="A4938" t="s">
        <v>49</v>
      </c>
      <c r="B4938">
        <v>21</v>
      </c>
      <c r="C4938" s="1" t="s">
        <v>45</v>
      </c>
      <c r="D4938" s="1">
        <v>41432</v>
      </c>
      <c r="E4938">
        <v>0</v>
      </c>
      <c r="F4938" t="str">
        <f t="shared" si="77"/>
        <v>Dually Enrolled21Humboldt414320</v>
      </c>
      <c r="G4938" s="23">
        <v>2.0629246000000001</v>
      </c>
      <c r="H4938">
        <v>192</v>
      </c>
      <c r="I4938">
        <v>87.346350000000001</v>
      </c>
      <c r="J4938">
        <v>0.1867953</v>
      </c>
      <c r="N4938" s="1"/>
    </row>
    <row r="4939" spans="1:14" x14ac:dyDescent="0.25">
      <c r="A4939" t="s">
        <v>49</v>
      </c>
      <c r="B4939">
        <v>21</v>
      </c>
      <c r="C4939" s="1" t="s">
        <v>45</v>
      </c>
      <c r="D4939" s="1">
        <v>41432</v>
      </c>
      <c r="E4939">
        <v>1</v>
      </c>
      <c r="F4939" t="str">
        <f t="shared" si="77"/>
        <v>Dually Enrolled21Humboldt414321</v>
      </c>
      <c r="G4939" s="23">
        <v>2.4025875999999999</v>
      </c>
      <c r="H4939">
        <v>192</v>
      </c>
      <c r="I4939">
        <v>87.346350000000001</v>
      </c>
      <c r="J4939">
        <v>0.1867953</v>
      </c>
      <c r="N4939" s="1"/>
    </row>
    <row r="4940" spans="1:14" x14ac:dyDescent="0.25">
      <c r="A4940" t="s">
        <v>49</v>
      </c>
      <c r="B4940">
        <v>22</v>
      </c>
      <c r="C4940" s="1" t="s">
        <v>45</v>
      </c>
      <c r="D4940" s="1">
        <v>41432</v>
      </c>
      <c r="E4940">
        <v>0</v>
      </c>
      <c r="F4940" t="str">
        <f t="shared" si="77"/>
        <v>Dually Enrolled22Humboldt414320</v>
      </c>
      <c r="G4940" s="23">
        <v>1.8404347000000001</v>
      </c>
      <c r="H4940">
        <v>192</v>
      </c>
      <c r="I4940">
        <v>82.864590000000007</v>
      </c>
      <c r="J4940">
        <v>0.16303899999999999</v>
      </c>
      <c r="N4940" s="1"/>
    </row>
    <row r="4941" spans="1:14" x14ac:dyDescent="0.25">
      <c r="A4941" t="s">
        <v>49</v>
      </c>
      <c r="B4941">
        <v>22</v>
      </c>
      <c r="C4941" s="1" t="s">
        <v>45</v>
      </c>
      <c r="D4941" s="1">
        <v>41432</v>
      </c>
      <c r="E4941">
        <v>1</v>
      </c>
      <c r="F4941" t="str">
        <f t="shared" si="77"/>
        <v>Dually Enrolled22Humboldt414321</v>
      </c>
      <c r="G4941" s="23">
        <v>2.0180299000000002</v>
      </c>
      <c r="H4941">
        <v>192</v>
      </c>
      <c r="I4941">
        <v>82.864590000000007</v>
      </c>
      <c r="J4941">
        <v>0.16303899999999999</v>
      </c>
      <c r="N4941" s="1"/>
    </row>
    <row r="4942" spans="1:14" x14ac:dyDescent="0.25">
      <c r="A4942" t="s">
        <v>49</v>
      </c>
      <c r="B4942">
        <v>23</v>
      </c>
      <c r="C4942" s="1" t="s">
        <v>45</v>
      </c>
      <c r="D4942" s="1">
        <v>41432</v>
      </c>
      <c r="E4942">
        <v>0</v>
      </c>
      <c r="F4942" t="str">
        <f t="shared" si="77"/>
        <v>Dually Enrolled23Humboldt414320</v>
      </c>
      <c r="G4942" s="23">
        <v>1.4200097</v>
      </c>
      <c r="H4942">
        <v>192</v>
      </c>
      <c r="I4942">
        <v>80.372399999999999</v>
      </c>
      <c r="J4942">
        <v>0.1444975</v>
      </c>
      <c r="N4942" s="1"/>
    </row>
    <row r="4943" spans="1:14" x14ac:dyDescent="0.25">
      <c r="A4943" t="s">
        <v>49</v>
      </c>
      <c r="B4943">
        <v>23</v>
      </c>
      <c r="C4943" s="1" t="s">
        <v>45</v>
      </c>
      <c r="D4943" s="1">
        <v>41432</v>
      </c>
      <c r="E4943">
        <v>1</v>
      </c>
      <c r="F4943" t="str">
        <f t="shared" si="77"/>
        <v>Dually Enrolled23Humboldt414321</v>
      </c>
      <c r="G4943" s="23">
        <v>1.5573984000000001</v>
      </c>
      <c r="H4943">
        <v>192</v>
      </c>
      <c r="I4943">
        <v>80.372399999999999</v>
      </c>
      <c r="J4943">
        <v>0.1444975</v>
      </c>
      <c r="N4943" s="1"/>
    </row>
    <row r="4944" spans="1:14" x14ac:dyDescent="0.25">
      <c r="A4944" t="s">
        <v>49</v>
      </c>
      <c r="B4944">
        <v>24</v>
      </c>
      <c r="C4944" s="1" t="s">
        <v>45</v>
      </c>
      <c r="D4944" s="1">
        <v>41432</v>
      </c>
      <c r="E4944">
        <v>0</v>
      </c>
      <c r="F4944" t="str">
        <f t="shared" si="77"/>
        <v>Dually Enrolled24Humboldt414320</v>
      </c>
      <c r="G4944" s="23">
        <v>1.1028880000000001</v>
      </c>
      <c r="H4944">
        <v>192</v>
      </c>
      <c r="I4944">
        <v>75.895840000000007</v>
      </c>
      <c r="J4944">
        <v>0.1174366</v>
      </c>
      <c r="N4944" s="1"/>
    </row>
    <row r="4945" spans="1:14" x14ac:dyDescent="0.25">
      <c r="A4945" t="s">
        <v>49</v>
      </c>
      <c r="B4945">
        <v>24</v>
      </c>
      <c r="C4945" s="1" t="s">
        <v>45</v>
      </c>
      <c r="D4945" s="1">
        <v>41432</v>
      </c>
      <c r="E4945">
        <v>1</v>
      </c>
      <c r="F4945" t="str">
        <f t="shared" si="77"/>
        <v>Dually Enrolled24Humboldt414321</v>
      </c>
      <c r="G4945" s="23">
        <v>1.1870296</v>
      </c>
      <c r="H4945">
        <v>192</v>
      </c>
      <c r="I4945">
        <v>75.895840000000007</v>
      </c>
      <c r="J4945">
        <v>0.1174366</v>
      </c>
      <c r="N4945" s="1"/>
    </row>
    <row r="4946" spans="1:14" x14ac:dyDescent="0.25">
      <c r="A4946" t="s">
        <v>49</v>
      </c>
      <c r="B4946">
        <v>1</v>
      </c>
      <c r="C4946" s="1" t="s">
        <v>4</v>
      </c>
      <c r="D4946" s="1">
        <v>41432</v>
      </c>
      <c r="E4946">
        <v>0</v>
      </c>
      <c r="F4946" t="str">
        <f t="shared" si="77"/>
        <v>Dually Enrolled1Kern414320</v>
      </c>
      <c r="G4946" s="23">
        <v>1.319561</v>
      </c>
      <c r="H4946">
        <v>1792</v>
      </c>
      <c r="I4946">
        <v>82</v>
      </c>
      <c r="J4946">
        <v>3.2800900000000001E-2</v>
      </c>
      <c r="N4946" s="1"/>
    </row>
    <row r="4947" spans="1:14" x14ac:dyDescent="0.25">
      <c r="A4947" t="s">
        <v>49</v>
      </c>
      <c r="B4947">
        <v>1</v>
      </c>
      <c r="C4947" s="1" t="s">
        <v>4</v>
      </c>
      <c r="D4947" s="1">
        <v>41432</v>
      </c>
      <c r="E4947">
        <v>1</v>
      </c>
      <c r="F4947" t="str">
        <f t="shared" si="77"/>
        <v>Dually Enrolled1Kern414321</v>
      </c>
      <c r="G4947" s="23">
        <v>1.2113959000000001</v>
      </c>
      <c r="H4947">
        <v>1792</v>
      </c>
      <c r="I4947">
        <v>82</v>
      </c>
      <c r="J4947">
        <v>3.2800900000000001E-2</v>
      </c>
      <c r="N4947" s="1"/>
    </row>
    <row r="4948" spans="1:14" x14ac:dyDescent="0.25">
      <c r="A4948" t="s">
        <v>49</v>
      </c>
      <c r="B4948">
        <v>2</v>
      </c>
      <c r="C4948" s="1" t="s">
        <v>4</v>
      </c>
      <c r="D4948" s="1">
        <v>41432</v>
      </c>
      <c r="E4948">
        <v>0</v>
      </c>
      <c r="F4948" t="str">
        <f t="shared" si="77"/>
        <v>Dually Enrolled2Kern414320</v>
      </c>
      <c r="G4948" s="23">
        <v>1.1668035000000001</v>
      </c>
      <c r="H4948">
        <v>1792</v>
      </c>
      <c r="I4948">
        <v>81</v>
      </c>
      <c r="J4948">
        <v>2.91007E-2</v>
      </c>
      <c r="N4948" s="1"/>
    </row>
    <row r="4949" spans="1:14" x14ac:dyDescent="0.25">
      <c r="A4949" t="s">
        <v>49</v>
      </c>
      <c r="B4949">
        <v>2</v>
      </c>
      <c r="C4949" s="1" t="s">
        <v>4</v>
      </c>
      <c r="D4949" s="1">
        <v>41432</v>
      </c>
      <c r="E4949">
        <v>1</v>
      </c>
      <c r="F4949" t="str">
        <f t="shared" si="77"/>
        <v>Dually Enrolled2Kern414321</v>
      </c>
      <c r="G4949" s="23">
        <v>1.0306938999999999</v>
      </c>
      <c r="H4949">
        <v>1792</v>
      </c>
      <c r="I4949">
        <v>81</v>
      </c>
      <c r="J4949">
        <v>2.91007E-2</v>
      </c>
      <c r="N4949" s="1"/>
    </row>
    <row r="4950" spans="1:14" x14ac:dyDescent="0.25">
      <c r="A4950" t="s">
        <v>49</v>
      </c>
      <c r="B4950">
        <v>3</v>
      </c>
      <c r="C4950" s="1" t="s">
        <v>4</v>
      </c>
      <c r="D4950" s="1">
        <v>41432</v>
      </c>
      <c r="E4950">
        <v>0</v>
      </c>
      <c r="F4950" t="str">
        <f t="shared" si="77"/>
        <v>Dually Enrolled3Kern414320</v>
      </c>
      <c r="G4950" s="23">
        <v>1.0255757999999999</v>
      </c>
      <c r="H4950">
        <v>1792</v>
      </c>
      <c r="I4950">
        <v>79.5</v>
      </c>
      <c r="J4950">
        <v>2.64712E-2</v>
      </c>
      <c r="N4950" s="1"/>
    </row>
    <row r="4951" spans="1:14" x14ac:dyDescent="0.25">
      <c r="A4951" t="s">
        <v>49</v>
      </c>
      <c r="B4951">
        <v>3</v>
      </c>
      <c r="C4951" s="1" t="s">
        <v>4</v>
      </c>
      <c r="D4951" s="1">
        <v>41432</v>
      </c>
      <c r="E4951">
        <v>1</v>
      </c>
      <c r="F4951" t="str">
        <f t="shared" si="77"/>
        <v>Dually Enrolled3Kern414321</v>
      </c>
      <c r="G4951" s="23">
        <v>0.89926525000000002</v>
      </c>
      <c r="H4951">
        <v>1792</v>
      </c>
      <c r="I4951">
        <v>79.5</v>
      </c>
      <c r="J4951">
        <v>2.64712E-2</v>
      </c>
      <c r="N4951" s="1"/>
    </row>
    <row r="4952" spans="1:14" x14ac:dyDescent="0.25">
      <c r="A4952" t="s">
        <v>49</v>
      </c>
      <c r="B4952">
        <v>4</v>
      </c>
      <c r="C4952" s="1" t="s">
        <v>4</v>
      </c>
      <c r="D4952" s="1">
        <v>41432</v>
      </c>
      <c r="E4952">
        <v>0</v>
      </c>
      <c r="F4952" t="str">
        <f t="shared" si="77"/>
        <v>Dually Enrolled4Kern414320</v>
      </c>
      <c r="G4952" s="23">
        <v>0.92283601000000004</v>
      </c>
      <c r="H4952">
        <v>1792</v>
      </c>
      <c r="I4952">
        <v>78</v>
      </c>
      <c r="J4952">
        <v>2.3785500000000001E-2</v>
      </c>
      <c r="N4952" s="1"/>
    </row>
    <row r="4953" spans="1:14" x14ac:dyDescent="0.25">
      <c r="A4953" t="s">
        <v>49</v>
      </c>
      <c r="B4953">
        <v>4</v>
      </c>
      <c r="C4953" s="1" t="s">
        <v>4</v>
      </c>
      <c r="D4953" s="1">
        <v>41432</v>
      </c>
      <c r="E4953">
        <v>1</v>
      </c>
      <c r="F4953" t="str">
        <f t="shared" si="77"/>
        <v>Dually Enrolled4Kern414321</v>
      </c>
      <c r="G4953" s="23">
        <v>0.81534523999999997</v>
      </c>
      <c r="H4953">
        <v>1792</v>
      </c>
      <c r="I4953">
        <v>78</v>
      </c>
      <c r="J4953">
        <v>2.3785500000000001E-2</v>
      </c>
      <c r="N4953" s="1"/>
    </row>
    <row r="4954" spans="1:14" x14ac:dyDescent="0.25">
      <c r="A4954" t="s">
        <v>49</v>
      </c>
      <c r="B4954">
        <v>5</v>
      </c>
      <c r="C4954" s="1" t="s">
        <v>4</v>
      </c>
      <c r="D4954" s="1">
        <v>41432</v>
      </c>
      <c r="E4954">
        <v>0</v>
      </c>
      <c r="F4954" t="str">
        <f t="shared" si="77"/>
        <v>Dually Enrolled5Kern414320</v>
      </c>
      <c r="G4954" s="23">
        <v>0.84966092999999998</v>
      </c>
      <c r="H4954">
        <v>1792</v>
      </c>
      <c r="I4954">
        <v>77</v>
      </c>
      <c r="J4954">
        <v>2.1580800000000001E-2</v>
      </c>
      <c r="N4954" s="1"/>
    </row>
    <row r="4955" spans="1:14" x14ac:dyDescent="0.25">
      <c r="A4955" t="s">
        <v>49</v>
      </c>
      <c r="B4955">
        <v>5</v>
      </c>
      <c r="C4955" s="1" t="s">
        <v>4</v>
      </c>
      <c r="D4955" s="1">
        <v>41432</v>
      </c>
      <c r="E4955">
        <v>1</v>
      </c>
      <c r="F4955" t="str">
        <f t="shared" si="77"/>
        <v>Dually Enrolled5Kern414321</v>
      </c>
      <c r="G4955" s="23">
        <v>0.75835865000000002</v>
      </c>
      <c r="H4955">
        <v>1792</v>
      </c>
      <c r="I4955">
        <v>77</v>
      </c>
      <c r="J4955">
        <v>2.1580800000000001E-2</v>
      </c>
      <c r="N4955" s="1"/>
    </row>
    <row r="4956" spans="1:14" x14ac:dyDescent="0.25">
      <c r="A4956" t="s">
        <v>49</v>
      </c>
      <c r="B4956">
        <v>6</v>
      </c>
      <c r="C4956" s="1" t="s">
        <v>4</v>
      </c>
      <c r="D4956" s="1">
        <v>41432</v>
      </c>
      <c r="E4956">
        <v>0</v>
      </c>
      <c r="F4956" t="str">
        <f t="shared" si="77"/>
        <v>Dually Enrolled6Kern414320</v>
      </c>
      <c r="G4956" s="23">
        <v>0.82141936000000004</v>
      </c>
      <c r="H4956">
        <v>1792</v>
      </c>
      <c r="I4956">
        <v>75.5</v>
      </c>
      <c r="J4956">
        <v>2.18134E-2</v>
      </c>
      <c r="N4956" s="1"/>
    </row>
    <row r="4957" spans="1:14" x14ac:dyDescent="0.25">
      <c r="A4957" t="s">
        <v>49</v>
      </c>
      <c r="B4957">
        <v>6</v>
      </c>
      <c r="C4957" s="1" t="s">
        <v>4</v>
      </c>
      <c r="D4957" s="1">
        <v>41432</v>
      </c>
      <c r="E4957">
        <v>1</v>
      </c>
      <c r="F4957" t="str">
        <f t="shared" si="77"/>
        <v>Dually Enrolled6Kern414321</v>
      </c>
      <c r="G4957" s="23">
        <v>0.76649946000000002</v>
      </c>
      <c r="H4957">
        <v>1792</v>
      </c>
      <c r="I4957">
        <v>75.5</v>
      </c>
      <c r="J4957">
        <v>2.18134E-2</v>
      </c>
      <c r="N4957" s="1"/>
    </row>
    <row r="4958" spans="1:14" x14ac:dyDescent="0.25">
      <c r="A4958" t="s">
        <v>49</v>
      </c>
      <c r="B4958">
        <v>7</v>
      </c>
      <c r="C4958" s="1" t="s">
        <v>4</v>
      </c>
      <c r="D4958" s="1">
        <v>41432</v>
      </c>
      <c r="E4958">
        <v>0</v>
      </c>
      <c r="F4958" t="str">
        <f t="shared" si="77"/>
        <v>Dually Enrolled7Kern414320</v>
      </c>
      <c r="G4958" s="23">
        <v>0.84625918</v>
      </c>
      <c r="H4958">
        <v>1792</v>
      </c>
      <c r="I4958">
        <v>74</v>
      </c>
      <c r="J4958">
        <v>2.3647399999999999E-2</v>
      </c>
      <c r="N4958" s="1"/>
    </row>
    <row r="4959" spans="1:14" x14ac:dyDescent="0.25">
      <c r="A4959" t="s">
        <v>49</v>
      </c>
      <c r="B4959">
        <v>7</v>
      </c>
      <c r="C4959" s="1" t="s">
        <v>4</v>
      </c>
      <c r="D4959" s="1">
        <v>41432</v>
      </c>
      <c r="E4959">
        <v>1</v>
      </c>
      <c r="F4959" t="str">
        <f t="shared" si="77"/>
        <v>Dually Enrolled7Kern414321</v>
      </c>
      <c r="G4959" s="23">
        <v>0.83168624000000002</v>
      </c>
      <c r="H4959">
        <v>1792</v>
      </c>
      <c r="I4959">
        <v>74</v>
      </c>
      <c r="J4959">
        <v>2.3647399999999999E-2</v>
      </c>
      <c r="N4959" s="1"/>
    </row>
    <row r="4960" spans="1:14" x14ac:dyDescent="0.25">
      <c r="A4960" t="s">
        <v>49</v>
      </c>
      <c r="B4960">
        <v>8</v>
      </c>
      <c r="C4960" s="1" t="s">
        <v>4</v>
      </c>
      <c r="D4960" s="1">
        <v>41432</v>
      </c>
      <c r="E4960">
        <v>0</v>
      </c>
      <c r="F4960" t="str">
        <f t="shared" si="77"/>
        <v>Dually Enrolled8Kern414320</v>
      </c>
      <c r="G4960" s="23">
        <v>0.91118217000000001</v>
      </c>
      <c r="H4960">
        <v>1792</v>
      </c>
      <c r="I4960">
        <v>77.5</v>
      </c>
      <c r="J4960">
        <v>2.5967799999999999E-2</v>
      </c>
      <c r="N4960" s="1"/>
    </row>
    <row r="4961" spans="1:14" x14ac:dyDescent="0.25">
      <c r="A4961" t="s">
        <v>49</v>
      </c>
      <c r="B4961">
        <v>8</v>
      </c>
      <c r="C4961" s="1" t="s">
        <v>4</v>
      </c>
      <c r="D4961" s="1">
        <v>41432</v>
      </c>
      <c r="E4961">
        <v>1</v>
      </c>
      <c r="F4961" t="str">
        <f t="shared" si="77"/>
        <v>Dually Enrolled8Kern414321</v>
      </c>
      <c r="G4961" s="23">
        <v>0.92522961000000004</v>
      </c>
      <c r="H4961">
        <v>1792</v>
      </c>
      <c r="I4961">
        <v>77.5</v>
      </c>
      <c r="J4961">
        <v>2.5967799999999999E-2</v>
      </c>
      <c r="N4961" s="1"/>
    </row>
    <row r="4962" spans="1:14" x14ac:dyDescent="0.25">
      <c r="A4962" t="s">
        <v>49</v>
      </c>
      <c r="B4962">
        <v>9</v>
      </c>
      <c r="C4962" s="1" t="s">
        <v>4</v>
      </c>
      <c r="D4962" s="1">
        <v>41432</v>
      </c>
      <c r="E4962">
        <v>0</v>
      </c>
      <c r="F4962" t="str">
        <f t="shared" si="77"/>
        <v>Dually Enrolled9Kern414320</v>
      </c>
      <c r="G4962" s="23">
        <v>0.99712962000000005</v>
      </c>
      <c r="H4962">
        <v>1792</v>
      </c>
      <c r="I4962">
        <v>81</v>
      </c>
      <c r="J4962">
        <v>2.9327800000000001E-2</v>
      </c>
      <c r="N4962" s="1"/>
    </row>
    <row r="4963" spans="1:14" x14ac:dyDescent="0.25">
      <c r="A4963" t="s">
        <v>49</v>
      </c>
      <c r="B4963">
        <v>9</v>
      </c>
      <c r="C4963" s="1" t="s">
        <v>4</v>
      </c>
      <c r="D4963" s="1">
        <v>41432</v>
      </c>
      <c r="E4963">
        <v>1</v>
      </c>
      <c r="F4963" t="str">
        <f t="shared" si="77"/>
        <v>Dually Enrolled9Kern414321</v>
      </c>
      <c r="G4963" s="23">
        <v>1.0300317999999999</v>
      </c>
      <c r="H4963">
        <v>1792</v>
      </c>
      <c r="I4963">
        <v>81</v>
      </c>
      <c r="J4963">
        <v>2.9327800000000001E-2</v>
      </c>
      <c r="N4963" s="1"/>
    </row>
    <row r="4964" spans="1:14" x14ac:dyDescent="0.25">
      <c r="A4964" t="s">
        <v>49</v>
      </c>
      <c r="B4964">
        <v>10</v>
      </c>
      <c r="C4964" s="1" t="s">
        <v>4</v>
      </c>
      <c r="D4964" s="1">
        <v>41432</v>
      </c>
      <c r="E4964">
        <v>0</v>
      </c>
      <c r="F4964" t="str">
        <f t="shared" si="77"/>
        <v>Dually Enrolled10Kern414320</v>
      </c>
      <c r="G4964" s="23">
        <v>1.1598331</v>
      </c>
      <c r="H4964">
        <v>1792</v>
      </c>
      <c r="I4964">
        <v>84.5</v>
      </c>
      <c r="J4964">
        <v>3.3343400000000002E-2</v>
      </c>
      <c r="N4964" s="1"/>
    </row>
    <row r="4965" spans="1:14" x14ac:dyDescent="0.25">
      <c r="A4965" t="s">
        <v>49</v>
      </c>
      <c r="B4965">
        <v>10</v>
      </c>
      <c r="C4965" s="1" t="s">
        <v>4</v>
      </c>
      <c r="D4965" s="1">
        <v>41432</v>
      </c>
      <c r="E4965">
        <v>1</v>
      </c>
      <c r="F4965" t="str">
        <f t="shared" si="77"/>
        <v>Dually Enrolled10Kern414321</v>
      </c>
      <c r="G4965" s="23">
        <v>1.1618242999999999</v>
      </c>
      <c r="H4965">
        <v>1792</v>
      </c>
      <c r="I4965">
        <v>84.5</v>
      </c>
      <c r="J4965">
        <v>3.3343400000000002E-2</v>
      </c>
      <c r="N4965" s="1"/>
    </row>
    <row r="4966" spans="1:14" x14ac:dyDescent="0.25">
      <c r="A4966" t="s">
        <v>49</v>
      </c>
      <c r="B4966">
        <v>11</v>
      </c>
      <c r="C4966" s="1" t="s">
        <v>4</v>
      </c>
      <c r="D4966" s="1">
        <v>41432</v>
      </c>
      <c r="E4966">
        <v>0</v>
      </c>
      <c r="F4966" t="str">
        <f t="shared" si="77"/>
        <v>Dually Enrolled11Kern414320</v>
      </c>
      <c r="G4966" s="23">
        <v>1.35233</v>
      </c>
      <c r="H4966">
        <v>1792</v>
      </c>
      <c r="I4966">
        <v>87</v>
      </c>
      <c r="J4966">
        <v>3.8376599999999997E-2</v>
      </c>
      <c r="N4966" s="1"/>
    </row>
    <row r="4967" spans="1:14" x14ac:dyDescent="0.25">
      <c r="A4967" t="s">
        <v>49</v>
      </c>
      <c r="B4967">
        <v>11</v>
      </c>
      <c r="C4967" s="1" t="s">
        <v>4</v>
      </c>
      <c r="D4967" s="1">
        <v>41432</v>
      </c>
      <c r="E4967">
        <v>1</v>
      </c>
      <c r="F4967" t="str">
        <f t="shared" si="77"/>
        <v>Dually Enrolled11Kern414321</v>
      </c>
      <c r="G4967" s="23">
        <v>1.3766780999999999</v>
      </c>
      <c r="H4967">
        <v>1792</v>
      </c>
      <c r="I4967">
        <v>87</v>
      </c>
      <c r="J4967">
        <v>3.8376599999999997E-2</v>
      </c>
      <c r="N4967" s="1"/>
    </row>
    <row r="4968" spans="1:14" x14ac:dyDescent="0.25">
      <c r="A4968" t="s">
        <v>49</v>
      </c>
      <c r="B4968">
        <v>12</v>
      </c>
      <c r="C4968" s="1" t="s">
        <v>4</v>
      </c>
      <c r="D4968" s="1">
        <v>41432</v>
      </c>
      <c r="E4968">
        <v>0</v>
      </c>
      <c r="F4968" t="str">
        <f t="shared" si="77"/>
        <v>Dually Enrolled12Kern414320</v>
      </c>
      <c r="G4968" s="23">
        <v>1.6602315999999999</v>
      </c>
      <c r="H4968">
        <v>1792</v>
      </c>
      <c r="I4968">
        <v>90.5</v>
      </c>
      <c r="J4968">
        <v>4.51697E-2</v>
      </c>
      <c r="N4968" s="1"/>
    </row>
    <row r="4969" spans="1:14" x14ac:dyDescent="0.25">
      <c r="A4969" t="s">
        <v>49</v>
      </c>
      <c r="B4969">
        <v>12</v>
      </c>
      <c r="C4969" s="1" t="s">
        <v>4</v>
      </c>
      <c r="D4969" s="1">
        <v>41432</v>
      </c>
      <c r="E4969">
        <v>1</v>
      </c>
      <c r="F4969" t="str">
        <f t="shared" si="77"/>
        <v>Dually Enrolled12Kern414321</v>
      </c>
      <c r="G4969" s="23">
        <v>1.6109746</v>
      </c>
      <c r="H4969">
        <v>1792</v>
      </c>
      <c r="I4969">
        <v>90.5</v>
      </c>
      <c r="J4969">
        <v>4.51697E-2</v>
      </c>
      <c r="N4969" s="1"/>
    </row>
    <row r="4970" spans="1:14" x14ac:dyDescent="0.25">
      <c r="A4970" t="s">
        <v>49</v>
      </c>
      <c r="B4970">
        <v>13</v>
      </c>
      <c r="C4970" s="1" t="s">
        <v>4</v>
      </c>
      <c r="D4970" s="1">
        <v>41432</v>
      </c>
      <c r="E4970">
        <v>0</v>
      </c>
      <c r="F4970" t="str">
        <f t="shared" si="77"/>
        <v>Dually Enrolled13Kern414320</v>
      </c>
      <c r="G4970" s="23">
        <v>1.9014298999999999</v>
      </c>
      <c r="H4970">
        <v>1792</v>
      </c>
      <c r="I4970">
        <v>92.5</v>
      </c>
      <c r="J4970">
        <v>4.94145E-2</v>
      </c>
      <c r="N4970" s="1"/>
    </row>
    <row r="4971" spans="1:14" x14ac:dyDescent="0.25">
      <c r="A4971" t="s">
        <v>49</v>
      </c>
      <c r="B4971">
        <v>13</v>
      </c>
      <c r="C4971" s="1" t="s">
        <v>4</v>
      </c>
      <c r="D4971" s="1">
        <v>41432</v>
      </c>
      <c r="E4971">
        <v>1</v>
      </c>
      <c r="F4971" t="str">
        <f t="shared" si="77"/>
        <v>Dually Enrolled13Kern414321</v>
      </c>
      <c r="G4971" s="23">
        <v>1.8521837000000001</v>
      </c>
      <c r="H4971">
        <v>1792</v>
      </c>
      <c r="I4971">
        <v>92.5</v>
      </c>
      <c r="J4971">
        <v>4.94145E-2</v>
      </c>
      <c r="N4971" s="1"/>
    </row>
    <row r="4972" spans="1:14" x14ac:dyDescent="0.25">
      <c r="A4972" t="s">
        <v>49</v>
      </c>
      <c r="B4972">
        <v>14</v>
      </c>
      <c r="C4972" s="1" t="s">
        <v>4</v>
      </c>
      <c r="D4972" s="1">
        <v>41432</v>
      </c>
      <c r="E4972">
        <v>0</v>
      </c>
      <c r="F4972" t="str">
        <f t="shared" si="77"/>
        <v>Dually Enrolled14Kern414320</v>
      </c>
      <c r="G4972" s="23">
        <v>2.1413774000000001</v>
      </c>
      <c r="H4972">
        <v>1792</v>
      </c>
      <c r="I4972">
        <v>94.5</v>
      </c>
      <c r="J4972">
        <v>5.3776400000000002E-2</v>
      </c>
      <c r="N4972" s="1"/>
    </row>
    <row r="4973" spans="1:14" x14ac:dyDescent="0.25">
      <c r="A4973" t="s">
        <v>49</v>
      </c>
      <c r="B4973">
        <v>14</v>
      </c>
      <c r="C4973" s="1" t="s">
        <v>4</v>
      </c>
      <c r="D4973" s="1">
        <v>41432</v>
      </c>
      <c r="E4973">
        <v>1</v>
      </c>
      <c r="F4973" t="str">
        <f t="shared" si="77"/>
        <v>Dually Enrolled14Kern414321</v>
      </c>
      <c r="G4973" s="23">
        <v>2.0702859999999998</v>
      </c>
      <c r="H4973">
        <v>1792</v>
      </c>
      <c r="I4973">
        <v>94.5</v>
      </c>
      <c r="J4973">
        <v>5.3776400000000002E-2</v>
      </c>
      <c r="N4973" s="1"/>
    </row>
    <row r="4974" spans="1:14" x14ac:dyDescent="0.25">
      <c r="A4974" t="s">
        <v>49</v>
      </c>
      <c r="B4974">
        <v>15</v>
      </c>
      <c r="C4974" s="1" t="s">
        <v>4</v>
      </c>
      <c r="D4974" s="1">
        <v>41432</v>
      </c>
      <c r="E4974">
        <v>0</v>
      </c>
      <c r="F4974" t="str">
        <f t="shared" si="77"/>
        <v>Dually Enrolled15Kern414320</v>
      </c>
      <c r="G4974" s="23">
        <v>2.3961260000000002</v>
      </c>
      <c r="H4974">
        <v>1792</v>
      </c>
      <c r="I4974">
        <v>96.5</v>
      </c>
      <c r="J4974">
        <v>5.1326200000000002E-2</v>
      </c>
      <c r="N4974" s="1"/>
    </row>
    <row r="4975" spans="1:14" x14ac:dyDescent="0.25">
      <c r="A4975" t="s">
        <v>49</v>
      </c>
      <c r="B4975">
        <v>15</v>
      </c>
      <c r="C4975" s="1" t="s">
        <v>4</v>
      </c>
      <c r="D4975" s="1">
        <v>41432</v>
      </c>
      <c r="E4975">
        <v>1</v>
      </c>
      <c r="F4975" t="str">
        <f t="shared" si="77"/>
        <v>Dually Enrolled15Kern414321</v>
      </c>
      <c r="G4975" s="23">
        <v>1.7387135</v>
      </c>
      <c r="H4975">
        <v>1792</v>
      </c>
      <c r="I4975">
        <v>96.5</v>
      </c>
      <c r="J4975">
        <v>5.1326200000000002E-2</v>
      </c>
      <c r="N4975" s="1"/>
    </row>
    <row r="4976" spans="1:14" x14ac:dyDescent="0.25">
      <c r="A4976" t="s">
        <v>49</v>
      </c>
      <c r="B4976">
        <v>16</v>
      </c>
      <c r="C4976" s="1" t="s">
        <v>4</v>
      </c>
      <c r="D4976" s="1">
        <v>41432</v>
      </c>
      <c r="E4976">
        <v>0</v>
      </c>
      <c r="F4976" t="str">
        <f t="shared" si="77"/>
        <v>Dually Enrolled16Kern414320</v>
      </c>
      <c r="G4976" s="23">
        <v>2.6504439999999998</v>
      </c>
      <c r="H4976">
        <v>1792</v>
      </c>
      <c r="I4976">
        <v>97</v>
      </c>
      <c r="J4976">
        <v>5.3208499999999999E-2</v>
      </c>
      <c r="N4976" s="1"/>
    </row>
    <row r="4977" spans="1:14" x14ac:dyDescent="0.25">
      <c r="A4977" t="s">
        <v>49</v>
      </c>
      <c r="B4977">
        <v>16</v>
      </c>
      <c r="C4977" s="1" t="s">
        <v>4</v>
      </c>
      <c r="D4977" s="1">
        <v>41432</v>
      </c>
      <c r="E4977">
        <v>1</v>
      </c>
      <c r="F4977" t="str">
        <f t="shared" si="77"/>
        <v>Dually Enrolled16Kern414321</v>
      </c>
      <c r="G4977" s="23">
        <v>1.8321529999999999</v>
      </c>
      <c r="H4977">
        <v>1792</v>
      </c>
      <c r="I4977">
        <v>97</v>
      </c>
      <c r="J4977">
        <v>5.3208499999999999E-2</v>
      </c>
      <c r="N4977" s="1"/>
    </row>
    <row r="4978" spans="1:14" x14ac:dyDescent="0.25">
      <c r="A4978" t="s">
        <v>49</v>
      </c>
      <c r="B4978">
        <v>17</v>
      </c>
      <c r="C4978" s="1" t="s">
        <v>4</v>
      </c>
      <c r="D4978" s="1">
        <v>41432</v>
      </c>
      <c r="E4978">
        <v>0</v>
      </c>
      <c r="F4978" t="str">
        <f t="shared" si="77"/>
        <v>Dually Enrolled17Kern414320</v>
      </c>
      <c r="G4978" s="23">
        <v>2.8476596000000001</v>
      </c>
      <c r="H4978">
        <v>1792</v>
      </c>
      <c r="I4978">
        <v>98</v>
      </c>
      <c r="J4978">
        <v>5.4399900000000001E-2</v>
      </c>
      <c r="N4978" s="1"/>
    </row>
    <row r="4979" spans="1:14" x14ac:dyDescent="0.25">
      <c r="A4979" t="s">
        <v>49</v>
      </c>
      <c r="B4979">
        <v>17</v>
      </c>
      <c r="C4979" s="1" t="s">
        <v>4</v>
      </c>
      <c r="D4979" s="1">
        <v>41432</v>
      </c>
      <c r="E4979">
        <v>1</v>
      </c>
      <c r="F4979" t="str">
        <f t="shared" si="77"/>
        <v>Dually Enrolled17Kern414321</v>
      </c>
      <c r="G4979" s="23">
        <v>1.9627030000000001</v>
      </c>
      <c r="H4979">
        <v>1792</v>
      </c>
      <c r="I4979">
        <v>98</v>
      </c>
      <c r="J4979">
        <v>5.4399900000000001E-2</v>
      </c>
      <c r="N4979" s="1"/>
    </row>
    <row r="4980" spans="1:14" x14ac:dyDescent="0.25">
      <c r="A4980" t="s">
        <v>49</v>
      </c>
      <c r="B4980">
        <v>18</v>
      </c>
      <c r="C4980" s="1" t="s">
        <v>4</v>
      </c>
      <c r="D4980" s="1">
        <v>41432</v>
      </c>
      <c r="E4980">
        <v>0</v>
      </c>
      <c r="F4980" t="str">
        <f t="shared" si="77"/>
        <v>Dually Enrolled18Kern414320</v>
      </c>
      <c r="G4980" s="23">
        <v>2.9959623999999998</v>
      </c>
      <c r="H4980">
        <v>1792</v>
      </c>
      <c r="I4980">
        <v>99</v>
      </c>
      <c r="J4980">
        <v>5.6078299999999998E-2</v>
      </c>
      <c r="N4980" s="1"/>
    </row>
    <row r="4981" spans="1:14" x14ac:dyDescent="0.25">
      <c r="A4981" t="s">
        <v>49</v>
      </c>
      <c r="B4981">
        <v>18</v>
      </c>
      <c r="C4981" s="1" t="s">
        <v>4</v>
      </c>
      <c r="D4981" s="1">
        <v>41432</v>
      </c>
      <c r="E4981">
        <v>1</v>
      </c>
      <c r="F4981" t="str">
        <f t="shared" si="77"/>
        <v>Dually Enrolled18Kern414321</v>
      </c>
      <c r="G4981" s="23">
        <v>2.0887883</v>
      </c>
      <c r="H4981">
        <v>1792</v>
      </c>
      <c r="I4981">
        <v>99</v>
      </c>
      <c r="J4981">
        <v>5.6078299999999998E-2</v>
      </c>
      <c r="N4981" s="1"/>
    </row>
    <row r="4982" spans="1:14" x14ac:dyDescent="0.25">
      <c r="A4982" t="s">
        <v>49</v>
      </c>
      <c r="B4982">
        <v>19</v>
      </c>
      <c r="C4982" s="1" t="s">
        <v>4</v>
      </c>
      <c r="D4982" s="1">
        <v>41432</v>
      </c>
      <c r="E4982">
        <v>0</v>
      </c>
      <c r="F4982" t="str">
        <f t="shared" si="77"/>
        <v>Dually Enrolled19Kern414320</v>
      </c>
      <c r="G4982" s="23">
        <v>2.9510477000000002</v>
      </c>
      <c r="H4982">
        <v>1792</v>
      </c>
      <c r="I4982">
        <v>98.5</v>
      </c>
      <c r="J4982">
        <v>5.4877000000000002E-2</v>
      </c>
      <c r="N4982" s="1"/>
    </row>
    <row r="4983" spans="1:14" x14ac:dyDescent="0.25">
      <c r="A4983" t="s">
        <v>49</v>
      </c>
      <c r="B4983">
        <v>19</v>
      </c>
      <c r="C4983" s="1" t="s">
        <v>4</v>
      </c>
      <c r="D4983" s="1">
        <v>41432</v>
      </c>
      <c r="E4983">
        <v>1</v>
      </c>
      <c r="F4983" t="str">
        <f t="shared" si="77"/>
        <v>Dually Enrolled19Kern414321</v>
      </c>
      <c r="G4983" s="23">
        <v>2.1336716</v>
      </c>
      <c r="H4983">
        <v>1792</v>
      </c>
      <c r="I4983">
        <v>98.5</v>
      </c>
      <c r="J4983">
        <v>5.4877000000000002E-2</v>
      </c>
      <c r="N4983" s="1"/>
    </row>
    <row r="4984" spans="1:14" x14ac:dyDescent="0.25">
      <c r="A4984" t="s">
        <v>49</v>
      </c>
      <c r="B4984">
        <v>20</v>
      </c>
      <c r="C4984" s="1" t="s">
        <v>4</v>
      </c>
      <c r="D4984" s="1">
        <v>41432</v>
      </c>
      <c r="E4984">
        <v>0</v>
      </c>
      <c r="F4984" t="str">
        <f t="shared" si="77"/>
        <v>Dually Enrolled20Kern414320</v>
      </c>
      <c r="G4984" s="23">
        <v>2.8179731000000001</v>
      </c>
      <c r="H4984">
        <v>1792</v>
      </c>
      <c r="I4984">
        <v>97</v>
      </c>
      <c r="J4984">
        <v>6.1683799999999997E-2</v>
      </c>
      <c r="N4984" s="1"/>
    </row>
    <row r="4985" spans="1:14" x14ac:dyDescent="0.25">
      <c r="A4985" t="s">
        <v>49</v>
      </c>
      <c r="B4985">
        <v>20</v>
      </c>
      <c r="C4985" s="1" t="s">
        <v>4</v>
      </c>
      <c r="D4985" s="1">
        <v>41432</v>
      </c>
      <c r="E4985">
        <v>1</v>
      </c>
      <c r="F4985" t="str">
        <f t="shared" si="77"/>
        <v>Dually Enrolled20Kern414321</v>
      </c>
      <c r="G4985" s="23">
        <v>3.1705611</v>
      </c>
      <c r="H4985">
        <v>1792</v>
      </c>
      <c r="I4985">
        <v>97</v>
      </c>
      <c r="J4985">
        <v>6.1683799999999997E-2</v>
      </c>
      <c r="N4985" s="1"/>
    </row>
    <row r="4986" spans="1:14" x14ac:dyDescent="0.25">
      <c r="A4986" t="s">
        <v>49</v>
      </c>
      <c r="B4986">
        <v>21</v>
      </c>
      <c r="C4986" s="1" t="s">
        <v>4</v>
      </c>
      <c r="D4986" s="1">
        <v>41432</v>
      </c>
      <c r="E4986">
        <v>0</v>
      </c>
      <c r="F4986" t="str">
        <f t="shared" si="77"/>
        <v>Dually Enrolled21Kern414320</v>
      </c>
      <c r="G4986" s="23">
        <v>2.6541923999999999</v>
      </c>
      <c r="H4986">
        <v>1792</v>
      </c>
      <c r="I4986">
        <v>94.5</v>
      </c>
      <c r="J4986">
        <v>6.0560000000000003E-2</v>
      </c>
      <c r="N4986" s="1"/>
    </row>
    <row r="4987" spans="1:14" x14ac:dyDescent="0.25">
      <c r="A4987" t="s">
        <v>49</v>
      </c>
      <c r="B4987">
        <v>21</v>
      </c>
      <c r="C4987" s="1" t="s">
        <v>4</v>
      </c>
      <c r="D4987" s="1">
        <v>41432</v>
      </c>
      <c r="E4987">
        <v>1</v>
      </c>
      <c r="F4987" t="str">
        <f t="shared" si="77"/>
        <v>Dually Enrolled21Kern414321</v>
      </c>
      <c r="G4987" s="23">
        <v>3.1629274000000001</v>
      </c>
      <c r="H4987">
        <v>1792</v>
      </c>
      <c r="I4987">
        <v>94.5</v>
      </c>
      <c r="J4987">
        <v>6.0560000000000003E-2</v>
      </c>
      <c r="N4987" s="1"/>
    </row>
    <row r="4988" spans="1:14" x14ac:dyDescent="0.25">
      <c r="A4988" t="s">
        <v>49</v>
      </c>
      <c r="B4988">
        <v>22</v>
      </c>
      <c r="C4988" s="1" t="s">
        <v>4</v>
      </c>
      <c r="D4988" s="1">
        <v>41432</v>
      </c>
      <c r="E4988">
        <v>0</v>
      </c>
      <c r="F4988" t="str">
        <f t="shared" si="77"/>
        <v>Dually Enrolled22Kern414320</v>
      </c>
      <c r="G4988" s="23">
        <v>2.4596130999999999</v>
      </c>
      <c r="H4988">
        <v>1792</v>
      </c>
      <c r="I4988">
        <v>92.5</v>
      </c>
      <c r="J4988">
        <v>5.6356099999999999E-2</v>
      </c>
      <c r="N4988" s="1"/>
    </row>
    <row r="4989" spans="1:14" x14ac:dyDescent="0.25">
      <c r="A4989" t="s">
        <v>49</v>
      </c>
      <c r="B4989">
        <v>22</v>
      </c>
      <c r="C4989" s="1" t="s">
        <v>4</v>
      </c>
      <c r="D4989" s="1">
        <v>41432</v>
      </c>
      <c r="E4989">
        <v>1</v>
      </c>
      <c r="F4989" t="str">
        <f t="shared" si="77"/>
        <v>Dually Enrolled22Kern414321</v>
      </c>
      <c r="G4989" s="23">
        <v>2.8308789000000001</v>
      </c>
      <c r="H4989">
        <v>1792</v>
      </c>
      <c r="I4989">
        <v>92.5</v>
      </c>
      <c r="J4989">
        <v>5.6356099999999999E-2</v>
      </c>
      <c r="N4989" s="1"/>
    </row>
    <row r="4990" spans="1:14" x14ac:dyDescent="0.25">
      <c r="A4990" t="s">
        <v>49</v>
      </c>
      <c r="B4990">
        <v>23</v>
      </c>
      <c r="C4990" s="1" t="s">
        <v>4</v>
      </c>
      <c r="D4990" s="1">
        <v>41432</v>
      </c>
      <c r="E4990">
        <v>0</v>
      </c>
      <c r="F4990" t="str">
        <f t="shared" si="77"/>
        <v>Dually Enrolled23Kern414320</v>
      </c>
      <c r="G4990" s="23">
        <v>2.1987884000000002</v>
      </c>
      <c r="H4990">
        <v>1792</v>
      </c>
      <c r="I4990">
        <v>90</v>
      </c>
      <c r="J4990">
        <v>5.1265499999999999E-2</v>
      </c>
      <c r="N4990" s="1"/>
    </row>
    <row r="4991" spans="1:14" x14ac:dyDescent="0.25">
      <c r="A4991" t="s">
        <v>49</v>
      </c>
      <c r="B4991">
        <v>23</v>
      </c>
      <c r="C4991" s="1" t="s">
        <v>4</v>
      </c>
      <c r="D4991" s="1">
        <v>41432</v>
      </c>
      <c r="E4991">
        <v>1</v>
      </c>
      <c r="F4991" t="str">
        <f t="shared" si="77"/>
        <v>Dually Enrolled23Kern414321</v>
      </c>
      <c r="G4991" s="23">
        <v>2.3541924999999999</v>
      </c>
      <c r="H4991">
        <v>1792</v>
      </c>
      <c r="I4991">
        <v>90</v>
      </c>
      <c r="J4991">
        <v>5.1265499999999999E-2</v>
      </c>
      <c r="N4991" s="1"/>
    </row>
    <row r="4992" spans="1:14" x14ac:dyDescent="0.25">
      <c r="A4992" t="s">
        <v>49</v>
      </c>
      <c r="B4992">
        <v>24</v>
      </c>
      <c r="C4992" s="1" t="s">
        <v>4</v>
      </c>
      <c r="D4992" s="1">
        <v>41432</v>
      </c>
      <c r="E4992">
        <v>0</v>
      </c>
      <c r="F4992" t="str">
        <f t="shared" si="77"/>
        <v>Dually Enrolled24Kern414320</v>
      </c>
      <c r="G4992" s="23">
        <v>1.8233296999999999</v>
      </c>
      <c r="H4992">
        <v>1792</v>
      </c>
      <c r="I4992">
        <v>86.5</v>
      </c>
      <c r="J4992">
        <v>4.5469700000000002E-2</v>
      </c>
      <c r="N4992" s="1"/>
    </row>
    <row r="4993" spans="1:14" x14ac:dyDescent="0.25">
      <c r="A4993" t="s">
        <v>49</v>
      </c>
      <c r="B4993">
        <v>24</v>
      </c>
      <c r="C4993" s="1" t="s">
        <v>4</v>
      </c>
      <c r="D4993" s="1">
        <v>41432</v>
      </c>
      <c r="E4993">
        <v>1</v>
      </c>
      <c r="F4993" t="str">
        <f t="shared" si="77"/>
        <v>Dually Enrolled24Kern414321</v>
      </c>
      <c r="G4993" s="23">
        <v>1.8921166</v>
      </c>
      <c r="H4993">
        <v>1792</v>
      </c>
      <c r="I4993">
        <v>86.5</v>
      </c>
      <c r="J4993">
        <v>4.5469700000000002E-2</v>
      </c>
      <c r="N4993" s="1"/>
    </row>
    <row r="4994" spans="1:14" x14ac:dyDescent="0.25">
      <c r="A4994" t="s">
        <v>49</v>
      </c>
      <c r="B4994">
        <v>1</v>
      </c>
      <c r="C4994" s="1" t="s">
        <v>46</v>
      </c>
      <c r="D4994" s="1">
        <v>41432</v>
      </c>
      <c r="E4994">
        <v>0</v>
      </c>
      <c r="F4994" t="str">
        <f t="shared" si="77"/>
        <v>Dually Enrolled1North Coast and North Bay414320</v>
      </c>
      <c r="G4994" s="23">
        <v>0.49135973999999999</v>
      </c>
      <c r="H4994">
        <v>2087</v>
      </c>
      <c r="I4994">
        <v>52.541930000000001</v>
      </c>
      <c r="J4994">
        <v>1.51821E-2</v>
      </c>
      <c r="N4994" s="1"/>
    </row>
    <row r="4995" spans="1:14" x14ac:dyDescent="0.25">
      <c r="A4995" t="s">
        <v>49</v>
      </c>
      <c r="B4995">
        <v>1</v>
      </c>
      <c r="C4995" s="1" t="s">
        <v>46</v>
      </c>
      <c r="D4995" s="1">
        <v>41432</v>
      </c>
      <c r="E4995">
        <v>1</v>
      </c>
      <c r="F4995" t="str">
        <f t="shared" ref="F4995:F5058" si="78">CONCATENATE(A4995,B4995,C4995,D4995,E4995)</f>
        <v>Dually Enrolled1North Coast and North Bay414321</v>
      </c>
      <c r="G4995" s="23">
        <v>0.46306512999999999</v>
      </c>
      <c r="H4995">
        <v>2087</v>
      </c>
      <c r="I4995">
        <v>52.541930000000001</v>
      </c>
      <c r="J4995">
        <v>1.51821E-2</v>
      </c>
      <c r="N4995" s="1"/>
    </row>
    <row r="4996" spans="1:14" x14ac:dyDescent="0.25">
      <c r="A4996" t="s">
        <v>49</v>
      </c>
      <c r="B4996">
        <v>2</v>
      </c>
      <c r="C4996" s="1" t="s">
        <v>46</v>
      </c>
      <c r="D4996" s="1">
        <v>41432</v>
      </c>
      <c r="E4996">
        <v>0</v>
      </c>
      <c r="F4996" t="str">
        <f t="shared" si="78"/>
        <v>Dually Enrolled2North Coast and North Bay414320</v>
      </c>
      <c r="G4996" s="23">
        <v>0.43416389999999999</v>
      </c>
      <c r="H4996">
        <v>2087</v>
      </c>
      <c r="I4996">
        <v>52.310009999999998</v>
      </c>
      <c r="J4996">
        <v>1.3746100000000001E-2</v>
      </c>
      <c r="N4996" s="1"/>
    </row>
    <row r="4997" spans="1:14" x14ac:dyDescent="0.25">
      <c r="A4997" t="s">
        <v>49</v>
      </c>
      <c r="B4997">
        <v>2</v>
      </c>
      <c r="C4997" s="1" t="s">
        <v>46</v>
      </c>
      <c r="D4997" s="1">
        <v>41432</v>
      </c>
      <c r="E4997">
        <v>1</v>
      </c>
      <c r="F4997" t="str">
        <f t="shared" si="78"/>
        <v>Dually Enrolled2North Coast and North Bay414321</v>
      </c>
      <c r="G4997" s="23">
        <v>0.41516665000000003</v>
      </c>
      <c r="H4997">
        <v>2087</v>
      </c>
      <c r="I4997">
        <v>52.310009999999998</v>
      </c>
      <c r="J4997">
        <v>1.3746100000000001E-2</v>
      </c>
      <c r="N4997" s="1"/>
    </row>
    <row r="4998" spans="1:14" x14ac:dyDescent="0.25">
      <c r="A4998" t="s">
        <v>49</v>
      </c>
      <c r="B4998">
        <v>3</v>
      </c>
      <c r="C4998" s="1" t="s">
        <v>46</v>
      </c>
      <c r="D4998" s="1">
        <v>41432</v>
      </c>
      <c r="E4998">
        <v>0</v>
      </c>
      <c r="F4998" t="str">
        <f t="shared" si="78"/>
        <v>Dually Enrolled3North Coast and North Bay414320</v>
      </c>
      <c r="G4998" s="23">
        <v>0.41796914000000002</v>
      </c>
      <c r="H4998">
        <v>2087</v>
      </c>
      <c r="I4998">
        <v>51.579540000000001</v>
      </c>
      <c r="J4998">
        <v>1.3449900000000001E-2</v>
      </c>
      <c r="N4998" s="1"/>
    </row>
    <row r="4999" spans="1:14" x14ac:dyDescent="0.25">
      <c r="A4999" t="s">
        <v>49</v>
      </c>
      <c r="B4999">
        <v>3</v>
      </c>
      <c r="C4999" s="1" t="s">
        <v>46</v>
      </c>
      <c r="D4999" s="1">
        <v>41432</v>
      </c>
      <c r="E4999">
        <v>1</v>
      </c>
      <c r="F4999" t="str">
        <f t="shared" si="78"/>
        <v>Dually Enrolled3North Coast and North Bay414321</v>
      </c>
      <c r="G4999" s="23">
        <v>0.39952077000000003</v>
      </c>
      <c r="H4999">
        <v>2087</v>
      </c>
      <c r="I4999">
        <v>51.579540000000001</v>
      </c>
      <c r="J4999">
        <v>1.3449900000000001E-2</v>
      </c>
      <c r="N4999" s="1"/>
    </row>
    <row r="5000" spans="1:14" x14ac:dyDescent="0.25">
      <c r="A5000" t="s">
        <v>49</v>
      </c>
      <c r="B5000">
        <v>4</v>
      </c>
      <c r="C5000" s="1" t="s">
        <v>46</v>
      </c>
      <c r="D5000" s="1">
        <v>41432</v>
      </c>
      <c r="E5000">
        <v>0</v>
      </c>
      <c r="F5000" t="str">
        <f t="shared" si="78"/>
        <v>Dually Enrolled4North Coast and North Bay414320</v>
      </c>
      <c r="G5000" s="23">
        <v>0.39678734999999998</v>
      </c>
      <c r="H5000">
        <v>2087</v>
      </c>
      <c r="I5000">
        <v>51.082419999999999</v>
      </c>
      <c r="J5000">
        <v>1.27916E-2</v>
      </c>
      <c r="N5000" s="1"/>
    </row>
    <row r="5001" spans="1:14" x14ac:dyDescent="0.25">
      <c r="A5001" t="s">
        <v>49</v>
      </c>
      <c r="B5001">
        <v>4</v>
      </c>
      <c r="C5001" s="1" t="s">
        <v>46</v>
      </c>
      <c r="D5001" s="1">
        <v>41432</v>
      </c>
      <c r="E5001">
        <v>1</v>
      </c>
      <c r="F5001" t="str">
        <f t="shared" si="78"/>
        <v>Dually Enrolled4North Coast and North Bay414321</v>
      </c>
      <c r="G5001" s="23">
        <v>0.39179916999999997</v>
      </c>
      <c r="H5001">
        <v>2087</v>
      </c>
      <c r="I5001">
        <v>51.082419999999999</v>
      </c>
      <c r="J5001">
        <v>1.27916E-2</v>
      </c>
      <c r="N5001" s="1"/>
    </row>
    <row r="5002" spans="1:14" x14ac:dyDescent="0.25">
      <c r="A5002" t="s">
        <v>49</v>
      </c>
      <c r="B5002">
        <v>5</v>
      </c>
      <c r="C5002" s="1" t="s">
        <v>46</v>
      </c>
      <c r="D5002" s="1">
        <v>41432</v>
      </c>
      <c r="E5002">
        <v>0</v>
      </c>
      <c r="F5002" t="str">
        <f t="shared" si="78"/>
        <v>Dually Enrolled5North Coast and North Bay414320</v>
      </c>
      <c r="G5002" s="23">
        <v>0.40929761999999997</v>
      </c>
      <c r="H5002">
        <v>2087</v>
      </c>
      <c r="I5002">
        <v>52.312890000000003</v>
      </c>
      <c r="J5002">
        <v>1.3391699999999999E-2</v>
      </c>
      <c r="N5002" s="1"/>
    </row>
    <row r="5003" spans="1:14" x14ac:dyDescent="0.25">
      <c r="A5003" t="s">
        <v>49</v>
      </c>
      <c r="B5003">
        <v>5</v>
      </c>
      <c r="C5003" s="1" t="s">
        <v>46</v>
      </c>
      <c r="D5003" s="1">
        <v>41432</v>
      </c>
      <c r="E5003">
        <v>1</v>
      </c>
      <c r="F5003" t="str">
        <f t="shared" si="78"/>
        <v>Dually Enrolled5North Coast and North Bay414321</v>
      </c>
      <c r="G5003" s="23">
        <v>0.40025792999999998</v>
      </c>
      <c r="H5003">
        <v>2087</v>
      </c>
      <c r="I5003">
        <v>52.312890000000003</v>
      </c>
      <c r="J5003">
        <v>1.3391699999999999E-2</v>
      </c>
      <c r="N5003" s="1"/>
    </row>
    <row r="5004" spans="1:14" x14ac:dyDescent="0.25">
      <c r="A5004" t="s">
        <v>49</v>
      </c>
      <c r="B5004">
        <v>6</v>
      </c>
      <c r="C5004" s="1" t="s">
        <v>46</v>
      </c>
      <c r="D5004" s="1">
        <v>41432</v>
      </c>
      <c r="E5004">
        <v>0</v>
      </c>
      <c r="F5004" t="str">
        <f t="shared" si="78"/>
        <v>Dually Enrolled6North Coast and North Bay414320</v>
      </c>
      <c r="G5004" s="23">
        <v>0.44179657</v>
      </c>
      <c r="H5004">
        <v>2087</v>
      </c>
      <c r="I5004">
        <v>53.008629999999997</v>
      </c>
      <c r="J5004">
        <v>1.4211400000000001E-2</v>
      </c>
      <c r="N5004" s="1"/>
    </row>
    <row r="5005" spans="1:14" x14ac:dyDescent="0.25">
      <c r="A5005" t="s">
        <v>49</v>
      </c>
      <c r="B5005">
        <v>6</v>
      </c>
      <c r="C5005" s="1" t="s">
        <v>46</v>
      </c>
      <c r="D5005" s="1">
        <v>41432</v>
      </c>
      <c r="E5005">
        <v>1</v>
      </c>
      <c r="F5005" t="str">
        <f t="shared" si="78"/>
        <v>Dually Enrolled6North Coast and North Bay414321</v>
      </c>
      <c r="G5005" s="23">
        <v>0.44021650000000001</v>
      </c>
      <c r="H5005">
        <v>2087</v>
      </c>
      <c r="I5005">
        <v>53.008629999999997</v>
      </c>
      <c r="J5005">
        <v>1.4211400000000001E-2</v>
      </c>
      <c r="N5005" s="1"/>
    </row>
    <row r="5006" spans="1:14" x14ac:dyDescent="0.25">
      <c r="A5006" t="s">
        <v>49</v>
      </c>
      <c r="B5006">
        <v>7</v>
      </c>
      <c r="C5006" s="1" t="s">
        <v>46</v>
      </c>
      <c r="D5006" s="1">
        <v>41432</v>
      </c>
      <c r="E5006">
        <v>0</v>
      </c>
      <c r="F5006" t="str">
        <f t="shared" si="78"/>
        <v>Dually Enrolled7North Coast and North Bay414320</v>
      </c>
      <c r="G5006" s="23">
        <v>0.51874905999999998</v>
      </c>
      <c r="H5006">
        <v>2087</v>
      </c>
      <c r="I5006">
        <v>52.741970000000002</v>
      </c>
      <c r="J5006">
        <v>1.6258000000000002E-2</v>
      </c>
      <c r="N5006" s="1"/>
    </row>
    <row r="5007" spans="1:14" x14ac:dyDescent="0.25">
      <c r="A5007" t="s">
        <v>49</v>
      </c>
      <c r="B5007">
        <v>7</v>
      </c>
      <c r="C5007" s="1" t="s">
        <v>46</v>
      </c>
      <c r="D5007" s="1">
        <v>41432</v>
      </c>
      <c r="E5007">
        <v>1</v>
      </c>
      <c r="F5007" t="str">
        <f t="shared" si="78"/>
        <v>Dually Enrolled7North Coast and North Bay414321</v>
      </c>
      <c r="G5007" s="23">
        <v>0.54362924999999995</v>
      </c>
      <c r="H5007">
        <v>2087</v>
      </c>
      <c r="I5007">
        <v>52.741970000000002</v>
      </c>
      <c r="J5007">
        <v>1.6258000000000002E-2</v>
      </c>
      <c r="N5007" s="1"/>
    </row>
    <row r="5008" spans="1:14" x14ac:dyDescent="0.25">
      <c r="A5008" t="s">
        <v>49</v>
      </c>
      <c r="B5008">
        <v>8</v>
      </c>
      <c r="C5008" s="1" t="s">
        <v>46</v>
      </c>
      <c r="D5008" s="1">
        <v>41432</v>
      </c>
      <c r="E5008">
        <v>0</v>
      </c>
      <c r="F5008" t="str">
        <f t="shared" si="78"/>
        <v>Dually Enrolled8North Coast and North Bay414320</v>
      </c>
      <c r="G5008" s="23">
        <v>0.58902602999999998</v>
      </c>
      <c r="H5008">
        <v>2087</v>
      </c>
      <c r="I5008">
        <v>53.705800000000004</v>
      </c>
      <c r="J5008">
        <v>1.7730699999999999E-2</v>
      </c>
      <c r="N5008" s="1"/>
    </row>
    <row r="5009" spans="1:14" x14ac:dyDescent="0.25">
      <c r="A5009" t="s">
        <v>49</v>
      </c>
      <c r="B5009">
        <v>8</v>
      </c>
      <c r="C5009" s="1" t="s">
        <v>46</v>
      </c>
      <c r="D5009" s="1">
        <v>41432</v>
      </c>
      <c r="E5009">
        <v>1</v>
      </c>
      <c r="F5009" t="str">
        <f t="shared" si="78"/>
        <v>Dually Enrolled8North Coast and North Bay414321</v>
      </c>
      <c r="G5009" s="23">
        <v>0.63302780999999997</v>
      </c>
      <c r="H5009">
        <v>2087</v>
      </c>
      <c r="I5009">
        <v>53.705800000000004</v>
      </c>
      <c r="J5009">
        <v>1.7730699999999999E-2</v>
      </c>
      <c r="N5009" s="1"/>
    </row>
    <row r="5010" spans="1:14" x14ac:dyDescent="0.25">
      <c r="A5010" t="s">
        <v>49</v>
      </c>
      <c r="B5010">
        <v>9</v>
      </c>
      <c r="C5010" s="1" t="s">
        <v>46</v>
      </c>
      <c r="D5010" s="1">
        <v>41432</v>
      </c>
      <c r="E5010">
        <v>0</v>
      </c>
      <c r="F5010" t="str">
        <f t="shared" si="78"/>
        <v>Dually Enrolled9North Coast and North Bay414320</v>
      </c>
      <c r="G5010" s="23">
        <v>0.59157806999999996</v>
      </c>
      <c r="H5010">
        <v>2087</v>
      </c>
      <c r="I5010">
        <v>55.934829999999998</v>
      </c>
      <c r="J5010">
        <v>1.7605900000000001E-2</v>
      </c>
      <c r="N5010" s="1"/>
    </row>
    <row r="5011" spans="1:14" x14ac:dyDescent="0.25">
      <c r="A5011" t="s">
        <v>49</v>
      </c>
      <c r="B5011">
        <v>9</v>
      </c>
      <c r="C5011" s="1" t="s">
        <v>46</v>
      </c>
      <c r="D5011" s="1">
        <v>41432</v>
      </c>
      <c r="E5011">
        <v>1</v>
      </c>
      <c r="F5011" t="str">
        <f t="shared" si="78"/>
        <v>Dually Enrolled9North Coast and North Bay414321</v>
      </c>
      <c r="G5011" s="23">
        <v>0.63860068000000003</v>
      </c>
      <c r="H5011">
        <v>2087</v>
      </c>
      <c r="I5011">
        <v>55.934829999999998</v>
      </c>
      <c r="J5011">
        <v>1.7605900000000001E-2</v>
      </c>
      <c r="N5011" s="1"/>
    </row>
    <row r="5012" spans="1:14" x14ac:dyDescent="0.25">
      <c r="A5012" t="s">
        <v>49</v>
      </c>
      <c r="B5012">
        <v>10</v>
      </c>
      <c r="C5012" s="1" t="s">
        <v>46</v>
      </c>
      <c r="D5012" s="1">
        <v>41432</v>
      </c>
      <c r="E5012">
        <v>0</v>
      </c>
      <c r="F5012" t="str">
        <f t="shared" si="78"/>
        <v>Dually Enrolled10North Coast and North Bay414320</v>
      </c>
      <c r="G5012" s="23">
        <v>0.61693871</v>
      </c>
      <c r="H5012">
        <v>2087</v>
      </c>
      <c r="I5012">
        <v>61.662430000000001</v>
      </c>
      <c r="J5012">
        <v>2.0793699999999998E-2</v>
      </c>
      <c r="N5012" s="1"/>
    </row>
    <row r="5013" spans="1:14" x14ac:dyDescent="0.25">
      <c r="A5013" t="s">
        <v>49</v>
      </c>
      <c r="B5013">
        <v>10</v>
      </c>
      <c r="C5013" s="1" t="s">
        <v>46</v>
      </c>
      <c r="D5013" s="1">
        <v>41432</v>
      </c>
      <c r="E5013">
        <v>1</v>
      </c>
      <c r="F5013" t="str">
        <f t="shared" si="78"/>
        <v>Dually Enrolled10North Coast and North Bay414321</v>
      </c>
      <c r="G5013" s="23">
        <v>0.65454952</v>
      </c>
      <c r="H5013">
        <v>2087</v>
      </c>
      <c r="I5013">
        <v>61.662430000000001</v>
      </c>
      <c r="J5013">
        <v>2.0793699999999998E-2</v>
      </c>
      <c r="N5013" s="1"/>
    </row>
    <row r="5014" spans="1:14" x14ac:dyDescent="0.25">
      <c r="A5014" t="s">
        <v>49</v>
      </c>
      <c r="B5014">
        <v>11</v>
      </c>
      <c r="C5014" s="1" t="s">
        <v>46</v>
      </c>
      <c r="D5014" s="1">
        <v>41432</v>
      </c>
      <c r="E5014">
        <v>0</v>
      </c>
      <c r="F5014" t="str">
        <f t="shared" si="78"/>
        <v>Dually Enrolled11North Coast and North Bay414320</v>
      </c>
      <c r="G5014" s="23">
        <v>0.62229449000000003</v>
      </c>
      <c r="H5014">
        <v>2087</v>
      </c>
      <c r="I5014">
        <v>67.888599999999997</v>
      </c>
      <c r="J5014">
        <v>2.2021300000000001E-2</v>
      </c>
      <c r="N5014" s="1"/>
    </row>
    <row r="5015" spans="1:14" x14ac:dyDescent="0.25">
      <c r="A5015" t="s">
        <v>49</v>
      </c>
      <c r="B5015">
        <v>11</v>
      </c>
      <c r="C5015" s="1" t="s">
        <v>46</v>
      </c>
      <c r="D5015" s="1">
        <v>41432</v>
      </c>
      <c r="E5015">
        <v>1</v>
      </c>
      <c r="F5015" t="str">
        <f t="shared" si="78"/>
        <v>Dually Enrolled11North Coast and North Bay414321</v>
      </c>
      <c r="G5015" s="23">
        <v>0.66426923000000004</v>
      </c>
      <c r="H5015">
        <v>2087</v>
      </c>
      <c r="I5015">
        <v>67.888599999999997</v>
      </c>
      <c r="J5015">
        <v>2.2021300000000001E-2</v>
      </c>
      <c r="N5015" s="1"/>
    </row>
    <row r="5016" spans="1:14" x14ac:dyDescent="0.25">
      <c r="A5016" t="s">
        <v>49</v>
      </c>
      <c r="B5016">
        <v>12</v>
      </c>
      <c r="C5016" s="1" t="s">
        <v>46</v>
      </c>
      <c r="D5016" s="1">
        <v>41432</v>
      </c>
      <c r="E5016">
        <v>0</v>
      </c>
      <c r="F5016" t="str">
        <f t="shared" si="78"/>
        <v>Dually Enrolled12North Coast and North Bay414320</v>
      </c>
      <c r="G5016" s="23">
        <v>0.63392395000000001</v>
      </c>
      <c r="H5016">
        <v>2087</v>
      </c>
      <c r="I5016">
        <v>74.148060000000001</v>
      </c>
      <c r="J5016">
        <v>2.2156100000000001E-2</v>
      </c>
      <c r="N5016" s="1"/>
    </row>
    <row r="5017" spans="1:14" x14ac:dyDescent="0.25">
      <c r="A5017" t="s">
        <v>49</v>
      </c>
      <c r="B5017">
        <v>12</v>
      </c>
      <c r="C5017" s="1" t="s">
        <v>46</v>
      </c>
      <c r="D5017" s="1">
        <v>41432</v>
      </c>
      <c r="E5017">
        <v>1</v>
      </c>
      <c r="F5017" t="str">
        <f t="shared" si="78"/>
        <v>Dually Enrolled12North Coast and North Bay414321</v>
      </c>
      <c r="G5017" s="23">
        <v>0.67510884999999998</v>
      </c>
      <c r="H5017">
        <v>2087</v>
      </c>
      <c r="I5017">
        <v>74.148060000000001</v>
      </c>
      <c r="J5017">
        <v>2.2156100000000001E-2</v>
      </c>
      <c r="N5017" s="1"/>
    </row>
    <row r="5018" spans="1:14" x14ac:dyDescent="0.25">
      <c r="A5018" t="s">
        <v>49</v>
      </c>
      <c r="B5018">
        <v>13</v>
      </c>
      <c r="C5018" s="1" t="s">
        <v>46</v>
      </c>
      <c r="D5018" s="1">
        <v>41432</v>
      </c>
      <c r="E5018">
        <v>0</v>
      </c>
      <c r="F5018" t="str">
        <f t="shared" si="78"/>
        <v>Dually Enrolled13North Coast and North Bay414320</v>
      </c>
      <c r="G5018" s="23">
        <v>0.64065689000000003</v>
      </c>
      <c r="H5018">
        <v>2087</v>
      </c>
      <c r="I5018">
        <v>80.177049999999994</v>
      </c>
      <c r="J5018">
        <v>2.2119400000000001E-2</v>
      </c>
      <c r="N5018" s="1"/>
    </row>
    <row r="5019" spans="1:14" x14ac:dyDescent="0.25">
      <c r="A5019" t="s">
        <v>49</v>
      </c>
      <c r="B5019">
        <v>13</v>
      </c>
      <c r="C5019" s="1" t="s">
        <v>46</v>
      </c>
      <c r="D5019" s="1">
        <v>41432</v>
      </c>
      <c r="E5019">
        <v>1</v>
      </c>
      <c r="F5019" t="str">
        <f t="shared" si="78"/>
        <v>Dually Enrolled13North Coast and North Bay414321</v>
      </c>
      <c r="G5019" s="23">
        <v>0.67582019999999998</v>
      </c>
      <c r="H5019">
        <v>2087</v>
      </c>
      <c r="I5019">
        <v>80.177049999999994</v>
      </c>
      <c r="J5019">
        <v>2.2119400000000001E-2</v>
      </c>
      <c r="N5019" s="1"/>
    </row>
    <row r="5020" spans="1:14" x14ac:dyDescent="0.25">
      <c r="A5020" t="s">
        <v>49</v>
      </c>
      <c r="B5020">
        <v>14</v>
      </c>
      <c r="C5020" s="1" t="s">
        <v>46</v>
      </c>
      <c r="D5020" s="1">
        <v>41432</v>
      </c>
      <c r="E5020">
        <v>0</v>
      </c>
      <c r="F5020" t="str">
        <f t="shared" si="78"/>
        <v>Dually Enrolled14North Coast and North Bay414320</v>
      </c>
      <c r="G5020" s="23">
        <v>0.68734859999999998</v>
      </c>
      <c r="H5020">
        <v>2087</v>
      </c>
      <c r="I5020">
        <v>85.776949999999999</v>
      </c>
      <c r="J5020">
        <v>2.3194300000000001E-2</v>
      </c>
      <c r="N5020" s="1"/>
    </row>
    <row r="5021" spans="1:14" x14ac:dyDescent="0.25">
      <c r="A5021" t="s">
        <v>49</v>
      </c>
      <c r="B5021">
        <v>14</v>
      </c>
      <c r="C5021" s="1" t="s">
        <v>46</v>
      </c>
      <c r="D5021" s="1">
        <v>41432</v>
      </c>
      <c r="E5021">
        <v>1</v>
      </c>
      <c r="F5021" t="str">
        <f t="shared" si="78"/>
        <v>Dually Enrolled14North Coast and North Bay414321</v>
      </c>
      <c r="G5021" s="23">
        <v>0.66954168000000003</v>
      </c>
      <c r="H5021">
        <v>2087</v>
      </c>
      <c r="I5021">
        <v>85.776949999999999</v>
      </c>
      <c r="J5021">
        <v>2.3194300000000001E-2</v>
      </c>
      <c r="N5021" s="1"/>
    </row>
    <row r="5022" spans="1:14" x14ac:dyDescent="0.25">
      <c r="A5022" t="s">
        <v>49</v>
      </c>
      <c r="B5022">
        <v>15</v>
      </c>
      <c r="C5022" s="1" t="s">
        <v>46</v>
      </c>
      <c r="D5022" s="1">
        <v>41432</v>
      </c>
      <c r="E5022">
        <v>0</v>
      </c>
      <c r="F5022" t="str">
        <f t="shared" si="78"/>
        <v>Dually Enrolled15North Coast and North Bay414320</v>
      </c>
      <c r="G5022" s="23">
        <v>0.74637914000000005</v>
      </c>
      <c r="H5022">
        <v>2087</v>
      </c>
      <c r="I5022">
        <v>90.304500000000004</v>
      </c>
      <c r="J5022">
        <v>2.4456599999999998E-2</v>
      </c>
      <c r="N5022" s="1"/>
    </row>
    <row r="5023" spans="1:14" x14ac:dyDescent="0.25">
      <c r="A5023" t="s">
        <v>49</v>
      </c>
      <c r="B5023">
        <v>15</v>
      </c>
      <c r="C5023" s="1" t="s">
        <v>46</v>
      </c>
      <c r="D5023" s="1">
        <v>41432</v>
      </c>
      <c r="E5023">
        <v>1</v>
      </c>
      <c r="F5023" t="str">
        <f t="shared" si="78"/>
        <v>Dually Enrolled15North Coast and North Bay414321</v>
      </c>
      <c r="G5023" s="23">
        <v>0.65473990999999998</v>
      </c>
      <c r="H5023">
        <v>2087</v>
      </c>
      <c r="I5023">
        <v>90.304500000000004</v>
      </c>
      <c r="J5023">
        <v>2.4456599999999998E-2</v>
      </c>
      <c r="N5023" s="1"/>
    </row>
    <row r="5024" spans="1:14" x14ac:dyDescent="0.25">
      <c r="A5024" t="s">
        <v>49</v>
      </c>
      <c r="B5024">
        <v>16</v>
      </c>
      <c r="C5024" s="1" t="s">
        <v>46</v>
      </c>
      <c r="D5024" s="1">
        <v>41432</v>
      </c>
      <c r="E5024">
        <v>0</v>
      </c>
      <c r="F5024" t="str">
        <f t="shared" si="78"/>
        <v>Dually Enrolled16North Coast and North Bay414320</v>
      </c>
      <c r="G5024" s="23">
        <v>0.87920427000000001</v>
      </c>
      <c r="H5024">
        <v>2087</v>
      </c>
      <c r="I5024">
        <v>91.037859999999995</v>
      </c>
      <c r="J5024">
        <v>2.8594399999999999E-2</v>
      </c>
      <c r="N5024" s="1"/>
    </row>
    <row r="5025" spans="1:14" x14ac:dyDescent="0.25">
      <c r="A5025" t="s">
        <v>49</v>
      </c>
      <c r="B5025">
        <v>16</v>
      </c>
      <c r="C5025" s="1" t="s">
        <v>46</v>
      </c>
      <c r="D5025" s="1">
        <v>41432</v>
      </c>
      <c r="E5025">
        <v>1</v>
      </c>
      <c r="F5025" t="str">
        <f t="shared" si="78"/>
        <v>Dually Enrolled16North Coast and North Bay414321</v>
      </c>
      <c r="G5025" s="23">
        <v>0.70659147</v>
      </c>
      <c r="H5025">
        <v>2087</v>
      </c>
      <c r="I5025">
        <v>91.037859999999995</v>
      </c>
      <c r="J5025">
        <v>2.8594399999999999E-2</v>
      </c>
      <c r="N5025" s="1"/>
    </row>
    <row r="5026" spans="1:14" x14ac:dyDescent="0.25">
      <c r="A5026" t="s">
        <v>49</v>
      </c>
      <c r="B5026">
        <v>17</v>
      </c>
      <c r="C5026" s="1" t="s">
        <v>46</v>
      </c>
      <c r="D5026" s="1">
        <v>41432</v>
      </c>
      <c r="E5026">
        <v>0</v>
      </c>
      <c r="F5026" t="str">
        <f t="shared" si="78"/>
        <v>Dually Enrolled17North Coast and North Bay414320</v>
      </c>
      <c r="G5026" s="23">
        <v>1.0513774</v>
      </c>
      <c r="H5026">
        <v>2087</v>
      </c>
      <c r="I5026">
        <v>92.433639999999997</v>
      </c>
      <c r="J5026">
        <v>3.26211E-2</v>
      </c>
      <c r="N5026" s="1"/>
    </row>
    <row r="5027" spans="1:14" x14ac:dyDescent="0.25">
      <c r="A5027" t="s">
        <v>49</v>
      </c>
      <c r="B5027">
        <v>17</v>
      </c>
      <c r="C5027" s="1" t="s">
        <v>46</v>
      </c>
      <c r="D5027" s="1">
        <v>41432</v>
      </c>
      <c r="E5027">
        <v>1</v>
      </c>
      <c r="F5027" t="str">
        <f t="shared" si="78"/>
        <v>Dually Enrolled17North Coast and North Bay414321</v>
      </c>
      <c r="G5027" s="23">
        <v>0.81624441999999997</v>
      </c>
      <c r="H5027">
        <v>2087</v>
      </c>
      <c r="I5027">
        <v>92.433639999999997</v>
      </c>
      <c r="J5027">
        <v>3.26211E-2</v>
      </c>
      <c r="N5027" s="1"/>
    </row>
    <row r="5028" spans="1:14" x14ac:dyDescent="0.25">
      <c r="A5028" t="s">
        <v>49</v>
      </c>
      <c r="B5028">
        <v>18</v>
      </c>
      <c r="C5028" s="1" t="s">
        <v>46</v>
      </c>
      <c r="D5028" s="1">
        <v>41432</v>
      </c>
      <c r="E5028">
        <v>0</v>
      </c>
      <c r="F5028" t="str">
        <f t="shared" si="78"/>
        <v>Dually Enrolled18North Coast and North Bay414320</v>
      </c>
      <c r="G5028" s="23">
        <v>1.2691622</v>
      </c>
      <c r="H5028">
        <v>2087</v>
      </c>
      <c r="I5028">
        <v>92.865589999999997</v>
      </c>
      <c r="J5028">
        <v>3.6872799999999997E-2</v>
      </c>
      <c r="N5028" s="1"/>
    </row>
    <row r="5029" spans="1:14" x14ac:dyDescent="0.25">
      <c r="A5029" t="s">
        <v>49</v>
      </c>
      <c r="B5029">
        <v>18</v>
      </c>
      <c r="C5029" s="1" t="s">
        <v>46</v>
      </c>
      <c r="D5029" s="1">
        <v>41432</v>
      </c>
      <c r="E5029">
        <v>1</v>
      </c>
      <c r="F5029" t="str">
        <f t="shared" si="78"/>
        <v>Dually Enrolled18North Coast and North Bay414321</v>
      </c>
      <c r="G5029" s="23">
        <v>0.93067694000000001</v>
      </c>
      <c r="H5029">
        <v>2087</v>
      </c>
      <c r="I5029">
        <v>92.865589999999997</v>
      </c>
      <c r="J5029">
        <v>3.6872799999999997E-2</v>
      </c>
      <c r="N5029" s="1"/>
    </row>
    <row r="5030" spans="1:14" x14ac:dyDescent="0.25">
      <c r="A5030" t="s">
        <v>49</v>
      </c>
      <c r="B5030">
        <v>19</v>
      </c>
      <c r="C5030" s="1" t="s">
        <v>46</v>
      </c>
      <c r="D5030" s="1">
        <v>41432</v>
      </c>
      <c r="E5030">
        <v>0</v>
      </c>
      <c r="F5030" t="str">
        <f t="shared" si="78"/>
        <v>Dually Enrolled19North Coast and North Bay414320</v>
      </c>
      <c r="G5030" s="23">
        <v>1.4001513999999999</v>
      </c>
      <c r="H5030">
        <v>2087</v>
      </c>
      <c r="I5030">
        <v>90.558459999999997</v>
      </c>
      <c r="J5030">
        <v>3.9552499999999997E-2</v>
      </c>
      <c r="N5030" s="1"/>
    </row>
    <row r="5031" spans="1:14" x14ac:dyDescent="0.25">
      <c r="A5031" t="s">
        <v>49</v>
      </c>
      <c r="B5031">
        <v>19</v>
      </c>
      <c r="C5031" s="1" t="s">
        <v>46</v>
      </c>
      <c r="D5031" s="1">
        <v>41432</v>
      </c>
      <c r="E5031">
        <v>1</v>
      </c>
      <c r="F5031" t="str">
        <f t="shared" si="78"/>
        <v>Dually Enrolled19North Coast and North Bay414321</v>
      </c>
      <c r="G5031" s="23">
        <v>1.0172664</v>
      </c>
      <c r="H5031">
        <v>2087</v>
      </c>
      <c r="I5031">
        <v>90.558459999999997</v>
      </c>
      <c r="J5031">
        <v>3.9552499999999997E-2</v>
      </c>
      <c r="N5031" s="1"/>
    </row>
    <row r="5032" spans="1:14" x14ac:dyDescent="0.25">
      <c r="A5032" t="s">
        <v>49</v>
      </c>
      <c r="B5032">
        <v>20</v>
      </c>
      <c r="C5032" s="1" t="s">
        <v>46</v>
      </c>
      <c r="D5032" s="1">
        <v>41432</v>
      </c>
      <c r="E5032">
        <v>0</v>
      </c>
      <c r="F5032" t="str">
        <f t="shared" si="78"/>
        <v>Dually Enrolled20North Coast and North Bay414320</v>
      </c>
      <c r="G5032" s="23">
        <v>1.3861538</v>
      </c>
      <c r="H5032">
        <v>2087</v>
      </c>
      <c r="I5032">
        <v>84.862719999999996</v>
      </c>
      <c r="J5032">
        <v>4.5536300000000002E-2</v>
      </c>
      <c r="N5032" s="1"/>
    </row>
    <row r="5033" spans="1:14" x14ac:dyDescent="0.25">
      <c r="A5033" t="s">
        <v>49</v>
      </c>
      <c r="B5033">
        <v>20</v>
      </c>
      <c r="C5033" s="1" t="s">
        <v>46</v>
      </c>
      <c r="D5033" s="1">
        <v>41432</v>
      </c>
      <c r="E5033">
        <v>1</v>
      </c>
      <c r="F5033" t="str">
        <f t="shared" si="78"/>
        <v>Dually Enrolled20North Coast and North Bay414321</v>
      </c>
      <c r="G5033" s="23">
        <v>1.3827832</v>
      </c>
      <c r="H5033">
        <v>2087</v>
      </c>
      <c r="I5033">
        <v>84.862719999999996</v>
      </c>
      <c r="J5033">
        <v>4.5536300000000002E-2</v>
      </c>
      <c r="N5033" s="1"/>
    </row>
    <row r="5034" spans="1:14" x14ac:dyDescent="0.25">
      <c r="A5034" t="s">
        <v>49</v>
      </c>
      <c r="B5034">
        <v>21</v>
      </c>
      <c r="C5034" s="1" t="s">
        <v>46</v>
      </c>
      <c r="D5034" s="1">
        <v>41432</v>
      </c>
      <c r="E5034">
        <v>0</v>
      </c>
      <c r="F5034" t="str">
        <f t="shared" si="78"/>
        <v>Dually Enrolled21North Coast and North Bay414320</v>
      </c>
      <c r="G5034" s="23">
        <v>1.3004224</v>
      </c>
      <c r="H5034">
        <v>2087</v>
      </c>
      <c r="I5034">
        <v>76.475560000000002</v>
      </c>
      <c r="J5034">
        <v>4.2545399999999997E-2</v>
      </c>
      <c r="N5034" s="1"/>
    </row>
    <row r="5035" spans="1:14" x14ac:dyDescent="0.25">
      <c r="A5035" t="s">
        <v>49</v>
      </c>
      <c r="B5035">
        <v>21</v>
      </c>
      <c r="C5035" s="1" t="s">
        <v>46</v>
      </c>
      <c r="D5035" s="1">
        <v>41432</v>
      </c>
      <c r="E5035">
        <v>1</v>
      </c>
      <c r="F5035" t="str">
        <f t="shared" si="78"/>
        <v>Dually Enrolled21North Coast and North Bay414321</v>
      </c>
      <c r="G5035" s="23">
        <v>1.369553</v>
      </c>
      <c r="H5035">
        <v>2087</v>
      </c>
      <c r="I5035">
        <v>76.475560000000002</v>
      </c>
      <c r="J5035">
        <v>4.2545399999999997E-2</v>
      </c>
      <c r="N5035" s="1"/>
    </row>
    <row r="5036" spans="1:14" x14ac:dyDescent="0.25">
      <c r="A5036" t="s">
        <v>49</v>
      </c>
      <c r="B5036">
        <v>22</v>
      </c>
      <c r="C5036" s="1" t="s">
        <v>46</v>
      </c>
      <c r="D5036" s="1">
        <v>41432</v>
      </c>
      <c r="E5036">
        <v>0</v>
      </c>
      <c r="F5036" t="str">
        <f t="shared" si="78"/>
        <v>Dually Enrolled22North Coast and North Bay414320</v>
      </c>
      <c r="G5036" s="23">
        <v>1.2152137000000001</v>
      </c>
      <c r="H5036">
        <v>2087</v>
      </c>
      <c r="I5036">
        <v>70.124579999999995</v>
      </c>
      <c r="J5036">
        <v>3.7981300000000003E-2</v>
      </c>
      <c r="N5036" s="1"/>
    </row>
    <row r="5037" spans="1:14" x14ac:dyDescent="0.25">
      <c r="A5037" t="s">
        <v>49</v>
      </c>
      <c r="B5037">
        <v>22</v>
      </c>
      <c r="C5037" s="1" t="s">
        <v>46</v>
      </c>
      <c r="D5037" s="1">
        <v>41432</v>
      </c>
      <c r="E5037">
        <v>1</v>
      </c>
      <c r="F5037" t="str">
        <f t="shared" si="78"/>
        <v>Dually Enrolled22North Coast and North Bay414321</v>
      </c>
      <c r="G5037" s="23">
        <v>1.2117150999999999</v>
      </c>
      <c r="H5037">
        <v>2087</v>
      </c>
      <c r="I5037">
        <v>70.124579999999995</v>
      </c>
      <c r="J5037">
        <v>3.7981300000000003E-2</v>
      </c>
      <c r="N5037" s="1"/>
    </row>
    <row r="5038" spans="1:14" x14ac:dyDescent="0.25">
      <c r="A5038" t="s">
        <v>49</v>
      </c>
      <c r="B5038">
        <v>23</v>
      </c>
      <c r="C5038" s="1" t="s">
        <v>46</v>
      </c>
      <c r="D5038" s="1">
        <v>41432</v>
      </c>
      <c r="E5038">
        <v>0</v>
      </c>
      <c r="F5038" t="str">
        <f t="shared" si="78"/>
        <v>Dually Enrolled23North Coast and North Bay414320</v>
      </c>
      <c r="G5038" s="23">
        <v>1.0414578000000001</v>
      </c>
      <c r="H5038">
        <v>2087</v>
      </c>
      <c r="I5038">
        <v>67.163640000000001</v>
      </c>
      <c r="J5038">
        <v>3.2681200000000001E-2</v>
      </c>
      <c r="N5038" s="1"/>
    </row>
    <row r="5039" spans="1:14" x14ac:dyDescent="0.25">
      <c r="A5039" t="s">
        <v>49</v>
      </c>
      <c r="B5039">
        <v>23</v>
      </c>
      <c r="C5039" s="1" t="s">
        <v>46</v>
      </c>
      <c r="D5039" s="1">
        <v>41432</v>
      </c>
      <c r="E5039">
        <v>1</v>
      </c>
      <c r="F5039" t="str">
        <f t="shared" si="78"/>
        <v>Dually Enrolled23North Coast and North Bay414321</v>
      </c>
      <c r="G5039" s="23">
        <v>1.0017815999999999</v>
      </c>
      <c r="H5039">
        <v>2087</v>
      </c>
      <c r="I5039">
        <v>67.163640000000001</v>
      </c>
      <c r="J5039">
        <v>3.2681200000000001E-2</v>
      </c>
      <c r="N5039" s="1"/>
    </row>
    <row r="5040" spans="1:14" x14ac:dyDescent="0.25">
      <c r="A5040" t="s">
        <v>49</v>
      </c>
      <c r="B5040">
        <v>24</v>
      </c>
      <c r="C5040" s="1" t="s">
        <v>46</v>
      </c>
      <c r="D5040" s="1">
        <v>41432</v>
      </c>
      <c r="E5040">
        <v>0</v>
      </c>
      <c r="F5040" t="str">
        <f t="shared" si="78"/>
        <v>Dually Enrolled24North Coast and North Bay414320</v>
      </c>
      <c r="G5040" s="23">
        <v>0.81326878000000002</v>
      </c>
      <c r="H5040">
        <v>2087</v>
      </c>
      <c r="I5040">
        <v>64.601339999999993</v>
      </c>
      <c r="J5040">
        <v>2.6922499999999999E-2</v>
      </c>
      <c r="N5040" s="1"/>
    </row>
    <row r="5041" spans="1:14" x14ac:dyDescent="0.25">
      <c r="A5041" t="s">
        <v>49</v>
      </c>
      <c r="B5041">
        <v>24</v>
      </c>
      <c r="C5041" s="1" t="s">
        <v>46</v>
      </c>
      <c r="D5041" s="1">
        <v>41432</v>
      </c>
      <c r="E5041">
        <v>1</v>
      </c>
      <c r="F5041" t="str">
        <f t="shared" si="78"/>
        <v>Dually Enrolled24North Coast and North Bay414321</v>
      </c>
      <c r="G5041" s="23">
        <v>0.77804319</v>
      </c>
      <c r="H5041">
        <v>2087</v>
      </c>
      <c r="I5041">
        <v>64.601339999999993</v>
      </c>
      <c r="J5041">
        <v>2.6922499999999999E-2</v>
      </c>
      <c r="N5041" s="1"/>
    </row>
    <row r="5042" spans="1:14" x14ac:dyDescent="0.25">
      <c r="A5042" t="s">
        <v>49</v>
      </c>
      <c r="B5042">
        <v>1</v>
      </c>
      <c r="C5042" s="1" t="s">
        <v>5</v>
      </c>
      <c r="D5042" s="1">
        <v>41432</v>
      </c>
      <c r="E5042">
        <v>0</v>
      </c>
      <c r="F5042" t="str">
        <f t="shared" si="78"/>
        <v>Dually Enrolled1Other414320</v>
      </c>
      <c r="G5042" s="23">
        <v>0.75010478000000003</v>
      </c>
      <c r="H5042">
        <v>7401</v>
      </c>
      <c r="I5042">
        <v>68.936840000000004</v>
      </c>
      <c r="J5042">
        <v>1.23439E-2</v>
      </c>
      <c r="N5042" s="1"/>
    </row>
    <row r="5043" spans="1:14" x14ac:dyDescent="0.25">
      <c r="A5043" t="s">
        <v>49</v>
      </c>
      <c r="B5043">
        <v>1</v>
      </c>
      <c r="C5043" s="1" t="s">
        <v>5</v>
      </c>
      <c r="D5043" s="1">
        <v>41432</v>
      </c>
      <c r="E5043">
        <v>1</v>
      </c>
      <c r="F5043" t="str">
        <f t="shared" si="78"/>
        <v>Dually Enrolled1Other414321</v>
      </c>
      <c r="G5043" s="23">
        <v>0.68153068000000006</v>
      </c>
      <c r="H5043">
        <v>7401</v>
      </c>
      <c r="I5043">
        <v>68.936840000000004</v>
      </c>
      <c r="J5043">
        <v>1.23439E-2</v>
      </c>
      <c r="N5043" s="1"/>
    </row>
    <row r="5044" spans="1:14" x14ac:dyDescent="0.25">
      <c r="A5044" t="s">
        <v>49</v>
      </c>
      <c r="B5044">
        <v>2</v>
      </c>
      <c r="C5044" s="1" t="s">
        <v>5</v>
      </c>
      <c r="D5044" s="1">
        <v>41432</v>
      </c>
      <c r="E5044">
        <v>0</v>
      </c>
      <c r="F5044" t="str">
        <f t="shared" si="78"/>
        <v>Dually Enrolled2Other414320</v>
      </c>
      <c r="G5044" s="23">
        <v>0.65611178000000003</v>
      </c>
      <c r="H5044">
        <v>7401</v>
      </c>
      <c r="I5044">
        <v>66.901229999999998</v>
      </c>
      <c r="J5044">
        <v>1.07309E-2</v>
      </c>
      <c r="N5044" s="1"/>
    </row>
    <row r="5045" spans="1:14" x14ac:dyDescent="0.25">
      <c r="A5045" t="s">
        <v>49</v>
      </c>
      <c r="B5045">
        <v>2</v>
      </c>
      <c r="C5045" s="1" t="s">
        <v>5</v>
      </c>
      <c r="D5045" s="1">
        <v>41432</v>
      </c>
      <c r="E5045">
        <v>1</v>
      </c>
      <c r="F5045" t="str">
        <f t="shared" si="78"/>
        <v>Dually Enrolled2Other414321</v>
      </c>
      <c r="G5045" s="23">
        <v>0.59891589000000001</v>
      </c>
      <c r="H5045">
        <v>7401</v>
      </c>
      <c r="I5045">
        <v>66.901229999999998</v>
      </c>
      <c r="J5045">
        <v>1.07309E-2</v>
      </c>
      <c r="N5045" s="1"/>
    </row>
    <row r="5046" spans="1:14" x14ac:dyDescent="0.25">
      <c r="A5046" t="s">
        <v>49</v>
      </c>
      <c r="B5046">
        <v>3</v>
      </c>
      <c r="C5046" s="1" t="s">
        <v>5</v>
      </c>
      <c r="D5046" s="1">
        <v>41432</v>
      </c>
      <c r="E5046">
        <v>0</v>
      </c>
      <c r="F5046" t="str">
        <f t="shared" si="78"/>
        <v>Dually Enrolled3Other414320</v>
      </c>
      <c r="G5046" s="23">
        <v>0.59658109999999998</v>
      </c>
      <c r="H5046">
        <v>7401</v>
      </c>
      <c r="I5046">
        <v>65.606809999999996</v>
      </c>
      <c r="J5046">
        <v>9.8388E-3</v>
      </c>
      <c r="N5046" s="1"/>
    </row>
    <row r="5047" spans="1:14" x14ac:dyDescent="0.25">
      <c r="A5047" t="s">
        <v>49</v>
      </c>
      <c r="B5047">
        <v>3</v>
      </c>
      <c r="C5047" s="1" t="s">
        <v>5</v>
      </c>
      <c r="D5047" s="1">
        <v>41432</v>
      </c>
      <c r="E5047">
        <v>1</v>
      </c>
      <c r="F5047" t="str">
        <f t="shared" si="78"/>
        <v>Dually Enrolled3Other414321</v>
      </c>
      <c r="G5047" s="23">
        <v>0.55502353999999998</v>
      </c>
      <c r="H5047">
        <v>7401</v>
      </c>
      <c r="I5047">
        <v>65.606809999999996</v>
      </c>
      <c r="J5047">
        <v>9.8388E-3</v>
      </c>
      <c r="N5047" s="1"/>
    </row>
    <row r="5048" spans="1:14" x14ac:dyDescent="0.25">
      <c r="A5048" t="s">
        <v>49</v>
      </c>
      <c r="B5048">
        <v>4</v>
      </c>
      <c r="C5048" s="1" t="s">
        <v>5</v>
      </c>
      <c r="D5048" s="1">
        <v>41432</v>
      </c>
      <c r="E5048">
        <v>0</v>
      </c>
      <c r="F5048" t="str">
        <f t="shared" si="78"/>
        <v>Dually Enrolled4Other414320</v>
      </c>
      <c r="G5048" s="23">
        <v>0.56310737</v>
      </c>
      <c r="H5048">
        <v>7401</v>
      </c>
      <c r="I5048">
        <v>64.342190000000002</v>
      </c>
      <c r="J5048">
        <v>9.3118999999999997E-3</v>
      </c>
      <c r="N5048" s="1"/>
    </row>
    <row r="5049" spans="1:14" x14ac:dyDescent="0.25">
      <c r="A5049" t="s">
        <v>49</v>
      </c>
      <c r="B5049">
        <v>4</v>
      </c>
      <c r="C5049" s="1" t="s">
        <v>5</v>
      </c>
      <c r="D5049" s="1">
        <v>41432</v>
      </c>
      <c r="E5049">
        <v>1</v>
      </c>
      <c r="F5049" t="str">
        <f t="shared" si="78"/>
        <v>Dually Enrolled4Other414321</v>
      </c>
      <c r="G5049" s="23">
        <v>0.53344093000000004</v>
      </c>
      <c r="H5049">
        <v>7401</v>
      </c>
      <c r="I5049">
        <v>64.342190000000002</v>
      </c>
      <c r="J5049">
        <v>9.3118999999999997E-3</v>
      </c>
      <c r="N5049" s="1"/>
    </row>
    <row r="5050" spans="1:14" x14ac:dyDescent="0.25">
      <c r="A5050" t="s">
        <v>49</v>
      </c>
      <c r="B5050">
        <v>5</v>
      </c>
      <c r="C5050" s="1" t="s">
        <v>5</v>
      </c>
      <c r="D5050" s="1">
        <v>41432</v>
      </c>
      <c r="E5050">
        <v>0</v>
      </c>
      <c r="F5050" t="str">
        <f t="shared" si="78"/>
        <v>Dually Enrolled5Other414320</v>
      </c>
      <c r="G5050" s="23">
        <v>0.55665730999999996</v>
      </c>
      <c r="H5050">
        <v>7401</v>
      </c>
      <c r="I5050">
        <v>63.508580000000002</v>
      </c>
      <c r="J5050">
        <v>9.0901999999999997E-3</v>
      </c>
      <c r="N5050" s="1"/>
    </row>
    <row r="5051" spans="1:14" x14ac:dyDescent="0.25">
      <c r="A5051" t="s">
        <v>49</v>
      </c>
      <c r="B5051">
        <v>5</v>
      </c>
      <c r="C5051" s="1" t="s">
        <v>5</v>
      </c>
      <c r="D5051" s="1">
        <v>41432</v>
      </c>
      <c r="E5051">
        <v>1</v>
      </c>
      <c r="F5051" t="str">
        <f t="shared" si="78"/>
        <v>Dually Enrolled5Other414321</v>
      </c>
      <c r="G5051" s="23">
        <v>0.53703975000000004</v>
      </c>
      <c r="H5051">
        <v>7401</v>
      </c>
      <c r="I5051">
        <v>63.508580000000002</v>
      </c>
      <c r="J5051">
        <v>9.0901999999999997E-3</v>
      </c>
      <c r="N5051" s="1"/>
    </row>
    <row r="5052" spans="1:14" x14ac:dyDescent="0.25">
      <c r="A5052" t="s">
        <v>49</v>
      </c>
      <c r="B5052">
        <v>6</v>
      </c>
      <c r="C5052" s="1" t="s">
        <v>5</v>
      </c>
      <c r="D5052" s="1">
        <v>41432</v>
      </c>
      <c r="E5052">
        <v>0</v>
      </c>
      <c r="F5052" t="str">
        <f t="shared" si="78"/>
        <v>Dually Enrolled6Other414320</v>
      </c>
      <c r="G5052" s="23">
        <v>0.60114491000000003</v>
      </c>
      <c r="H5052">
        <v>7401</v>
      </c>
      <c r="I5052">
        <v>63.078099999999999</v>
      </c>
      <c r="J5052">
        <v>1.0136900000000001E-2</v>
      </c>
      <c r="N5052" s="1"/>
    </row>
    <row r="5053" spans="1:14" x14ac:dyDescent="0.25">
      <c r="A5053" t="s">
        <v>49</v>
      </c>
      <c r="B5053">
        <v>6</v>
      </c>
      <c r="C5053" s="1" t="s">
        <v>5</v>
      </c>
      <c r="D5053" s="1">
        <v>41432</v>
      </c>
      <c r="E5053">
        <v>1</v>
      </c>
      <c r="F5053" t="str">
        <f t="shared" si="78"/>
        <v>Dually Enrolled6Other414321</v>
      </c>
      <c r="G5053" s="23">
        <v>0.58810777999999997</v>
      </c>
      <c r="H5053">
        <v>7401</v>
      </c>
      <c r="I5053">
        <v>63.078099999999999</v>
      </c>
      <c r="J5053">
        <v>1.0136900000000001E-2</v>
      </c>
      <c r="N5053" s="1"/>
    </row>
    <row r="5054" spans="1:14" x14ac:dyDescent="0.25">
      <c r="A5054" t="s">
        <v>49</v>
      </c>
      <c r="B5054">
        <v>7</v>
      </c>
      <c r="C5054" s="1" t="s">
        <v>5</v>
      </c>
      <c r="D5054" s="1">
        <v>41432</v>
      </c>
      <c r="E5054">
        <v>0</v>
      </c>
      <c r="F5054" t="str">
        <f t="shared" si="78"/>
        <v>Dually Enrolled7Other414320</v>
      </c>
      <c r="G5054" s="23">
        <v>0.68213826</v>
      </c>
      <c r="H5054">
        <v>7401</v>
      </c>
      <c r="I5054">
        <v>63.90258</v>
      </c>
      <c r="J5054">
        <v>1.1357300000000001E-2</v>
      </c>
      <c r="N5054" s="1"/>
    </row>
    <row r="5055" spans="1:14" x14ac:dyDescent="0.25">
      <c r="A5055" t="s">
        <v>49</v>
      </c>
      <c r="B5055">
        <v>7</v>
      </c>
      <c r="C5055" s="1" t="s">
        <v>5</v>
      </c>
      <c r="D5055" s="1">
        <v>41432</v>
      </c>
      <c r="E5055">
        <v>1</v>
      </c>
      <c r="F5055" t="str">
        <f t="shared" si="78"/>
        <v>Dually Enrolled7Other414321</v>
      </c>
      <c r="G5055" s="23">
        <v>0.67607627000000003</v>
      </c>
      <c r="H5055">
        <v>7401</v>
      </c>
      <c r="I5055">
        <v>63.90258</v>
      </c>
      <c r="J5055">
        <v>1.1357300000000001E-2</v>
      </c>
      <c r="N5055" s="1"/>
    </row>
    <row r="5056" spans="1:14" x14ac:dyDescent="0.25">
      <c r="A5056" t="s">
        <v>49</v>
      </c>
      <c r="B5056">
        <v>8</v>
      </c>
      <c r="C5056" s="1" t="s">
        <v>5</v>
      </c>
      <c r="D5056" s="1">
        <v>41432</v>
      </c>
      <c r="E5056">
        <v>0</v>
      </c>
      <c r="F5056" t="str">
        <f t="shared" si="78"/>
        <v>Dually Enrolled8Other414320</v>
      </c>
      <c r="G5056" s="23">
        <v>0.75012683999999996</v>
      </c>
      <c r="H5056">
        <v>7401</v>
      </c>
      <c r="I5056">
        <v>66.136129999999994</v>
      </c>
      <c r="J5056">
        <v>1.2924E-2</v>
      </c>
      <c r="N5056" s="1"/>
    </row>
    <row r="5057" spans="1:14" x14ac:dyDescent="0.25">
      <c r="A5057" t="s">
        <v>49</v>
      </c>
      <c r="B5057">
        <v>8</v>
      </c>
      <c r="C5057" s="1" t="s">
        <v>5</v>
      </c>
      <c r="D5057" s="1">
        <v>41432</v>
      </c>
      <c r="E5057">
        <v>1</v>
      </c>
      <c r="F5057" t="str">
        <f t="shared" si="78"/>
        <v>Dually Enrolled8Other414321</v>
      </c>
      <c r="G5057" s="23">
        <v>0.75788197000000002</v>
      </c>
      <c r="H5057">
        <v>7401</v>
      </c>
      <c r="I5057">
        <v>66.136129999999994</v>
      </c>
      <c r="J5057">
        <v>1.2924E-2</v>
      </c>
      <c r="N5057" s="1"/>
    </row>
    <row r="5058" spans="1:14" x14ac:dyDescent="0.25">
      <c r="A5058" t="s">
        <v>49</v>
      </c>
      <c r="B5058">
        <v>9</v>
      </c>
      <c r="C5058" s="1" t="s">
        <v>5</v>
      </c>
      <c r="D5058" s="1">
        <v>41432</v>
      </c>
      <c r="E5058">
        <v>0</v>
      </c>
      <c r="F5058" t="str">
        <f t="shared" si="78"/>
        <v>Dually Enrolled9Other414320</v>
      </c>
      <c r="G5058" s="23">
        <v>0.79902172000000005</v>
      </c>
      <c r="H5058">
        <v>7401</v>
      </c>
      <c r="I5058">
        <v>70.680790000000002</v>
      </c>
      <c r="J5058">
        <v>1.4079899999999999E-2</v>
      </c>
      <c r="N5058" s="1"/>
    </row>
    <row r="5059" spans="1:14" x14ac:dyDescent="0.25">
      <c r="A5059" t="s">
        <v>49</v>
      </c>
      <c r="B5059">
        <v>9</v>
      </c>
      <c r="C5059" s="1" t="s">
        <v>5</v>
      </c>
      <c r="D5059" s="1">
        <v>41432</v>
      </c>
      <c r="E5059">
        <v>1</v>
      </c>
      <c r="F5059" t="str">
        <f t="shared" ref="F5059:F5122" si="79">CONCATENATE(A5059,B5059,C5059,D5059,E5059)</f>
        <v>Dually Enrolled9Other414321</v>
      </c>
      <c r="G5059" s="23">
        <v>0.80313962999999999</v>
      </c>
      <c r="H5059">
        <v>7401</v>
      </c>
      <c r="I5059">
        <v>70.680790000000002</v>
      </c>
      <c r="J5059">
        <v>1.4079899999999999E-2</v>
      </c>
      <c r="N5059" s="1"/>
    </row>
    <row r="5060" spans="1:14" x14ac:dyDescent="0.25">
      <c r="A5060" t="s">
        <v>49</v>
      </c>
      <c r="B5060">
        <v>10</v>
      </c>
      <c r="C5060" s="1" t="s">
        <v>5</v>
      </c>
      <c r="D5060" s="1">
        <v>41432</v>
      </c>
      <c r="E5060">
        <v>0</v>
      </c>
      <c r="F5060" t="str">
        <f t="shared" si="79"/>
        <v>Dually Enrolled10Other414320</v>
      </c>
      <c r="G5060" s="23">
        <v>0.85587447999999999</v>
      </c>
      <c r="H5060">
        <v>7401</v>
      </c>
      <c r="I5060">
        <v>75.633629999999997</v>
      </c>
      <c r="J5060">
        <v>1.5256799999999999E-2</v>
      </c>
      <c r="N5060" s="1"/>
    </row>
    <row r="5061" spans="1:14" x14ac:dyDescent="0.25">
      <c r="A5061" t="s">
        <v>49</v>
      </c>
      <c r="B5061">
        <v>10</v>
      </c>
      <c r="C5061" s="1" t="s">
        <v>5</v>
      </c>
      <c r="D5061" s="1">
        <v>41432</v>
      </c>
      <c r="E5061">
        <v>1</v>
      </c>
      <c r="F5061" t="str">
        <f t="shared" si="79"/>
        <v>Dually Enrolled10Other414321</v>
      </c>
      <c r="G5061" s="23">
        <v>0.84234123000000005</v>
      </c>
      <c r="H5061">
        <v>7401</v>
      </c>
      <c r="I5061">
        <v>75.633629999999997</v>
      </c>
      <c r="J5061">
        <v>1.5256799999999999E-2</v>
      </c>
      <c r="N5061" s="1"/>
    </row>
    <row r="5062" spans="1:14" x14ac:dyDescent="0.25">
      <c r="A5062" t="s">
        <v>49</v>
      </c>
      <c r="B5062">
        <v>11</v>
      </c>
      <c r="C5062" s="1" t="s">
        <v>5</v>
      </c>
      <c r="D5062" s="1">
        <v>41432</v>
      </c>
      <c r="E5062">
        <v>0</v>
      </c>
      <c r="F5062" t="str">
        <f t="shared" si="79"/>
        <v>Dually Enrolled11Other414320</v>
      </c>
      <c r="G5062" s="23">
        <v>0.93258326999999996</v>
      </c>
      <c r="H5062">
        <v>7401</v>
      </c>
      <c r="I5062">
        <v>81.016549999999995</v>
      </c>
      <c r="J5062">
        <v>1.7102800000000001E-2</v>
      </c>
      <c r="N5062" s="1"/>
    </row>
    <row r="5063" spans="1:14" x14ac:dyDescent="0.25">
      <c r="A5063" t="s">
        <v>49</v>
      </c>
      <c r="B5063">
        <v>11</v>
      </c>
      <c r="C5063" s="1" t="s">
        <v>5</v>
      </c>
      <c r="D5063" s="1">
        <v>41432</v>
      </c>
      <c r="E5063">
        <v>1</v>
      </c>
      <c r="F5063" t="str">
        <f t="shared" si="79"/>
        <v>Dually Enrolled11Other414321</v>
      </c>
      <c r="G5063" s="23">
        <v>0.91971267000000001</v>
      </c>
      <c r="H5063">
        <v>7401</v>
      </c>
      <c r="I5063">
        <v>81.016549999999995</v>
      </c>
      <c r="J5063">
        <v>1.7102800000000001E-2</v>
      </c>
      <c r="N5063" s="1"/>
    </row>
    <row r="5064" spans="1:14" x14ac:dyDescent="0.25">
      <c r="A5064" t="s">
        <v>49</v>
      </c>
      <c r="B5064">
        <v>12</v>
      </c>
      <c r="C5064" s="1" t="s">
        <v>5</v>
      </c>
      <c r="D5064" s="1">
        <v>41432</v>
      </c>
      <c r="E5064">
        <v>0</v>
      </c>
      <c r="F5064" t="str">
        <f t="shared" si="79"/>
        <v>Dually Enrolled12Other414320</v>
      </c>
      <c r="G5064" s="23">
        <v>1.0795897999999999</v>
      </c>
      <c r="H5064">
        <v>7401</v>
      </c>
      <c r="I5064">
        <v>86.197680000000005</v>
      </c>
      <c r="J5064">
        <v>1.93505E-2</v>
      </c>
      <c r="N5064" s="1"/>
    </row>
    <row r="5065" spans="1:14" x14ac:dyDescent="0.25">
      <c r="A5065" t="s">
        <v>49</v>
      </c>
      <c r="B5065">
        <v>12</v>
      </c>
      <c r="C5065" s="1" t="s">
        <v>5</v>
      </c>
      <c r="D5065" s="1">
        <v>41432</v>
      </c>
      <c r="E5065">
        <v>1</v>
      </c>
      <c r="F5065" t="str">
        <f t="shared" si="79"/>
        <v>Dually Enrolled12Other414321</v>
      </c>
      <c r="G5065" s="23">
        <v>1.0286232</v>
      </c>
      <c r="H5065">
        <v>7401</v>
      </c>
      <c r="I5065">
        <v>86.197680000000005</v>
      </c>
      <c r="J5065">
        <v>1.93505E-2</v>
      </c>
      <c r="N5065" s="1"/>
    </row>
    <row r="5066" spans="1:14" x14ac:dyDescent="0.25">
      <c r="A5066" t="s">
        <v>49</v>
      </c>
      <c r="B5066">
        <v>13</v>
      </c>
      <c r="C5066" s="1" t="s">
        <v>5</v>
      </c>
      <c r="D5066" s="1">
        <v>41432</v>
      </c>
      <c r="E5066">
        <v>0</v>
      </c>
      <c r="F5066" t="str">
        <f t="shared" si="79"/>
        <v>Dually Enrolled13Other414320</v>
      </c>
      <c r="G5066" s="23">
        <v>1.2674341</v>
      </c>
      <c r="H5066">
        <v>7401</v>
      </c>
      <c r="I5066">
        <v>90.995670000000004</v>
      </c>
      <c r="J5066">
        <v>2.2346600000000001E-2</v>
      </c>
      <c r="N5066" s="1"/>
    </row>
    <row r="5067" spans="1:14" x14ac:dyDescent="0.25">
      <c r="A5067" t="s">
        <v>49</v>
      </c>
      <c r="B5067">
        <v>13</v>
      </c>
      <c r="C5067" s="1" t="s">
        <v>5</v>
      </c>
      <c r="D5067" s="1">
        <v>41432</v>
      </c>
      <c r="E5067">
        <v>1</v>
      </c>
      <c r="F5067" t="str">
        <f t="shared" si="79"/>
        <v>Dually Enrolled13Other414321</v>
      </c>
      <c r="G5067" s="23">
        <v>1.1906866</v>
      </c>
      <c r="H5067">
        <v>7401</v>
      </c>
      <c r="I5067">
        <v>90.995670000000004</v>
      </c>
      <c r="J5067">
        <v>2.2346600000000001E-2</v>
      </c>
      <c r="N5067" s="1"/>
    </row>
    <row r="5068" spans="1:14" x14ac:dyDescent="0.25">
      <c r="A5068" t="s">
        <v>49</v>
      </c>
      <c r="B5068">
        <v>14</v>
      </c>
      <c r="C5068" s="1" t="s">
        <v>5</v>
      </c>
      <c r="D5068" s="1">
        <v>41432</v>
      </c>
      <c r="E5068">
        <v>0</v>
      </c>
      <c r="F5068" t="str">
        <f t="shared" si="79"/>
        <v>Dually Enrolled14Other414320</v>
      </c>
      <c r="G5068" s="23">
        <v>1.50562</v>
      </c>
      <c r="H5068">
        <v>7401</v>
      </c>
      <c r="I5068">
        <v>94.593369999999993</v>
      </c>
      <c r="J5068">
        <v>2.5437100000000001E-2</v>
      </c>
      <c r="N5068" s="1"/>
    </row>
    <row r="5069" spans="1:14" x14ac:dyDescent="0.25">
      <c r="A5069" t="s">
        <v>49</v>
      </c>
      <c r="B5069">
        <v>14</v>
      </c>
      <c r="C5069" s="1" t="s">
        <v>5</v>
      </c>
      <c r="D5069" s="1">
        <v>41432</v>
      </c>
      <c r="E5069">
        <v>1</v>
      </c>
      <c r="F5069" t="str">
        <f t="shared" si="79"/>
        <v>Dually Enrolled14Other414321</v>
      </c>
      <c r="G5069" s="23">
        <v>1.3702296</v>
      </c>
      <c r="H5069">
        <v>7401</v>
      </c>
      <c r="I5069">
        <v>94.593369999999993</v>
      </c>
      <c r="J5069">
        <v>2.5437100000000001E-2</v>
      </c>
      <c r="N5069" s="1"/>
    </row>
    <row r="5070" spans="1:14" x14ac:dyDescent="0.25">
      <c r="A5070" t="s">
        <v>49</v>
      </c>
      <c r="B5070">
        <v>15</v>
      </c>
      <c r="C5070" s="1" t="s">
        <v>5</v>
      </c>
      <c r="D5070" s="1">
        <v>41432</v>
      </c>
      <c r="E5070">
        <v>0</v>
      </c>
      <c r="F5070" t="str">
        <f t="shared" si="79"/>
        <v>Dually Enrolled15Other414320</v>
      </c>
      <c r="G5070" s="23">
        <v>1.7495418</v>
      </c>
      <c r="H5070">
        <v>7401</v>
      </c>
      <c r="I5070">
        <v>97.483109999999996</v>
      </c>
      <c r="J5070">
        <v>2.51481E-2</v>
      </c>
      <c r="N5070" s="1"/>
    </row>
    <row r="5071" spans="1:14" x14ac:dyDescent="0.25">
      <c r="A5071" t="s">
        <v>49</v>
      </c>
      <c r="B5071">
        <v>15</v>
      </c>
      <c r="C5071" s="1" t="s">
        <v>5</v>
      </c>
      <c r="D5071" s="1">
        <v>41432</v>
      </c>
      <c r="E5071">
        <v>1</v>
      </c>
      <c r="F5071" t="str">
        <f t="shared" si="79"/>
        <v>Dually Enrolled15Other414321</v>
      </c>
      <c r="G5071" s="23">
        <v>1.2176232</v>
      </c>
      <c r="H5071">
        <v>7401</v>
      </c>
      <c r="I5071">
        <v>97.483109999999996</v>
      </c>
      <c r="J5071">
        <v>2.51481E-2</v>
      </c>
      <c r="N5071" s="1"/>
    </row>
    <row r="5072" spans="1:14" x14ac:dyDescent="0.25">
      <c r="A5072" t="s">
        <v>49</v>
      </c>
      <c r="B5072">
        <v>16</v>
      </c>
      <c r="C5072" s="1" t="s">
        <v>5</v>
      </c>
      <c r="D5072" s="1">
        <v>41432</v>
      </c>
      <c r="E5072">
        <v>0</v>
      </c>
      <c r="F5072" t="str">
        <f t="shared" si="79"/>
        <v>Dually Enrolled16Other414320</v>
      </c>
      <c r="G5072" s="23">
        <v>2.0129378</v>
      </c>
      <c r="H5072">
        <v>7401</v>
      </c>
      <c r="I5072">
        <v>99.412310000000005</v>
      </c>
      <c r="J5072">
        <v>2.6853599999999998E-2</v>
      </c>
      <c r="N5072" s="1"/>
    </row>
    <row r="5073" spans="1:14" x14ac:dyDescent="0.25">
      <c r="A5073" t="s">
        <v>49</v>
      </c>
      <c r="B5073">
        <v>16</v>
      </c>
      <c r="C5073" s="1" t="s">
        <v>5</v>
      </c>
      <c r="D5073" s="1">
        <v>41432</v>
      </c>
      <c r="E5073">
        <v>1</v>
      </c>
      <c r="F5073" t="str">
        <f t="shared" si="79"/>
        <v>Dually Enrolled16Other414321</v>
      </c>
      <c r="G5073" s="23">
        <v>1.3184791</v>
      </c>
      <c r="H5073">
        <v>7401</v>
      </c>
      <c r="I5073">
        <v>99.412310000000005</v>
      </c>
      <c r="J5073">
        <v>2.6853599999999998E-2</v>
      </c>
      <c r="N5073" s="1"/>
    </row>
    <row r="5074" spans="1:14" x14ac:dyDescent="0.25">
      <c r="A5074" t="s">
        <v>49</v>
      </c>
      <c r="B5074">
        <v>17</v>
      </c>
      <c r="C5074" s="1" t="s">
        <v>5</v>
      </c>
      <c r="D5074" s="1">
        <v>41432</v>
      </c>
      <c r="E5074">
        <v>0</v>
      </c>
      <c r="F5074" t="str">
        <f t="shared" si="79"/>
        <v>Dually Enrolled17Other414320</v>
      </c>
      <c r="G5074" s="23">
        <v>2.2466075000000001</v>
      </c>
      <c r="H5074">
        <v>7401</v>
      </c>
      <c r="I5074">
        <v>100.2758</v>
      </c>
      <c r="J5074">
        <v>2.8397800000000001E-2</v>
      </c>
      <c r="N5074" s="1"/>
    </row>
    <row r="5075" spans="1:14" x14ac:dyDescent="0.25">
      <c r="A5075" t="s">
        <v>49</v>
      </c>
      <c r="B5075">
        <v>17</v>
      </c>
      <c r="C5075" s="1" t="s">
        <v>5</v>
      </c>
      <c r="D5075" s="1">
        <v>41432</v>
      </c>
      <c r="E5075">
        <v>1</v>
      </c>
      <c r="F5075" t="str">
        <f t="shared" si="79"/>
        <v>Dually Enrolled17Other414321</v>
      </c>
      <c r="G5075" s="23">
        <v>1.4586855000000001</v>
      </c>
      <c r="H5075">
        <v>7401</v>
      </c>
      <c r="I5075">
        <v>100.2758</v>
      </c>
      <c r="J5075">
        <v>2.8397800000000001E-2</v>
      </c>
      <c r="N5075" s="1"/>
    </row>
    <row r="5076" spans="1:14" x14ac:dyDescent="0.25">
      <c r="A5076" t="s">
        <v>49</v>
      </c>
      <c r="B5076">
        <v>18</v>
      </c>
      <c r="C5076" s="1" t="s">
        <v>5</v>
      </c>
      <c r="D5076" s="1">
        <v>41432</v>
      </c>
      <c r="E5076">
        <v>0</v>
      </c>
      <c r="F5076" t="str">
        <f t="shared" si="79"/>
        <v>Dually Enrolled18Other414320</v>
      </c>
      <c r="G5076" s="23">
        <v>2.4203774999999998</v>
      </c>
      <c r="H5076">
        <v>7401</v>
      </c>
      <c r="I5076">
        <v>100.4995</v>
      </c>
      <c r="J5076">
        <v>2.91667E-2</v>
      </c>
      <c r="N5076" s="1"/>
    </row>
    <row r="5077" spans="1:14" x14ac:dyDescent="0.25">
      <c r="A5077" t="s">
        <v>49</v>
      </c>
      <c r="B5077">
        <v>18</v>
      </c>
      <c r="C5077" s="1" t="s">
        <v>5</v>
      </c>
      <c r="D5077" s="1">
        <v>41432</v>
      </c>
      <c r="E5077">
        <v>1</v>
      </c>
      <c r="F5077" t="str">
        <f t="shared" si="79"/>
        <v>Dually Enrolled18Other414321</v>
      </c>
      <c r="G5077" s="23">
        <v>1.5939293999999999</v>
      </c>
      <c r="H5077">
        <v>7401</v>
      </c>
      <c r="I5077">
        <v>100.4995</v>
      </c>
      <c r="J5077">
        <v>2.91667E-2</v>
      </c>
      <c r="N5077" s="1"/>
    </row>
    <row r="5078" spans="1:14" x14ac:dyDescent="0.25">
      <c r="A5078" t="s">
        <v>49</v>
      </c>
      <c r="B5078">
        <v>19</v>
      </c>
      <c r="C5078" s="1" t="s">
        <v>5</v>
      </c>
      <c r="D5078" s="1">
        <v>41432</v>
      </c>
      <c r="E5078">
        <v>0</v>
      </c>
      <c r="F5078" t="str">
        <f t="shared" si="79"/>
        <v>Dually Enrolled19Other414320</v>
      </c>
      <c r="G5078" s="23">
        <v>2.4687842999999998</v>
      </c>
      <c r="H5078">
        <v>7401</v>
      </c>
      <c r="I5078">
        <v>99.839479999999995</v>
      </c>
      <c r="J5078">
        <v>2.90786E-2</v>
      </c>
      <c r="N5078" s="1"/>
    </row>
    <row r="5079" spans="1:14" x14ac:dyDescent="0.25">
      <c r="A5079" t="s">
        <v>49</v>
      </c>
      <c r="B5079">
        <v>19</v>
      </c>
      <c r="C5079" s="1" t="s">
        <v>5</v>
      </c>
      <c r="D5079" s="1">
        <v>41432</v>
      </c>
      <c r="E5079">
        <v>1</v>
      </c>
      <c r="F5079" t="str">
        <f t="shared" si="79"/>
        <v>Dually Enrolled19Other414321</v>
      </c>
      <c r="G5079" s="23">
        <v>1.6687312000000001</v>
      </c>
      <c r="H5079">
        <v>7401</v>
      </c>
      <c r="I5079">
        <v>99.839479999999995</v>
      </c>
      <c r="J5079">
        <v>2.90786E-2</v>
      </c>
      <c r="N5079" s="1"/>
    </row>
    <row r="5080" spans="1:14" x14ac:dyDescent="0.25">
      <c r="A5080" t="s">
        <v>49</v>
      </c>
      <c r="B5080">
        <v>20</v>
      </c>
      <c r="C5080" s="1" t="s">
        <v>5</v>
      </c>
      <c r="D5080" s="1">
        <v>41432</v>
      </c>
      <c r="E5080">
        <v>0</v>
      </c>
      <c r="F5080" t="str">
        <f t="shared" si="79"/>
        <v>Dually Enrolled20Other414320</v>
      </c>
      <c r="G5080" s="23">
        <v>2.3446465000000001</v>
      </c>
      <c r="H5080">
        <v>7401</v>
      </c>
      <c r="I5080">
        <v>97.228960000000001</v>
      </c>
      <c r="J5080">
        <v>3.2264300000000003E-2</v>
      </c>
      <c r="N5080" s="1"/>
    </row>
    <row r="5081" spans="1:14" x14ac:dyDescent="0.25">
      <c r="A5081" t="s">
        <v>49</v>
      </c>
      <c r="B5081">
        <v>20</v>
      </c>
      <c r="C5081" s="1" t="s">
        <v>5</v>
      </c>
      <c r="D5081" s="1">
        <v>41432</v>
      </c>
      <c r="E5081">
        <v>1</v>
      </c>
      <c r="F5081" t="str">
        <f t="shared" si="79"/>
        <v>Dually Enrolled20Other414321</v>
      </c>
      <c r="G5081" s="23">
        <v>2.4017968999999999</v>
      </c>
      <c r="H5081">
        <v>7401</v>
      </c>
      <c r="I5081">
        <v>97.228960000000001</v>
      </c>
      <c r="J5081">
        <v>3.2264300000000003E-2</v>
      </c>
      <c r="N5081" s="1"/>
    </row>
    <row r="5082" spans="1:14" x14ac:dyDescent="0.25">
      <c r="A5082" t="s">
        <v>49</v>
      </c>
      <c r="B5082">
        <v>21</v>
      </c>
      <c r="C5082" s="1" t="s">
        <v>5</v>
      </c>
      <c r="D5082" s="1">
        <v>41432</v>
      </c>
      <c r="E5082">
        <v>0</v>
      </c>
      <c r="F5082" t="str">
        <f t="shared" si="79"/>
        <v>Dually Enrolled21Other414320</v>
      </c>
      <c r="G5082" s="23">
        <v>2.1332675999999999</v>
      </c>
      <c r="H5082">
        <v>7401</v>
      </c>
      <c r="I5082">
        <v>92.623500000000007</v>
      </c>
      <c r="J5082">
        <v>3.1021099999999999E-2</v>
      </c>
      <c r="N5082" s="1"/>
    </row>
    <row r="5083" spans="1:14" x14ac:dyDescent="0.25">
      <c r="A5083" t="s">
        <v>49</v>
      </c>
      <c r="B5083">
        <v>21</v>
      </c>
      <c r="C5083" s="1" t="s">
        <v>5</v>
      </c>
      <c r="D5083" s="1">
        <v>41432</v>
      </c>
      <c r="E5083">
        <v>1</v>
      </c>
      <c r="F5083" t="str">
        <f t="shared" si="79"/>
        <v>Dually Enrolled21Other414321</v>
      </c>
      <c r="G5083" s="23">
        <v>2.3820912999999999</v>
      </c>
      <c r="H5083">
        <v>7401</v>
      </c>
      <c r="I5083">
        <v>92.623500000000007</v>
      </c>
      <c r="J5083">
        <v>3.1021099999999999E-2</v>
      </c>
      <c r="N5083" s="1"/>
    </row>
    <row r="5084" spans="1:14" x14ac:dyDescent="0.25">
      <c r="A5084" t="s">
        <v>49</v>
      </c>
      <c r="B5084">
        <v>22</v>
      </c>
      <c r="C5084" s="1" t="s">
        <v>5</v>
      </c>
      <c r="D5084" s="1">
        <v>41432</v>
      </c>
      <c r="E5084">
        <v>0</v>
      </c>
      <c r="F5084" t="str">
        <f t="shared" si="79"/>
        <v>Dually Enrolled22Other414320</v>
      </c>
      <c r="G5084" s="23">
        <v>1.9285831</v>
      </c>
      <c r="H5084">
        <v>7401</v>
      </c>
      <c r="I5084">
        <v>87.887249999999995</v>
      </c>
      <c r="J5084">
        <v>2.83687E-2</v>
      </c>
      <c r="N5084" s="1"/>
    </row>
    <row r="5085" spans="1:14" x14ac:dyDescent="0.25">
      <c r="A5085" t="s">
        <v>49</v>
      </c>
      <c r="B5085">
        <v>22</v>
      </c>
      <c r="C5085" s="1" t="s">
        <v>5</v>
      </c>
      <c r="D5085" s="1">
        <v>41432</v>
      </c>
      <c r="E5085">
        <v>1</v>
      </c>
      <c r="F5085" t="str">
        <f t="shared" si="79"/>
        <v>Dually Enrolled22Other414321</v>
      </c>
      <c r="G5085" s="23">
        <v>2.1064050999999999</v>
      </c>
      <c r="H5085">
        <v>7401</v>
      </c>
      <c r="I5085">
        <v>87.887249999999995</v>
      </c>
      <c r="J5085">
        <v>2.83687E-2</v>
      </c>
      <c r="N5085" s="1"/>
    </row>
    <row r="5086" spans="1:14" x14ac:dyDescent="0.25">
      <c r="A5086" t="s">
        <v>49</v>
      </c>
      <c r="B5086">
        <v>23</v>
      </c>
      <c r="C5086" s="1" t="s">
        <v>5</v>
      </c>
      <c r="D5086" s="1">
        <v>41432</v>
      </c>
      <c r="E5086">
        <v>0</v>
      </c>
      <c r="F5086" t="str">
        <f t="shared" si="79"/>
        <v>Dually Enrolled23Other414320</v>
      </c>
      <c r="G5086" s="23">
        <v>1.6165696000000001</v>
      </c>
      <c r="H5086">
        <v>7401</v>
      </c>
      <c r="I5086">
        <v>84.252399999999994</v>
      </c>
      <c r="J5086">
        <v>2.5108200000000001E-2</v>
      </c>
      <c r="N5086" s="1"/>
    </row>
    <row r="5087" spans="1:14" x14ac:dyDescent="0.25">
      <c r="A5087" t="s">
        <v>49</v>
      </c>
      <c r="B5087">
        <v>23</v>
      </c>
      <c r="C5087" s="1" t="s">
        <v>5</v>
      </c>
      <c r="D5087" s="1">
        <v>41432</v>
      </c>
      <c r="E5087">
        <v>1</v>
      </c>
      <c r="F5087" t="str">
        <f t="shared" si="79"/>
        <v>Dually Enrolled23Other414321</v>
      </c>
      <c r="G5087" s="23">
        <v>1.6891532</v>
      </c>
      <c r="H5087">
        <v>7401</v>
      </c>
      <c r="I5087">
        <v>84.252399999999994</v>
      </c>
      <c r="J5087">
        <v>2.5108200000000001E-2</v>
      </c>
      <c r="N5087" s="1"/>
    </row>
    <row r="5088" spans="1:14" x14ac:dyDescent="0.25">
      <c r="A5088" t="s">
        <v>49</v>
      </c>
      <c r="B5088">
        <v>24</v>
      </c>
      <c r="C5088" s="1" t="s">
        <v>5</v>
      </c>
      <c r="D5088" s="1">
        <v>41432</v>
      </c>
      <c r="E5088">
        <v>0</v>
      </c>
      <c r="F5088" t="str">
        <f t="shared" si="79"/>
        <v>Dually Enrolled24Other414320</v>
      </c>
      <c r="G5088" s="23">
        <v>1.2926693</v>
      </c>
      <c r="H5088">
        <v>7401</v>
      </c>
      <c r="I5088">
        <v>81.637889999999999</v>
      </c>
      <c r="J5088">
        <v>2.1338599999999999E-2</v>
      </c>
      <c r="N5088" s="1"/>
    </row>
    <row r="5089" spans="1:14" x14ac:dyDescent="0.25">
      <c r="A5089" t="s">
        <v>49</v>
      </c>
      <c r="B5089">
        <v>24</v>
      </c>
      <c r="C5089" s="1" t="s">
        <v>5</v>
      </c>
      <c r="D5089" s="1">
        <v>41432</v>
      </c>
      <c r="E5089">
        <v>1</v>
      </c>
      <c r="F5089" t="str">
        <f t="shared" si="79"/>
        <v>Dually Enrolled24Other414321</v>
      </c>
      <c r="G5089" s="23">
        <v>1.3051579</v>
      </c>
      <c r="H5089">
        <v>7401</v>
      </c>
      <c r="I5089">
        <v>81.637889999999999</v>
      </c>
      <c r="J5089">
        <v>2.1338599999999999E-2</v>
      </c>
      <c r="N5089" s="1"/>
    </row>
    <row r="5090" spans="1:14" x14ac:dyDescent="0.25">
      <c r="A5090" t="s">
        <v>49</v>
      </c>
      <c r="B5090">
        <v>1</v>
      </c>
      <c r="C5090" s="1" t="s">
        <v>6</v>
      </c>
      <c r="D5090" s="1">
        <v>41432</v>
      </c>
      <c r="E5090">
        <v>0</v>
      </c>
      <c r="F5090" t="str">
        <f t="shared" si="79"/>
        <v>Dually Enrolled1Sierra414320</v>
      </c>
      <c r="G5090" s="23">
        <v>0.85555254999999997</v>
      </c>
      <c r="H5090">
        <v>4448</v>
      </c>
      <c r="I5090">
        <v>65.395229999999998</v>
      </c>
      <c r="J5090">
        <v>1.6650600000000002E-2</v>
      </c>
      <c r="N5090" s="1"/>
    </row>
    <row r="5091" spans="1:14" x14ac:dyDescent="0.25">
      <c r="A5091" t="s">
        <v>49</v>
      </c>
      <c r="B5091">
        <v>1</v>
      </c>
      <c r="C5091" s="1" t="s">
        <v>6</v>
      </c>
      <c r="D5091" s="1">
        <v>41432</v>
      </c>
      <c r="E5091">
        <v>1</v>
      </c>
      <c r="F5091" t="str">
        <f t="shared" si="79"/>
        <v>Dually Enrolled1Sierra414321</v>
      </c>
      <c r="G5091" s="23">
        <v>0.75202369999999996</v>
      </c>
      <c r="H5091">
        <v>4448</v>
      </c>
      <c r="I5091">
        <v>65.395229999999998</v>
      </c>
      <c r="J5091">
        <v>1.6650600000000002E-2</v>
      </c>
      <c r="N5091" s="1"/>
    </row>
    <row r="5092" spans="1:14" x14ac:dyDescent="0.25">
      <c r="A5092" t="s">
        <v>49</v>
      </c>
      <c r="B5092">
        <v>2</v>
      </c>
      <c r="C5092" s="1" t="s">
        <v>6</v>
      </c>
      <c r="D5092" s="1">
        <v>41432</v>
      </c>
      <c r="E5092">
        <v>0</v>
      </c>
      <c r="F5092" t="str">
        <f t="shared" si="79"/>
        <v>Dually Enrolled2Sierra414320</v>
      </c>
      <c r="G5092" s="23">
        <v>0.73191081999999996</v>
      </c>
      <c r="H5092">
        <v>4448</v>
      </c>
      <c r="I5092">
        <v>64.624780000000001</v>
      </c>
      <c r="J5092">
        <v>1.43245E-2</v>
      </c>
      <c r="N5092" s="1"/>
    </row>
    <row r="5093" spans="1:14" x14ac:dyDescent="0.25">
      <c r="A5093" t="s">
        <v>49</v>
      </c>
      <c r="B5093">
        <v>2</v>
      </c>
      <c r="C5093" s="1" t="s">
        <v>6</v>
      </c>
      <c r="D5093" s="1">
        <v>41432</v>
      </c>
      <c r="E5093">
        <v>1</v>
      </c>
      <c r="F5093" t="str">
        <f t="shared" si="79"/>
        <v>Dually Enrolled2Sierra414321</v>
      </c>
      <c r="G5093" s="23">
        <v>0.66002116</v>
      </c>
      <c r="H5093">
        <v>4448</v>
      </c>
      <c r="I5093">
        <v>64.624780000000001</v>
      </c>
      <c r="J5093">
        <v>1.43245E-2</v>
      </c>
      <c r="N5093" s="1"/>
    </row>
    <row r="5094" spans="1:14" x14ac:dyDescent="0.25">
      <c r="A5094" t="s">
        <v>49</v>
      </c>
      <c r="B5094">
        <v>3</v>
      </c>
      <c r="C5094" s="1" t="s">
        <v>6</v>
      </c>
      <c r="D5094" s="1">
        <v>41432</v>
      </c>
      <c r="E5094">
        <v>0</v>
      </c>
      <c r="F5094" t="str">
        <f t="shared" si="79"/>
        <v>Dually Enrolled3Sierra414320</v>
      </c>
      <c r="G5094" s="23">
        <v>0.66148812000000001</v>
      </c>
      <c r="H5094">
        <v>4448</v>
      </c>
      <c r="I5094">
        <v>63.326889999999999</v>
      </c>
      <c r="J5094">
        <v>1.31869E-2</v>
      </c>
      <c r="N5094" s="1"/>
    </row>
    <row r="5095" spans="1:14" x14ac:dyDescent="0.25">
      <c r="A5095" t="s">
        <v>49</v>
      </c>
      <c r="B5095">
        <v>3</v>
      </c>
      <c r="C5095" s="1" t="s">
        <v>6</v>
      </c>
      <c r="D5095" s="1">
        <v>41432</v>
      </c>
      <c r="E5095">
        <v>1</v>
      </c>
      <c r="F5095" t="str">
        <f t="shared" si="79"/>
        <v>Dually Enrolled3Sierra414321</v>
      </c>
      <c r="G5095" s="23">
        <v>0.62361414999999998</v>
      </c>
      <c r="H5095">
        <v>4448</v>
      </c>
      <c r="I5095">
        <v>63.326889999999999</v>
      </c>
      <c r="J5095">
        <v>1.31869E-2</v>
      </c>
      <c r="N5095" s="1"/>
    </row>
    <row r="5096" spans="1:14" x14ac:dyDescent="0.25">
      <c r="A5096" t="s">
        <v>49</v>
      </c>
      <c r="B5096">
        <v>4</v>
      </c>
      <c r="C5096" s="1" t="s">
        <v>6</v>
      </c>
      <c r="D5096" s="1">
        <v>41432</v>
      </c>
      <c r="E5096">
        <v>0</v>
      </c>
      <c r="F5096" t="str">
        <f t="shared" si="79"/>
        <v>Dually Enrolled4Sierra414320</v>
      </c>
      <c r="G5096" s="23">
        <v>0.62163210000000002</v>
      </c>
      <c r="H5096">
        <v>4448</v>
      </c>
      <c r="I5096">
        <v>62.677160000000001</v>
      </c>
      <c r="J5096">
        <v>1.21657E-2</v>
      </c>
      <c r="N5096" s="1"/>
    </row>
    <row r="5097" spans="1:14" x14ac:dyDescent="0.25">
      <c r="A5097" t="s">
        <v>49</v>
      </c>
      <c r="B5097">
        <v>4</v>
      </c>
      <c r="C5097" s="1" t="s">
        <v>6</v>
      </c>
      <c r="D5097" s="1">
        <v>41432</v>
      </c>
      <c r="E5097">
        <v>1</v>
      </c>
      <c r="F5097" t="str">
        <f t="shared" si="79"/>
        <v>Dually Enrolled4Sierra414321</v>
      </c>
      <c r="G5097" s="23">
        <v>0.59506893999999999</v>
      </c>
      <c r="H5097">
        <v>4448</v>
      </c>
      <c r="I5097">
        <v>62.677160000000001</v>
      </c>
      <c r="J5097">
        <v>1.21657E-2</v>
      </c>
      <c r="N5097" s="1"/>
    </row>
    <row r="5098" spans="1:14" x14ac:dyDescent="0.25">
      <c r="A5098" t="s">
        <v>49</v>
      </c>
      <c r="B5098">
        <v>5</v>
      </c>
      <c r="C5098" s="1" t="s">
        <v>6</v>
      </c>
      <c r="D5098" s="1">
        <v>41432</v>
      </c>
      <c r="E5098">
        <v>0</v>
      </c>
      <c r="F5098" t="str">
        <f t="shared" si="79"/>
        <v>Dually Enrolled5Sierra414320</v>
      </c>
      <c r="G5098" s="23">
        <v>0.61658274999999996</v>
      </c>
      <c r="H5098">
        <v>4448</v>
      </c>
      <c r="I5098">
        <v>61.41704</v>
      </c>
      <c r="J5098">
        <v>1.1982700000000001E-2</v>
      </c>
      <c r="N5098" s="1"/>
    </row>
    <row r="5099" spans="1:14" x14ac:dyDescent="0.25">
      <c r="A5099" t="s">
        <v>49</v>
      </c>
      <c r="B5099">
        <v>5</v>
      </c>
      <c r="C5099" s="1" t="s">
        <v>6</v>
      </c>
      <c r="D5099" s="1">
        <v>41432</v>
      </c>
      <c r="E5099">
        <v>1</v>
      </c>
      <c r="F5099" t="str">
        <f t="shared" si="79"/>
        <v>Dually Enrolled5Sierra414321</v>
      </c>
      <c r="G5099" s="23">
        <v>0.59724544999999996</v>
      </c>
      <c r="H5099">
        <v>4448</v>
      </c>
      <c r="I5099">
        <v>61.41704</v>
      </c>
      <c r="J5099">
        <v>1.1982700000000001E-2</v>
      </c>
      <c r="N5099" s="1"/>
    </row>
    <row r="5100" spans="1:14" x14ac:dyDescent="0.25">
      <c r="A5100" t="s">
        <v>49</v>
      </c>
      <c r="B5100">
        <v>6</v>
      </c>
      <c r="C5100" s="1" t="s">
        <v>6</v>
      </c>
      <c r="D5100" s="1">
        <v>41432</v>
      </c>
      <c r="E5100">
        <v>0</v>
      </c>
      <c r="F5100" t="str">
        <f t="shared" si="79"/>
        <v>Dually Enrolled6Sierra414320</v>
      </c>
      <c r="G5100" s="23">
        <v>0.68101453999999995</v>
      </c>
      <c r="H5100">
        <v>4448</v>
      </c>
      <c r="I5100">
        <v>60.507190000000001</v>
      </c>
      <c r="J5100">
        <v>1.3003000000000001E-2</v>
      </c>
      <c r="N5100" s="1"/>
    </row>
    <row r="5101" spans="1:14" x14ac:dyDescent="0.25">
      <c r="A5101" t="s">
        <v>49</v>
      </c>
      <c r="B5101">
        <v>6</v>
      </c>
      <c r="C5101" s="1" t="s">
        <v>6</v>
      </c>
      <c r="D5101" s="1">
        <v>41432</v>
      </c>
      <c r="E5101">
        <v>1</v>
      </c>
      <c r="F5101" t="str">
        <f t="shared" si="79"/>
        <v>Dually Enrolled6Sierra414321</v>
      </c>
      <c r="G5101" s="23">
        <v>0.64697947</v>
      </c>
      <c r="H5101">
        <v>4448</v>
      </c>
      <c r="I5101">
        <v>60.507190000000001</v>
      </c>
      <c r="J5101">
        <v>1.3003000000000001E-2</v>
      </c>
      <c r="N5101" s="1"/>
    </row>
    <row r="5102" spans="1:14" x14ac:dyDescent="0.25">
      <c r="A5102" t="s">
        <v>49</v>
      </c>
      <c r="B5102">
        <v>7</v>
      </c>
      <c r="C5102" s="1" t="s">
        <v>6</v>
      </c>
      <c r="D5102" s="1">
        <v>41432</v>
      </c>
      <c r="E5102">
        <v>0</v>
      </c>
      <c r="F5102" t="str">
        <f t="shared" si="79"/>
        <v>Dually Enrolled7Sierra414320</v>
      </c>
      <c r="G5102" s="23">
        <v>0.79266924000000005</v>
      </c>
      <c r="H5102">
        <v>4448</v>
      </c>
      <c r="I5102">
        <v>61.297890000000002</v>
      </c>
      <c r="J5102">
        <v>1.5713000000000001E-2</v>
      </c>
      <c r="N5102" s="1"/>
    </row>
    <row r="5103" spans="1:14" x14ac:dyDescent="0.25">
      <c r="A5103" t="s">
        <v>49</v>
      </c>
      <c r="B5103">
        <v>7</v>
      </c>
      <c r="C5103" s="1" t="s">
        <v>6</v>
      </c>
      <c r="D5103" s="1">
        <v>41432</v>
      </c>
      <c r="E5103">
        <v>1</v>
      </c>
      <c r="F5103" t="str">
        <f t="shared" si="79"/>
        <v>Dually Enrolled7Sierra414321</v>
      </c>
      <c r="G5103" s="23">
        <v>0.79291464</v>
      </c>
      <c r="H5103">
        <v>4448</v>
      </c>
      <c r="I5103">
        <v>61.297890000000002</v>
      </c>
      <c r="J5103">
        <v>1.5713000000000001E-2</v>
      </c>
      <c r="N5103" s="1"/>
    </row>
    <row r="5104" spans="1:14" x14ac:dyDescent="0.25">
      <c r="A5104" t="s">
        <v>49</v>
      </c>
      <c r="B5104">
        <v>8</v>
      </c>
      <c r="C5104" s="1" t="s">
        <v>6</v>
      </c>
      <c r="D5104" s="1">
        <v>41432</v>
      </c>
      <c r="E5104">
        <v>0</v>
      </c>
      <c r="F5104" t="str">
        <f t="shared" si="79"/>
        <v>Dually Enrolled8Sierra414320</v>
      </c>
      <c r="G5104" s="23">
        <v>0.88135934000000005</v>
      </c>
      <c r="H5104">
        <v>4448</v>
      </c>
      <c r="I5104">
        <v>67.178280000000001</v>
      </c>
      <c r="J5104">
        <v>1.7776900000000002E-2</v>
      </c>
      <c r="N5104" s="1"/>
    </row>
    <row r="5105" spans="1:14" x14ac:dyDescent="0.25">
      <c r="A5105" t="s">
        <v>49</v>
      </c>
      <c r="B5105">
        <v>8</v>
      </c>
      <c r="C5105" s="1" t="s">
        <v>6</v>
      </c>
      <c r="D5105" s="1">
        <v>41432</v>
      </c>
      <c r="E5105">
        <v>1</v>
      </c>
      <c r="F5105" t="str">
        <f t="shared" si="79"/>
        <v>Dually Enrolled8Sierra414321</v>
      </c>
      <c r="G5105" s="23">
        <v>0.89259255999999998</v>
      </c>
      <c r="H5105">
        <v>4448</v>
      </c>
      <c r="I5105">
        <v>67.178280000000001</v>
      </c>
      <c r="J5105">
        <v>1.7776900000000002E-2</v>
      </c>
      <c r="N5105" s="1"/>
    </row>
    <row r="5106" spans="1:14" x14ac:dyDescent="0.25">
      <c r="A5106" t="s">
        <v>49</v>
      </c>
      <c r="B5106">
        <v>9</v>
      </c>
      <c r="C5106" s="1" t="s">
        <v>6</v>
      </c>
      <c r="D5106" s="1">
        <v>41432</v>
      </c>
      <c r="E5106">
        <v>0</v>
      </c>
      <c r="F5106" t="str">
        <f t="shared" si="79"/>
        <v>Dually Enrolled9Sierra414320</v>
      </c>
      <c r="G5106" s="23">
        <v>0.93177021000000004</v>
      </c>
      <c r="H5106">
        <v>4448</v>
      </c>
      <c r="I5106">
        <v>76.202789999999993</v>
      </c>
      <c r="J5106">
        <v>1.9386199999999999E-2</v>
      </c>
      <c r="N5106" s="1"/>
    </row>
    <row r="5107" spans="1:14" x14ac:dyDescent="0.25">
      <c r="A5107" t="s">
        <v>49</v>
      </c>
      <c r="B5107">
        <v>9</v>
      </c>
      <c r="C5107" s="1" t="s">
        <v>6</v>
      </c>
      <c r="D5107" s="1">
        <v>41432</v>
      </c>
      <c r="E5107">
        <v>1</v>
      </c>
      <c r="F5107" t="str">
        <f t="shared" si="79"/>
        <v>Dually Enrolled9Sierra414321</v>
      </c>
      <c r="G5107" s="23">
        <v>0.94971324000000001</v>
      </c>
      <c r="H5107">
        <v>4448</v>
      </c>
      <c r="I5107">
        <v>76.202789999999993</v>
      </c>
      <c r="J5107">
        <v>1.9386199999999999E-2</v>
      </c>
      <c r="N5107" s="1"/>
    </row>
    <row r="5108" spans="1:14" x14ac:dyDescent="0.25">
      <c r="A5108" t="s">
        <v>49</v>
      </c>
      <c r="B5108">
        <v>10</v>
      </c>
      <c r="C5108" s="1" t="s">
        <v>6</v>
      </c>
      <c r="D5108" s="1">
        <v>41432</v>
      </c>
      <c r="E5108">
        <v>0</v>
      </c>
      <c r="F5108" t="str">
        <f t="shared" si="79"/>
        <v>Dually Enrolled10Sierra414320</v>
      </c>
      <c r="G5108" s="23">
        <v>0.99355519000000003</v>
      </c>
      <c r="H5108">
        <v>4448</v>
      </c>
      <c r="I5108">
        <v>81.554630000000003</v>
      </c>
      <c r="J5108">
        <v>2.1181800000000001E-2</v>
      </c>
      <c r="N5108" s="1"/>
    </row>
    <row r="5109" spans="1:14" x14ac:dyDescent="0.25">
      <c r="A5109" t="s">
        <v>49</v>
      </c>
      <c r="B5109">
        <v>10</v>
      </c>
      <c r="C5109" s="1" t="s">
        <v>6</v>
      </c>
      <c r="D5109" s="1">
        <v>41432</v>
      </c>
      <c r="E5109">
        <v>1</v>
      </c>
      <c r="F5109" t="str">
        <f t="shared" si="79"/>
        <v>Dually Enrolled10Sierra414321</v>
      </c>
      <c r="G5109" s="23">
        <v>0.9804233</v>
      </c>
      <c r="H5109">
        <v>4448</v>
      </c>
      <c r="I5109">
        <v>81.554630000000003</v>
      </c>
      <c r="J5109">
        <v>2.1181800000000001E-2</v>
      </c>
      <c r="N5109" s="1"/>
    </row>
    <row r="5110" spans="1:14" x14ac:dyDescent="0.25">
      <c r="A5110" t="s">
        <v>49</v>
      </c>
      <c r="B5110">
        <v>11</v>
      </c>
      <c r="C5110" s="1" t="s">
        <v>6</v>
      </c>
      <c r="D5110" s="1">
        <v>41432</v>
      </c>
      <c r="E5110">
        <v>0</v>
      </c>
      <c r="F5110" t="str">
        <f t="shared" si="79"/>
        <v>Dually Enrolled11Sierra414320</v>
      </c>
      <c r="G5110" s="23">
        <v>1.0677254</v>
      </c>
      <c r="H5110">
        <v>4448</v>
      </c>
      <c r="I5110">
        <v>86.005390000000006</v>
      </c>
      <c r="J5110">
        <v>2.3201300000000001E-2</v>
      </c>
      <c r="N5110" s="1"/>
    </row>
    <row r="5111" spans="1:14" x14ac:dyDescent="0.25">
      <c r="A5111" t="s">
        <v>49</v>
      </c>
      <c r="B5111">
        <v>11</v>
      </c>
      <c r="C5111" s="1" t="s">
        <v>6</v>
      </c>
      <c r="D5111" s="1">
        <v>41432</v>
      </c>
      <c r="E5111">
        <v>1</v>
      </c>
      <c r="F5111" t="str">
        <f t="shared" si="79"/>
        <v>Dually Enrolled11Sierra414321</v>
      </c>
      <c r="G5111" s="23">
        <v>1.0492668000000001</v>
      </c>
      <c r="H5111">
        <v>4448</v>
      </c>
      <c r="I5111">
        <v>86.005390000000006</v>
      </c>
      <c r="J5111">
        <v>2.3201300000000001E-2</v>
      </c>
      <c r="N5111" s="1"/>
    </row>
    <row r="5112" spans="1:14" x14ac:dyDescent="0.25">
      <c r="A5112" t="s">
        <v>49</v>
      </c>
      <c r="B5112">
        <v>12</v>
      </c>
      <c r="C5112" s="1" t="s">
        <v>6</v>
      </c>
      <c r="D5112" s="1">
        <v>41432</v>
      </c>
      <c r="E5112">
        <v>0</v>
      </c>
      <c r="F5112" t="str">
        <f t="shared" si="79"/>
        <v>Dually Enrolled12Sierra414320</v>
      </c>
      <c r="G5112" s="23">
        <v>1.2211019000000001</v>
      </c>
      <c r="H5112">
        <v>4448</v>
      </c>
      <c r="I5112">
        <v>89.403779999999998</v>
      </c>
      <c r="J5112">
        <v>2.6488600000000001E-2</v>
      </c>
      <c r="N5112" s="1"/>
    </row>
    <row r="5113" spans="1:14" x14ac:dyDescent="0.25">
      <c r="A5113" t="s">
        <v>49</v>
      </c>
      <c r="B5113">
        <v>12</v>
      </c>
      <c r="C5113" s="1" t="s">
        <v>6</v>
      </c>
      <c r="D5113" s="1">
        <v>41432</v>
      </c>
      <c r="E5113">
        <v>1</v>
      </c>
      <c r="F5113" t="str">
        <f t="shared" si="79"/>
        <v>Dually Enrolled12Sierra414321</v>
      </c>
      <c r="G5113" s="23">
        <v>1.1732456</v>
      </c>
      <c r="H5113">
        <v>4448</v>
      </c>
      <c r="I5113">
        <v>89.403779999999998</v>
      </c>
      <c r="J5113">
        <v>2.6488600000000001E-2</v>
      </c>
      <c r="N5113" s="1"/>
    </row>
    <row r="5114" spans="1:14" x14ac:dyDescent="0.25">
      <c r="A5114" t="s">
        <v>49</v>
      </c>
      <c r="B5114">
        <v>13</v>
      </c>
      <c r="C5114" s="1" t="s">
        <v>6</v>
      </c>
      <c r="D5114" s="1">
        <v>41432</v>
      </c>
      <c r="E5114">
        <v>0</v>
      </c>
      <c r="F5114" t="str">
        <f t="shared" si="79"/>
        <v>Dually Enrolled13Sierra414320</v>
      </c>
      <c r="G5114" s="23">
        <v>1.4089746000000001</v>
      </c>
      <c r="H5114">
        <v>4448</v>
      </c>
      <c r="I5114">
        <v>92.973690000000005</v>
      </c>
      <c r="J5114">
        <v>3.01534E-2</v>
      </c>
      <c r="N5114" s="1"/>
    </row>
    <row r="5115" spans="1:14" x14ac:dyDescent="0.25">
      <c r="A5115" t="s">
        <v>49</v>
      </c>
      <c r="B5115">
        <v>13</v>
      </c>
      <c r="C5115" s="1" t="s">
        <v>6</v>
      </c>
      <c r="D5115" s="1">
        <v>41432</v>
      </c>
      <c r="E5115">
        <v>1</v>
      </c>
      <c r="F5115" t="str">
        <f t="shared" si="79"/>
        <v>Dually Enrolled13Sierra414321</v>
      </c>
      <c r="G5115" s="23">
        <v>1.3540859000000001</v>
      </c>
      <c r="H5115">
        <v>4448</v>
      </c>
      <c r="I5115">
        <v>92.973690000000005</v>
      </c>
      <c r="J5115">
        <v>3.01534E-2</v>
      </c>
      <c r="N5115" s="1"/>
    </row>
    <row r="5116" spans="1:14" x14ac:dyDescent="0.25">
      <c r="A5116" t="s">
        <v>49</v>
      </c>
      <c r="B5116">
        <v>14</v>
      </c>
      <c r="C5116" s="1" t="s">
        <v>6</v>
      </c>
      <c r="D5116" s="1">
        <v>41432</v>
      </c>
      <c r="E5116">
        <v>0</v>
      </c>
      <c r="F5116" t="str">
        <f t="shared" si="79"/>
        <v>Dually Enrolled14Sierra414320</v>
      </c>
      <c r="G5116" s="23">
        <v>1.6712133</v>
      </c>
      <c r="H5116">
        <v>4448</v>
      </c>
      <c r="I5116">
        <v>95.713579999999993</v>
      </c>
      <c r="J5116">
        <v>3.4234199999999999E-2</v>
      </c>
      <c r="N5116" s="1"/>
    </row>
    <row r="5117" spans="1:14" x14ac:dyDescent="0.25">
      <c r="A5117" t="s">
        <v>49</v>
      </c>
      <c r="B5117">
        <v>14</v>
      </c>
      <c r="C5117" s="1" t="s">
        <v>6</v>
      </c>
      <c r="D5117" s="1">
        <v>41432</v>
      </c>
      <c r="E5117">
        <v>1</v>
      </c>
      <c r="F5117" t="str">
        <f t="shared" si="79"/>
        <v>Dually Enrolled14Sierra414321</v>
      </c>
      <c r="G5117" s="23">
        <v>1.5462182</v>
      </c>
      <c r="H5117">
        <v>4448</v>
      </c>
      <c r="I5117">
        <v>95.713579999999993</v>
      </c>
      <c r="J5117">
        <v>3.4234199999999999E-2</v>
      </c>
      <c r="N5117" s="1"/>
    </row>
    <row r="5118" spans="1:14" x14ac:dyDescent="0.25">
      <c r="A5118" t="s">
        <v>49</v>
      </c>
      <c r="B5118">
        <v>15</v>
      </c>
      <c r="C5118" s="1" t="s">
        <v>6</v>
      </c>
      <c r="D5118" s="1">
        <v>41432</v>
      </c>
      <c r="E5118">
        <v>0</v>
      </c>
      <c r="F5118" t="str">
        <f t="shared" si="79"/>
        <v>Dually Enrolled15Sierra414320</v>
      </c>
      <c r="G5118" s="23">
        <v>1.9654164000000001</v>
      </c>
      <c r="H5118">
        <v>4448</v>
      </c>
      <c r="I5118">
        <v>98.191770000000005</v>
      </c>
      <c r="J5118">
        <v>3.3849400000000002E-2</v>
      </c>
      <c r="N5118" s="1"/>
    </row>
    <row r="5119" spans="1:14" x14ac:dyDescent="0.25">
      <c r="A5119" t="s">
        <v>49</v>
      </c>
      <c r="B5119">
        <v>15</v>
      </c>
      <c r="C5119" s="1" t="s">
        <v>6</v>
      </c>
      <c r="D5119" s="1">
        <v>41432</v>
      </c>
      <c r="E5119">
        <v>1</v>
      </c>
      <c r="F5119" t="str">
        <f t="shared" si="79"/>
        <v>Dually Enrolled15Sierra414321</v>
      </c>
      <c r="G5119" s="23">
        <v>1.3222001000000001</v>
      </c>
      <c r="H5119">
        <v>4448</v>
      </c>
      <c r="I5119">
        <v>98.191770000000005</v>
      </c>
      <c r="J5119">
        <v>3.3849400000000002E-2</v>
      </c>
      <c r="N5119" s="1"/>
    </row>
    <row r="5120" spans="1:14" x14ac:dyDescent="0.25">
      <c r="A5120" t="s">
        <v>49</v>
      </c>
      <c r="B5120">
        <v>16</v>
      </c>
      <c r="C5120" s="1" t="s">
        <v>6</v>
      </c>
      <c r="D5120" s="1">
        <v>41432</v>
      </c>
      <c r="E5120">
        <v>0</v>
      </c>
      <c r="F5120" t="str">
        <f t="shared" si="79"/>
        <v>Dually Enrolled16Sierra414320</v>
      </c>
      <c r="G5120" s="23">
        <v>2.3035073000000001</v>
      </c>
      <c r="H5120">
        <v>4448</v>
      </c>
      <c r="I5120">
        <v>100.3415</v>
      </c>
      <c r="J5120">
        <v>3.6421099999999998E-2</v>
      </c>
      <c r="N5120" s="1"/>
    </row>
    <row r="5121" spans="1:14" x14ac:dyDescent="0.25">
      <c r="A5121" t="s">
        <v>49</v>
      </c>
      <c r="B5121">
        <v>16</v>
      </c>
      <c r="C5121" s="1" t="s">
        <v>6</v>
      </c>
      <c r="D5121" s="1">
        <v>41432</v>
      </c>
      <c r="E5121">
        <v>1</v>
      </c>
      <c r="F5121" t="str">
        <f t="shared" si="79"/>
        <v>Dually Enrolled16Sierra414321</v>
      </c>
      <c r="G5121" s="23">
        <v>1.426623</v>
      </c>
      <c r="H5121">
        <v>4448</v>
      </c>
      <c r="I5121">
        <v>100.3415</v>
      </c>
      <c r="J5121">
        <v>3.6421099999999998E-2</v>
      </c>
      <c r="N5121" s="1"/>
    </row>
    <row r="5122" spans="1:14" x14ac:dyDescent="0.25">
      <c r="A5122" t="s">
        <v>49</v>
      </c>
      <c r="B5122">
        <v>17</v>
      </c>
      <c r="C5122" s="1" t="s">
        <v>6</v>
      </c>
      <c r="D5122" s="1">
        <v>41432</v>
      </c>
      <c r="E5122">
        <v>0</v>
      </c>
      <c r="F5122" t="str">
        <f t="shared" si="79"/>
        <v>Dually Enrolled17Sierra414320</v>
      </c>
      <c r="G5122" s="23">
        <v>2.6076685999999998</v>
      </c>
      <c r="H5122">
        <v>4448</v>
      </c>
      <c r="I5122">
        <v>101.03060000000001</v>
      </c>
      <c r="J5122">
        <v>3.8497499999999997E-2</v>
      </c>
      <c r="N5122" s="1"/>
    </row>
    <row r="5123" spans="1:14" x14ac:dyDescent="0.25">
      <c r="A5123" t="s">
        <v>49</v>
      </c>
      <c r="B5123">
        <v>17</v>
      </c>
      <c r="C5123" s="1" t="s">
        <v>6</v>
      </c>
      <c r="D5123" s="1">
        <v>41432</v>
      </c>
      <c r="E5123">
        <v>1</v>
      </c>
      <c r="F5123" t="str">
        <f t="shared" ref="F5123:F5186" si="80">CONCATENATE(A5123,B5123,C5123,D5123,E5123)</f>
        <v>Dually Enrolled17Sierra414321</v>
      </c>
      <c r="G5123" s="23">
        <v>1.5837999</v>
      </c>
      <c r="H5123">
        <v>4448</v>
      </c>
      <c r="I5123">
        <v>101.03060000000001</v>
      </c>
      <c r="J5123">
        <v>3.8497499999999997E-2</v>
      </c>
      <c r="N5123" s="1"/>
    </row>
    <row r="5124" spans="1:14" x14ac:dyDescent="0.25">
      <c r="A5124" t="s">
        <v>49</v>
      </c>
      <c r="B5124">
        <v>18</v>
      </c>
      <c r="C5124" s="1" t="s">
        <v>6</v>
      </c>
      <c r="D5124" s="1">
        <v>41432</v>
      </c>
      <c r="E5124">
        <v>0</v>
      </c>
      <c r="F5124" t="str">
        <f t="shared" si="80"/>
        <v>Dually Enrolled18Sierra414320</v>
      </c>
      <c r="G5124" s="23">
        <v>2.8164677999999999</v>
      </c>
      <c r="H5124">
        <v>4448</v>
      </c>
      <c r="I5124">
        <v>100.19070000000001</v>
      </c>
      <c r="J5124">
        <v>3.9918599999999999E-2</v>
      </c>
      <c r="N5124" s="1"/>
    </row>
    <row r="5125" spans="1:14" x14ac:dyDescent="0.25">
      <c r="A5125" t="s">
        <v>49</v>
      </c>
      <c r="B5125">
        <v>18</v>
      </c>
      <c r="C5125" s="1" t="s">
        <v>6</v>
      </c>
      <c r="D5125" s="1">
        <v>41432</v>
      </c>
      <c r="E5125">
        <v>1</v>
      </c>
      <c r="F5125" t="str">
        <f t="shared" si="80"/>
        <v>Dually Enrolled18Sierra414321</v>
      </c>
      <c r="G5125" s="23">
        <v>1.7259568000000001</v>
      </c>
      <c r="H5125">
        <v>4448</v>
      </c>
      <c r="I5125">
        <v>100.19070000000001</v>
      </c>
      <c r="J5125">
        <v>3.9918599999999999E-2</v>
      </c>
      <c r="N5125" s="1"/>
    </row>
    <row r="5126" spans="1:14" x14ac:dyDescent="0.25">
      <c r="A5126" t="s">
        <v>49</v>
      </c>
      <c r="B5126">
        <v>19</v>
      </c>
      <c r="C5126" s="1" t="s">
        <v>6</v>
      </c>
      <c r="D5126" s="1">
        <v>41432</v>
      </c>
      <c r="E5126">
        <v>0</v>
      </c>
      <c r="F5126" t="str">
        <f t="shared" si="80"/>
        <v>Dually Enrolled19Sierra414320</v>
      </c>
      <c r="G5126" s="23">
        <v>2.8333260999999998</v>
      </c>
      <c r="H5126">
        <v>4448</v>
      </c>
      <c r="I5126">
        <v>99.430530000000005</v>
      </c>
      <c r="J5126">
        <v>3.9140899999999999E-2</v>
      </c>
      <c r="N5126" s="1"/>
    </row>
    <row r="5127" spans="1:14" x14ac:dyDescent="0.25">
      <c r="A5127" t="s">
        <v>49</v>
      </c>
      <c r="B5127">
        <v>19</v>
      </c>
      <c r="C5127" s="1" t="s">
        <v>6</v>
      </c>
      <c r="D5127" s="1">
        <v>41432</v>
      </c>
      <c r="E5127">
        <v>1</v>
      </c>
      <c r="F5127" t="str">
        <f t="shared" si="80"/>
        <v>Dually Enrolled19Sierra414321</v>
      </c>
      <c r="G5127" s="23">
        <v>1.7983305999999999</v>
      </c>
      <c r="H5127">
        <v>4448</v>
      </c>
      <c r="I5127">
        <v>99.430530000000005</v>
      </c>
      <c r="J5127">
        <v>3.9140899999999999E-2</v>
      </c>
      <c r="N5127" s="1"/>
    </row>
    <row r="5128" spans="1:14" x14ac:dyDescent="0.25">
      <c r="A5128" t="s">
        <v>49</v>
      </c>
      <c r="B5128">
        <v>20</v>
      </c>
      <c r="C5128" s="1" t="s">
        <v>6</v>
      </c>
      <c r="D5128" s="1">
        <v>41432</v>
      </c>
      <c r="E5128">
        <v>0</v>
      </c>
      <c r="F5128" t="str">
        <f t="shared" si="80"/>
        <v>Dually Enrolled20Sierra414320</v>
      </c>
      <c r="G5128" s="23">
        <v>2.6695560999999999</v>
      </c>
      <c r="H5128">
        <v>4448</v>
      </c>
      <c r="I5128">
        <v>93.579139999999995</v>
      </c>
      <c r="J5128">
        <v>4.4452800000000001E-2</v>
      </c>
      <c r="N5128" s="1"/>
    </row>
    <row r="5129" spans="1:14" x14ac:dyDescent="0.25">
      <c r="A5129" t="s">
        <v>49</v>
      </c>
      <c r="B5129">
        <v>20</v>
      </c>
      <c r="C5129" s="1" t="s">
        <v>6</v>
      </c>
      <c r="D5129" s="1">
        <v>41432</v>
      </c>
      <c r="E5129">
        <v>1</v>
      </c>
      <c r="F5129" t="str">
        <f t="shared" si="80"/>
        <v>Dually Enrolled20Sierra414321</v>
      </c>
      <c r="G5129" s="23">
        <v>2.7345367999999999</v>
      </c>
      <c r="H5129">
        <v>4448</v>
      </c>
      <c r="I5129">
        <v>93.579139999999995</v>
      </c>
      <c r="J5129">
        <v>4.4452800000000001E-2</v>
      </c>
      <c r="N5129" s="1"/>
    </row>
    <row r="5130" spans="1:14" x14ac:dyDescent="0.25">
      <c r="A5130" t="s">
        <v>49</v>
      </c>
      <c r="B5130">
        <v>21</v>
      </c>
      <c r="C5130" s="1" t="s">
        <v>6</v>
      </c>
      <c r="D5130" s="1">
        <v>41432</v>
      </c>
      <c r="E5130">
        <v>0</v>
      </c>
      <c r="F5130" t="str">
        <f t="shared" si="80"/>
        <v>Dually Enrolled21Sierra414320</v>
      </c>
      <c r="G5130" s="23">
        <v>2.3437521000000001</v>
      </c>
      <c r="H5130">
        <v>4448</v>
      </c>
      <c r="I5130">
        <v>83.906469999999999</v>
      </c>
      <c r="J5130">
        <v>4.2132500000000003E-2</v>
      </c>
      <c r="N5130" s="1"/>
    </row>
    <row r="5131" spans="1:14" x14ac:dyDescent="0.25">
      <c r="A5131" t="s">
        <v>49</v>
      </c>
      <c r="B5131">
        <v>21</v>
      </c>
      <c r="C5131" s="1" t="s">
        <v>6</v>
      </c>
      <c r="D5131" s="1">
        <v>41432</v>
      </c>
      <c r="E5131">
        <v>1</v>
      </c>
      <c r="F5131" t="str">
        <f t="shared" si="80"/>
        <v>Dually Enrolled21Sierra414321</v>
      </c>
      <c r="G5131" s="23">
        <v>2.6649102</v>
      </c>
      <c r="H5131">
        <v>4448</v>
      </c>
      <c r="I5131">
        <v>83.906469999999999</v>
      </c>
      <c r="J5131">
        <v>4.2132500000000003E-2</v>
      </c>
      <c r="N5131" s="1"/>
    </row>
    <row r="5132" spans="1:14" x14ac:dyDescent="0.25">
      <c r="A5132" t="s">
        <v>49</v>
      </c>
      <c r="B5132">
        <v>22</v>
      </c>
      <c r="C5132" s="1" t="s">
        <v>6</v>
      </c>
      <c r="D5132" s="1">
        <v>41432</v>
      </c>
      <c r="E5132">
        <v>0</v>
      </c>
      <c r="F5132" t="str">
        <f t="shared" si="80"/>
        <v>Dually Enrolled22Sierra414320</v>
      </c>
      <c r="G5132" s="23">
        <v>2.0855234</v>
      </c>
      <c r="H5132">
        <v>4448</v>
      </c>
      <c r="I5132">
        <v>77.897710000000004</v>
      </c>
      <c r="J5132">
        <v>3.8323099999999999E-2</v>
      </c>
      <c r="N5132" s="1"/>
    </row>
    <row r="5133" spans="1:14" x14ac:dyDescent="0.25">
      <c r="A5133" t="s">
        <v>49</v>
      </c>
      <c r="B5133">
        <v>22</v>
      </c>
      <c r="C5133" s="1" t="s">
        <v>6</v>
      </c>
      <c r="D5133" s="1">
        <v>41432</v>
      </c>
      <c r="E5133">
        <v>1</v>
      </c>
      <c r="F5133" t="str">
        <f t="shared" si="80"/>
        <v>Dually Enrolled22Sierra414321</v>
      </c>
      <c r="G5133" s="23">
        <v>2.3099574999999999</v>
      </c>
      <c r="H5133">
        <v>4448</v>
      </c>
      <c r="I5133">
        <v>77.897710000000004</v>
      </c>
      <c r="J5133">
        <v>3.8323099999999999E-2</v>
      </c>
      <c r="N5133" s="1"/>
    </row>
    <row r="5134" spans="1:14" x14ac:dyDescent="0.25">
      <c r="A5134" t="s">
        <v>49</v>
      </c>
      <c r="B5134">
        <v>23</v>
      </c>
      <c r="C5134" s="1" t="s">
        <v>6</v>
      </c>
      <c r="D5134" s="1">
        <v>41432</v>
      </c>
      <c r="E5134">
        <v>0</v>
      </c>
      <c r="F5134" t="str">
        <f t="shared" si="80"/>
        <v>Dually Enrolled23Sierra414320</v>
      </c>
      <c r="G5134" s="23">
        <v>1.7114189</v>
      </c>
      <c r="H5134">
        <v>4448</v>
      </c>
      <c r="I5134">
        <v>74.887370000000004</v>
      </c>
      <c r="J5134">
        <v>3.3176499999999998E-2</v>
      </c>
      <c r="N5134" s="1"/>
    </row>
    <row r="5135" spans="1:14" x14ac:dyDescent="0.25">
      <c r="A5135" t="s">
        <v>49</v>
      </c>
      <c r="B5135">
        <v>23</v>
      </c>
      <c r="C5135" s="1" t="s">
        <v>6</v>
      </c>
      <c r="D5135" s="1">
        <v>41432</v>
      </c>
      <c r="E5135">
        <v>1</v>
      </c>
      <c r="F5135" t="str">
        <f t="shared" si="80"/>
        <v>Dually Enrolled23Sierra414321</v>
      </c>
      <c r="G5135" s="23">
        <v>1.7809173</v>
      </c>
      <c r="H5135">
        <v>4448</v>
      </c>
      <c r="I5135">
        <v>74.887370000000004</v>
      </c>
      <c r="J5135">
        <v>3.3176499999999998E-2</v>
      </c>
      <c r="N5135" s="1"/>
    </row>
    <row r="5136" spans="1:14" x14ac:dyDescent="0.25">
      <c r="A5136" t="s">
        <v>49</v>
      </c>
      <c r="B5136">
        <v>24</v>
      </c>
      <c r="C5136" s="1" t="s">
        <v>6</v>
      </c>
      <c r="D5136" s="1">
        <v>41432</v>
      </c>
      <c r="E5136">
        <v>0</v>
      </c>
      <c r="F5136" t="str">
        <f t="shared" si="80"/>
        <v>Dually Enrolled24Sierra414320</v>
      </c>
      <c r="G5136" s="23">
        <v>1.3595314999999999</v>
      </c>
      <c r="H5136">
        <v>4448</v>
      </c>
      <c r="I5136">
        <v>74.279679999999999</v>
      </c>
      <c r="J5136">
        <v>2.7812400000000001E-2</v>
      </c>
      <c r="N5136" s="1"/>
    </row>
    <row r="5137" spans="1:14" x14ac:dyDescent="0.25">
      <c r="A5137" t="s">
        <v>49</v>
      </c>
      <c r="B5137">
        <v>24</v>
      </c>
      <c r="C5137" s="1" t="s">
        <v>6</v>
      </c>
      <c r="D5137" s="1">
        <v>41432</v>
      </c>
      <c r="E5137">
        <v>1</v>
      </c>
      <c r="F5137" t="str">
        <f t="shared" si="80"/>
        <v>Dually Enrolled24Sierra414321</v>
      </c>
      <c r="G5137" s="23">
        <v>1.3576101</v>
      </c>
      <c r="H5137">
        <v>4448</v>
      </c>
      <c r="I5137">
        <v>74.279679999999999</v>
      </c>
      <c r="J5137">
        <v>2.7812400000000001E-2</v>
      </c>
      <c r="N5137" s="1"/>
    </row>
    <row r="5138" spans="1:14" x14ac:dyDescent="0.25">
      <c r="A5138" t="s">
        <v>49</v>
      </c>
      <c r="B5138">
        <v>1</v>
      </c>
      <c r="C5138" s="1" t="s">
        <v>7</v>
      </c>
      <c r="D5138" s="1">
        <v>41432</v>
      </c>
      <c r="E5138">
        <v>0</v>
      </c>
      <c r="F5138" t="str">
        <f t="shared" si="80"/>
        <v>Dually Enrolled1Stockton414320</v>
      </c>
      <c r="G5138" s="23">
        <v>0.75850110999999998</v>
      </c>
      <c r="H5138">
        <v>3766</v>
      </c>
      <c r="I5138">
        <v>67.083640000000003</v>
      </c>
      <c r="J5138">
        <v>1.7007600000000001E-2</v>
      </c>
      <c r="N5138" s="1"/>
    </row>
    <row r="5139" spans="1:14" x14ac:dyDescent="0.25">
      <c r="A5139" t="s">
        <v>49</v>
      </c>
      <c r="B5139">
        <v>1</v>
      </c>
      <c r="C5139" s="1" t="s">
        <v>7</v>
      </c>
      <c r="D5139" s="1">
        <v>41432</v>
      </c>
      <c r="E5139">
        <v>1</v>
      </c>
      <c r="F5139" t="str">
        <f t="shared" si="80"/>
        <v>Dually Enrolled1Stockton414321</v>
      </c>
      <c r="G5139" s="23">
        <v>0.72285082000000001</v>
      </c>
      <c r="H5139">
        <v>3766</v>
      </c>
      <c r="I5139">
        <v>67.083640000000003</v>
      </c>
      <c r="J5139">
        <v>1.7007600000000001E-2</v>
      </c>
      <c r="N5139" s="1"/>
    </row>
    <row r="5140" spans="1:14" x14ac:dyDescent="0.25">
      <c r="A5140" t="s">
        <v>49</v>
      </c>
      <c r="B5140">
        <v>2</v>
      </c>
      <c r="C5140" s="1" t="s">
        <v>7</v>
      </c>
      <c r="D5140" s="1">
        <v>41432</v>
      </c>
      <c r="E5140">
        <v>0</v>
      </c>
      <c r="F5140" t="str">
        <f t="shared" si="80"/>
        <v>Dually Enrolled2Stockton414320</v>
      </c>
      <c r="G5140" s="23">
        <v>0.64490902000000006</v>
      </c>
      <c r="H5140">
        <v>3766</v>
      </c>
      <c r="I5140">
        <v>65.645650000000003</v>
      </c>
      <c r="J5140">
        <v>1.44041E-2</v>
      </c>
      <c r="N5140" s="1"/>
    </row>
    <row r="5141" spans="1:14" x14ac:dyDescent="0.25">
      <c r="A5141" t="s">
        <v>49</v>
      </c>
      <c r="B5141">
        <v>2</v>
      </c>
      <c r="C5141" s="1" t="s">
        <v>7</v>
      </c>
      <c r="D5141" s="1">
        <v>41432</v>
      </c>
      <c r="E5141">
        <v>1</v>
      </c>
      <c r="F5141" t="str">
        <f t="shared" si="80"/>
        <v>Dually Enrolled2Stockton414321</v>
      </c>
      <c r="G5141" s="23">
        <v>0.62326897000000003</v>
      </c>
      <c r="H5141">
        <v>3766</v>
      </c>
      <c r="I5141">
        <v>65.645650000000003</v>
      </c>
      <c r="J5141">
        <v>1.44041E-2</v>
      </c>
      <c r="N5141" s="1"/>
    </row>
    <row r="5142" spans="1:14" x14ac:dyDescent="0.25">
      <c r="A5142" t="s">
        <v>49</v>
      </c>
      <c r="B5142">
        <v>3</v>
      </c>
      <c r="C5142" s="1" t="s">
        <v>7</v>
      </c>
      <c r="D5142" s="1">
        <v>41432</v>
      </c>
      <c r="E5142">
        <v>0</v>
      </c>
      <c r="F5142" t="str">
        <f t="shared" si="80"/>
        <v>Dually Enrolled3Stockton414320</v>
      </c>
      <c r="G5142" s="23">
        <v>0.58598488999999998</v>
      </c>
      <c r="H5142">
        <v>3766</v>
      </c>
      <c r="I5142">
        <v>63.938000000000002</v>
      </c>
      <c r="J5142">
        <v>1.26765E-2</v>
      </c>
      <c r="N5142" s="1"/>
    </row>
    <row r="5143" spans="1:14" x14ac:dyDescent="0.25">
      <c r="A5143" t="s">
        <v>49</v>
      </c>
      <c r="B5143">
        <v>3</v>
      </c>
      <c r="C5143" s="1" t="s">
        <v>7</v>
      </c>
      <c r="D5143" s="1">
        <v>41432</v>
      </c>
      <c r="E5143">
        <v>1</v>
      </c>
      <c r="F5143" t="str">
        <f t="shared" si="80"/>
        <v>Dually Enrolled3Stockton414321</v>
      </c>
      <c r="G5143" s="23">
        <v>0.56594849000000003</v>
      </c>
      <c r="H5143">
        <v>3766</v>
      </c>
      <c r="I5143">
        <v>63.938000000000002</v>
      </c>
      <c r="J5143">
        <v>1.26765E-2</v>
      </c>
      <c r="N5143" s="1"/>
    </row>
    <row r="5144" spans="1:14" x14ac:dyDescent="0.25">
      <c r="A5144" t="s">
        <v>49</v>
      </c>
      <c r="B5144">
        <v>4</v>
      </c>
      <c r="C5144" s="1" t="s">
        <v>7</v>
      </c>
      <c r="D5144" s="1">
        <v>41432</v>
      </c>
      <c r="E5144">
        <v>0</v>
      </c>
      <c r="F5144" t="str">
        <f t="shared" si="80"/>
        <v>Dually Enrolled4Stockton414320</v>
      </c>
      <c r="G5144" s="23">
        <v>0.55376952999999995</v>
      </c>
      <c r="H5144">
        <v>3766</v>
      </c>
      <c r="I5144">
        <v>62.719070000000002</v>
      </c>
      <c r="J5144">
        <v>1.19434E-2</v>
      </c>
      <c r="N5144" s="1"/>
    </row>
    <row r="5145" spans="1:14" x14ac:dyDescent="0.25">
      <c r="A5145" t="s">
        <v>49</v>
      </c>
      <c r="B5145">
        <v>4</v>
      </c>
      <c r="C5145" s="1" t="s">
        <v>7</v>
      </c>
      <c r="D5145" s="1">
        <v>41432</v>
      </c>
      <c r="E5145">
        <v>1</v>
      </c>
      <c r="F5145" t="str">
        <f t="shared" si="80"/>
        <v>Dually Enrolled4Stockton414321</v>
      </c>
      <c r="G5145" s="23">
        <v>0.54696148</v>
      </c>
      <c r="H5145">
        <v>3766</v>
      </c>
      <c r="I5145">
        <v>62.719070000000002</v>
      </c>
      <c r="J5145">
        <v>1.19434E-2</v>
      </c>
      <c r="N5145" s="1"/>
    </row>
    <row r="5146" spans="1:14" x14ac:dyDescent="0.25">
      <c r="A5146" t="s">
        <v>49</v>
      </c>
      <c r="B5146">
        <v>5</v>
      </c>
      <c r="C5146" s="1" t="s">
        <v>7</v>
      </c>
      <c r="D5146" s="1">
        <v>41432</v>
      </c>
      <c r="E5146">
        <v>0</v>
      </c>
      <c r="F5146" t="str">
        <f t="shared" si="80"/>
        <v>Dually Enrolled5Stockton414320</v>
      </c>
      <c r="G5146" s="23">
        <v>0.55562568000000001</v>
      </c>
      <c r="H5146">
        <v>3766</v>
      </c>
      <c r="I5146">
        <v>62.011020000000002</v>
      </c>
      <c r="J5146">
        <v>1.17156E-2</v>
      </c>
      <c r="N5146" s="1"/>
    </row>
    <row r="5147" spans="1:14" x14ac:dyDescent="0.25">
      <c r="A5147" t="s">
        <v>49</v>
      </c>
      <c r="B5147">
        <v>5</v>
      </c>
      <c r="C5147" s="1" t="s">
        <v>7</v>
      </c>
      <c r="D5147" s="1">
        <v>41432</v>
      </c>
      <c r="E5147">
        <v>1</v>
      </c>
      <c r="F5147" t="str">
        <f t="shared" si="80"/>
        <v>Dually Enrolled5Stockton414321</v>
      </c>
      <c r="G5147" s="23">
        <v>0.54711377000000005</v>
      </c>
      <c r="H5147">
        <v>3766</v>
      </c>
      <c r="I5147">
        <v>62.011020000000002</v>
      </c>
      <c r="J5147">
        <v>1.17156E-2</v>
      </c>
      <c r="N5147" s="1"/>
    </row>
    <row r="5148" spans="1:14" x14ac:dyDescent="0.25">
      <c r="A5148" t="s">
        <v>49</v>
      </c>
      <c r="B5148">
        <v>6</v>
      </c>
      <c r="C5148" s="1" t="s">
        <v>7</v>
      </c>
      <c r="D5148" s="1">
        <v>41432</v>
      </c>
      <c r="E5148">
        <v>0</v>
      </c>
      <c r="F5148" t="str">
        <f t="shared" si="80"/>
        <v>Dually Enrolled6Stockton414320</v>
      </c>
      <c r="G5148" s="23">
        <v>0.58611142999999999</v>
      </c>
      <c r="H5148">
        <v>3766</v>
      </c>
      <c r="I5148">
        <v>61.583910000000003</v>
      </c>
      <c r="J5148">
        <v>1.28123E-2</v>
      </c>
      <c r="N5148" s="1"/>
    </row>
    <row r="5149" spans="1:14" x14ac:dyDescent="0.25">
      <c r="A5149" t="s">
        <v>49</v>
      </c>
      <c r="B5149">
        <v>6</v>
      </c>
      <c r="C5149" s="1" t="s">
        <v>7</v>
      </c>
      <c r="D5149" s="1">
        <v>41432</v>
      </c>
      <c r="E5149">
        <v>1</v>
      </c>
      <c r="F5149" t="str">
        <f t="shared" si="80"/>
        <v>Dually Enrolled6Stockton414321</v>
      </c>
      <c r="G5149" s="23">
        <v>0.59038924000000004</v>
      </c>
      <c r="H5149">
        <v>3766</v>
      </c>
      <c r="I5149">
        <v>61.583910000000003</v>
      </c>
      <c r="J5149">
        <v>1.28123E-2</v>
      </c>
      <c r="N5149" s="1"/>
    </row>
    <row r="5150" spans="1:14" x14ac:dyDescent="0.25">
      <c r="A5150" t="s">
        <v>49</v>
      </c>
      <c r="B5150">
        <v>7</v>
      </c>
      <c r="C5150" s="1" t="s">
        <v>7</v>
      </c>
      <c r="D5150" s="1">
        <v>41432</v>
      </c>
      <c r="E5150">
        <v>0</v>
      </c>
      <c r="F5150" t="str">
        <f t="shared" si="80"/>
        <v>Dually Enrolled7Stockton414320</v>
      </c>
      <c r="G5150" s="23">
        <v>0.64668471000000005</v>
      </c>
      <c r="H5150">
        <v>3766</v>
      </c>
      <c r="I5150">
        <v>62.022300000000001</v>
      </c>
      <c r="J5150">
        <v>1.4968E-2</v>
      </c>
      <c r="N5150" s="1"/>
    </row>
    <row r="5151" spans="1:14" x14ac:dyDescent="0.25">
      <c r="A5151" t="s">
        <v>49</v>
      </c>
      <c r="B5151">
        <v>7</v>
      </c>
      <c r="C5151" s="1" t="s">
        <v>7</v>
      </c>
      <c r="D5151" s="1">
        <v>41432</v>
      </c>
      <c r="E5151">
        <v>1</v>
      </c>
      <c r="F5151" t="str">
        <f t="shared" si="80"/>
        <v>Dually Enrolled7Stockton414321</v>
      </c>
      <c r="G5151" s="23">
        <v>0.67730617000000004</v>
      </c>
      <c r="H5151">
        <v>3766</v>
      </c>
      <c r="I5151">
        <v>62.022300000000001</v>
      </c>
      <c r="J5151">
        <v>1.4968E-2</v>
      </c>
      <c r="N5151" s="1"/>
    </row>
    <row r="5152" spans="1:14" x14ac:dyDescent="0.25">
      <c r="A5152" t="s">
        <v>49</v>
      </c>
      <c r="B5152">
        <v>8</v>
      </c>
      <c r="C5152" s="1" t="s">
        <v>7</v>
      </c>
      <c r="D5152" s="1">
        <v>41432</v>
      </c>
      <c r="E5152">
        <v>0</v>
      </c>
      <c r="F5152" t="str">
        <f t="shared" si="80"/>
        <v>Dually Enrolled8Stockton414320</v>
      </c>
      <c r="G5152" s="23">
        <v>0.71291839999999995</v>
      </c>
      <c r="H5152">
        <v>3766</v>
      </c>
      <c r="I5152">
        <v>64.973050000000001</v>
      </c>
      <c r="J5152">
        <v>1.6914100000000001E-2</v>
      </c>
      <c r="N5152" s="1"/>
    </row>
    <row r="5153" spans="1:14" x14ac:dyDescent="0.25">
      <c r="A5153" t="s">
        <v>49</v>
      </c>
      <c r="B5153">
        <v>8</v>
      </c>
      <c r="C5153" s="1" t="s">
        <v>7</v>
      </c>
      <c r="D5153" s="1">
        <v>41432</v>
      </c>
      <c r="E5153">
        <v>1</v>
      </c>
      <c r="F5153" t="str">
        <f t="shared" si="80"/>
        <v>Dually Enrolled8Stockton414321</v>
      </c>
      <c r="G5153" s="23">
        <v>0.74705405999999996</v>
      </c>
      <c r="H5153">
        <v>3766</v>
      </c>
      <c r="I5153">
        <v>64.973050000000001</v>
      </c>
      <c r="J5153">
        <v>1.6914100000000001E-2</v>
      </c>
      <c r="N5153" s="1"/>
    </row>
    <row r="5154" spans="1:14" x14ac:dyDescent="0.25">
      <c r="A5154" t="s">
        <v>49</v>
      </c>
      <c r="B5154">
        <v>9</v>
      </c>
      <c r="C5154" s="1" t="s">
        <v>7</v>
      </c>
      <c r="D5154" s="1">
        <v>41432</v>
      </c>
      <c r="E5154">
        <v>0</v>
      </c>
      <c r="F5154" t="str">
        <f t="shared" si="80"/>
        <v>Dually Enrolled9Stockton414320</v>
      </c>
      <c r="G5154" s="23">
        <v>0.75021093999999999</v>
      </c>
      <c r="H5154">
        <v>3766</v>
      </c>
      <c r="I5154">
        <v>69.266990000000007</v>
      </c>
      <c r="J5154">
        <v>1.8063099999999999E-2</v>
      </c>
      <c r="N5154" s="1"/>
    </row>
    <row r="5155" spans="1:14" x14ac:dyDescent="0.25">
      <c r="A5155" t="s">
        <v>49</v>
      </c>
      <c r="B5155">
        <v>9</v>
      </c>
      <c r="C5155" s="1" t="s">
        <v>7</v>
      </c>
      <c r="D5155" s="1">
        <v>41432</v>
      </c>
      <c r="E5155">
        <v>1</v>
      </c>
      <c r="F5155" t="str">
        <f t="shared" si="80"/>
        <v>Dually Enrolled9Stockton414321</v>
      </c>
      <c r="G5155" s="23">
        <v>0.78635624000000004</v>
      </c>
      <c r="H5155">
        <v>3766</v>
      </c>
      <c r="I5155">
        <v>69.266990000000007</v>
      </c>
      <c r="J5155">
        <v>1.8063099999999999E-2</v>
      </c>
      <c r="N5155" s="1"/>
    </row>
    <row r="5156" spans="1:14" x14ac:dyDescent="0.25">
      <c r="A5156" t="s">
        <v>49</v>
      </c>
      <c r="B5156">
        <v>10</v>
      </c>
      <c r="C5156" s="1" t="s">
        <v>7</v>
      </c>
      <c r="D5156" s="1">
        <v>41432</v>
      </c>
      <c r="E5156">
        <v>0</v>
      </c>
      <c r="F5156" t="str">
        <f t="shared" si="80"/>
        <v>Dually Enrolled10Stockton414320</v>
      </c>
      <c r="G5156" s="23">
        <v>0.82221907000000005</v>
      </c>
      <c r="H5156">
        <v>3766</v>
      </c>
      <c r="I5156">
        <v>73.267399999999995</v>
      </c>
      <c r="J5156">
        <v>2.0075800000000001E-2</v>
      </c>
      <c r="N5156" s="1"/>
    </row>
    <row r="5157" spans="1:14" x14ac:dyDescent="0.25">
      <c r="A5157" t="s">
        <v>49</v>
      </c>
      <c r="B5157">
        <v>10</v>
      </c>
      <c r="C5157" s="1" t="s">
        <v>7</v>
      </c>
      <c r="D5157" s="1">
        <v>41432</v>
      </c>
      <c r="E5157">
        <v>1</v>
      </c>
      <c r="F5157" t="str">
        <f t="shared" si="80"/>
        <v>Dually Enrolled10Stockton414321</v>
      </c>
      <c r="G5157" s="23">
        <v>0.83174168999999998</v>
      </c>
      <c r="H5157">
        <v>3766</v>
      </c>
      <c r="I5157">
        <v>73.267399999999995</v>
      </c>
      <c r="J5157">
        <v>2.0075800000000001E-2</v>
      </c>
      <c r="N5157" s="1"/>
    </row>
    <row r="5158" spans="1:14" x14ac:dyDescent="0.25">
      <c r="A5158" t="s">
        <v>49</v>
      </c>
      <c r="B5158">
        <v>11</v>
      </c>
      <c r="C5158" s="1" t="s">
        <v>7</v>
      </c>
      <c r="D5158" s="1">
        <v>41432</v>
      </c>
      <c r="E5158">
        <v>0</v>
      </c>
      <c r="F5158" t="str">
        <f t="shared" si="80"/>
        <v>Dually Enrolled11Stockton414320</v>
      </c>
      <c r="G5158" s="23">
        <v>0.88023370999999995</v>
      </c>
      <c r="H5158">
        <v>3766</v>
      </c>
      <c r="I5158">
        <v>77.194370000000006</v>
      </c>
      <c r="J5158">
        <v>2.16785E-2</v>
      </c>
      <c r="N5158" s="1"/>
    </row>
    <row r="5159" spans="1:14" x14ac:dyDescent="0.25">
      <c r="A5159" t="s">
        <v>49</v>
      </c>
      <c r="B5159">
        <v>11</v>
      </c>
      <c r="C5159" s="1" t="s">
        <v>7</v>
      </c>
      <c r="D5159" s="1">
        <v>41432</v>
      </c>
      <c r="E5159">
        <v>1</v>
      </c>
      <c r="F5159" t="str">
        <f t="shared" si="80"/>
        <v>Dually Enrolled11Stockton414321</v>
      </c>
      <c r="G5159" s="23">
        <v>0.90167512999999999</v>
      </c>
      <c r="H5159">
        <v>3766</v>
      </c>
      <c r="I5159">
        <v>77.194370000000006</v>
      </c>
      <c r="J5159">
        <v>2.16785E-2</v>
      </c>
      <c r="N5159" s="1"/>
    </row>
    <row r="5160" spans="1:14" x14ac:dyDescent="0.25">
      <c r="A5160" t="s">
        <v>49</v>
      </c>
      <c r="B5160">
        <v>12</v>
      </c>
      <c r="C5160" s="1" t="s">
        <v>7</v>
      </c>
      <c r="D5160" s="1">
        <v>41432</v>
      </c>
      <c r="E5160">
        <v>0</v>
      </c>
      <c r="F5160" t="str">
        <f t="shared" si="80"/>
        <v>Dually Enrolled12Stockton414320</v>
      </c>
      <c r="G5160" s="23">
        <v>0.98383217999999995</v>
      </c>
      <c r="H5160">
        <v>3766</v>
      </c>
      <c r="I5160">
        <v>82.401489999999995</v>
      </c>
      <c r="J5160">
        <v>2.4474800000000001E-2</v>
      </c>
      <c r="N5160" s="1"/>
    </row>
    <row r="5161" spans="1:14" x14ac:dyDescent="0.25">
      <c r="A5161" t="s">
        <v>49</v>
      </c>
      <c r="B5161">
        <v>12</v>
      </c>
      <c r="C5161" s="1" t="s">
        <v>7</v>
      </c>
      <c r="D5161" s="1">
        <v>41432</v>
      </c>
      <c r="E5161">
        <v>1</v>
      </c>
      <c r="F5161" t="str">
        <f t="shared" si="80"/>
        <v>Dually Enrolled12Stockton414321</v>
      </c>
      <c r="G5161" s="23">
        <v>0.98018742999999997</v>
      </c>
      <c r="H5161">
        <v>3766</v>
      </c>
      <c r="I5161">
        <v>82.401489999999995</v>
      </c>
      <c r="J5161">
        <v>2.4474800000000001E-2</v>
      </c>
      <c r="N5161" s="1"/>
    </row>
    <row r="5162" spans="1:14" x14ac:dyDescent="0.25">
      <c r="A5162" t="s">
        <v>49</v>
      </c>
      <c r="B5162">
        <v>13</v>
      </c>
      <c r="C5162" s="1" t="s">
        <v>7</v>
      </c>
      <c r="D5162" s="1">
        <v>41432</v>
      </c>
      <c r="E5162">
        <v>0</v>
      </c>
      <c r="F5162" t="str">
        <f t="shared" si="80"/>
        <v>Dually Enrolled13Stockton414320</v>
      </c>
      <c r="G5162" s="23">
        <v>1.1515776</v>
      </c>
      <c r="H5162">
        <v>3766</v>
      </c>
      <c r="I5162">
        <v>86.755039999999994</v>
      </c>
      <c r="J5162">
        <v>2.79528E-2</v>
      </c>
      <c r="N5162" s="1"/>
    </row>
    <row r="5163" spans="1:14" x14ac:dyDescent="0.25">
      <c r="A5163" t="s">
        <v>49</v>
      </c>
      <c r="B5163">
        <v>13</v>
      </c>
      <c r="C5163" s="1" t="s">
        <v>7</v>
      </c>
      <c r="D5163" s="1">
        <v>41432</v>
      </c>
      <c r="E5163">
        <v>1</v>
      </c>
      <c r="F5163" t="str">
        <f t="shared" si="80"/>
        <v>Dually Enrolled13Stockton414321</v>
      </c>
      <c r="G5163" s="23">
        <v>1.1152534000000001</v>
      </c>
      <c r="H5163">
        <v>3766</v>
      </c>
      <c r="I5163">
        <v>86.755039999999994</v>
      </c>
      <c r="J5163">
        <v>2.79528E-2</v>
      </c>
      <c r="N5163" s="1"/>
    </row>
    <row r="5164" spans="1:14" x14ac:dyDescent="0.25">
      <c r="A5164" t="s">
        <v>49</v>
      </c>
      <c r="B5164">
        <v>14</v>
      </c>
      <c r="C5164" s="1" t="s">
        <v>7</v>
      </c>
      <c r="D5164" s="1">
        <v>41432</v>
      </c>
      <c r="E5164">
        <v>0</v>
      </c>
      <c r="F5164" t="str">
        <f t="shared" si="80"/>
        <v>Dually Enrolled14Stockton414320</v>
      </c>
      <c r="G5164" s="23">
        <v>1.3927824</v>
      </c>
      <c r="H5164">
        <v>3766</v>
      </c>
      <c r="I5164">
        <v>90.170469999999995</v>
      </c>
      <c r="J5164">
        <v>3.30511E-2</v>
      </c>
      <c r="N5164" s="1"/>
    </row>
    <row r="5165" spans="1:14" x14ac:dyDescent="0.25">
      <c r="A5165" t="s">
        <v>49</v>
      </c>
      <c r="B5165">
        <v>14</v>
      </c>
      <c r="C5165" s="1" t="s">
        <v>7</v>
      </c>
      <c r="D5165" s="1">
        <v>41432</v>
      </c>
      <c r="E5165">
        <v>1</v>
      </c>
      <c r="F5165" t="str">
        <f t="shared" si="80"/>
        <v>Dually Enrolled14Stockton414321</v>
      </c>
      <c r="G5165" s="23">
        <v>1.2847919999999999</v>
      </c>
      <c r="H5165">
        <v>3766</v>
      </c>
      <c r="I5165">
        <v>90.170469999999995</v>
      </c>
      <c r="J5165">
        <v>3.30511E-2</v>
      </c>
      <c r="N5165" s="1"/>
    </row>
    <row r="5166" spans="1:14" x14ac:dyDescent="0.25">
      <c r="A5166" t="s">
        <v>49</v>
      </c>
      <c r="B5166">
        <v>15</v>
      </c>
      <c r="C5166" s="1" t="s">
        <v>7</v>
      </c>
      <c r="D5166" s="1">
        <v>41432</v>
      </c>
      <c r="E5166">
        <v>0</v>
      </c>
      <c r="F5166" t="str">
        <f t="shared" si="80"/>
        <v>Dually Enrolled15Stockton414320</v>
      </c>
      <c r="G5166" s="23">
        <v>1.6719071000000001</v>
      </c>
      <c r="H5166">
        <v>3766</v>
      </c>
      <c r="I5166">
        <v>94.012609999999995</v>
      </c>
      <c r="J5166">
        <v>3.33344E-2</v>
      </c>
      <c r="N5166" s="1"/>
    </row>
    <row r="5167" spans="1:14" x14ac:dyDescent="0.25">
      <c r="A5167" t="s">
        <v>49</v>
      </c>
      <c r="B5167">
        <v>15</v>
      </c>
      <c r="C5167" s="1" t="s">
        <v>7</v>
      </c>
      <c r="D5167" s="1">
        <v>41432</v>
      </c>
      <c r="E5167">
        <v>1</v>
      </c>
      <c r="F5167" t="str">
        <f t="shared" si="80"/>
        <v>Dually Enrolled15Stockton414321</v>
      </c>
      <c r="G5167" s="23">
        <v>1.1855064</v>
      </c>
      <c r="H5167">
        <v>3766</v>
      </c>
      <c r="I5167">
        <v>94.012609999999995</v>
      </c>
      <c r="J5167">
        <v>3.33344E-2</v>
      </c>
      <c r="N5167" s="1"/>
    </row>
    <row r="5168" spans="1:14" x14ac:dyDescent="0.25">
      <c r="A5168" t="s">
        <v>49</v>
      </c>
      <c r="B5168">
        <v>16</v>
      </c>
      <c r="C5168" s="1" t="s">
        <v>7</v>
      </c>
      <c r="D5168" s="1">
        <v>41432</v>
      </c>
      <c r="E5168">
        <v>0</v>
      </c>
      <c r="F5168" t="str">
        <f t="shared" si="80"/>
        <v>Dually Enrolled16Stockton414320</v>
      </c>
      <c r="G5168" s="23">
        <v>1.9632653</v>
      </c>
      <c r="H5168">
        <v>3766</v>
      </c>
      <c r="I5168">
        <v>96.793279999999996</v>
      </c>
      <c r="J5168">
        <v>3.63121E-2</v>
      </c>
      <c r="N5168" s="1"/>
    </row>
    <row r="5169" spans="1:14" x14ac:dyDescent="0.25">
      <c r="A5169" t="s">
        <v>49</v>
      </c>
      <c r="B5169">
        <v>16</v>
      </c>
      <c r="C5169" s="1" t="s">
        <v>7</v>
      </c>
      <c r="D5169" s="1">
        <v>41432</v>
      </c>
      <c r="E5169">
        <v>1</v>
      </c>
      <c r="F5169" t="str">
        <f t="shared" si="80"/>
        <v>Dually Enrolled16Stockton414321</v>
      </c>
      <c r="G5169" s="23">
        <v>1.3227287000000001</v>
      </c>
      <c r="H5169">
        <v>3766</v>
      </c>
      <c r="I5169">
        <v>96.793279999999996</v>
      </c>
      <c r="J5169">
        <v>3.63121E-2</v>
      </c>
      <c r="N5169" s="1"/>
    </row>
    <row r="5170" spans="1:14" x14ac:dyDescent="0.25">
      <c r="A5170" t="s">
        <v>49</v>
      </c>
      <c r="B5170">
        <v>17</v>
      </c>
      <c r="C5170" s="1" t="s">
        <v>7</v>
      </c>
      <c r="D5170" s="1">
        <v>41432</v>
      </c>
      <c r="E5170">
        <v>0</v>
      </c>
      <c r="F5170" t="str">
        <f t="shared" si="80"/>
        <v>Dually Enrolled17Stockton414320</v>
      </c>
      <c r="G5170" s="23">
        <v>2.2495390999999998</v>
      </c>
      <c r="H5170">
        <v>3766</v>
      </c>
      <c r="I5170">
        <v>97.158389999999997</v>
      </c>
      <c r="J5170">
        <v>3.8476700000000003E-2</v>
      </c>
      <c r="N5170" s="1"/>
    </row>
    <row r="5171" spans="1:14" x14ac:dyDescent="0.25">
      <c r="A5171" t="s">
        <v>49</v>
      </c>
      <c r="B5171">
        <v>17</v>
      </c>
      <c r="C5171" s="1" t="s">
        <v>7</v>
      </c>
      <c r="D5171" s="1">
        <v>41432</v>
      </c>
      <c r="E5171">
        <v>1</v>
      </c>
      <c r="F5171" t="str">
        <f t="shared" si="80"/>
        <v>Dually Enrolled17Stockton414321</v>
      </c>
      <c r="G5171" s="23">
        <v>1.4793286999999999</v>
      </c>
      <c r="H5171">
        <v>3766</v>
      </c>
      <c r="I5171">
        <v>97.158389999999997</v>
      </c>
      <c r="J5171">
        <v>3.8476700000000003E-2</v>
      </c>
      <c r="N5171" s="1"/>
    </row>
    <row r="5172" spans="1:14" x14ac:dyDescent="0.25">
      <c r="A5172" t="s">
        <v>49</v>
      </c>
      <c r="B5172">
        <v>18</v>
      </c>
      <c r="C5172" s="1" t="s">
        <v>7</v>
      </c>
      <c r="D5172" s="1">
        <v>41432</v>
      </c>
      <c r="E5172">
        <v>0</v>
      </c>
      <c r="F5172" t="str">
        <f t="shared" si="80"/>
        <v>Dually Enrolled18Stockton414320</v>
      </c>
      <c r="G5172" s="23">
        <v>2.4573464</v>
      </c>
      <c r="H5172">
        <v>3766</v>
      </c>
      <c r="I5172">
        <v>97.084969999999998</v>
      </c>
      <c r="J5172">
        <v>4.0390200000000001E-2</v>
      </c>
      <c r="N5172" s="1"/>
    </row>
    <row r="5173" spans="1:14" x14ac:dyDescent="0.25">
      <c r="A5173" t="s">
        <v>49</v>
      </c>
      <c r="B5173">
        <v>18</v>
      </c>
      <c r="C5173" s="1" t="s">
        <v>7</v>
      </c>
      <c r="D5173" s="1">
        <v>41432</v>
      </c>
      <c r="E5173">
        <v>1</v>
      </c>
      <c r="F5173" t="str">
        <f t="shared" si="80"/>
        <v>Dually Enrolled18Stockton414321</v>
      </c>
      <c r="G5173" s="23">
        <v>1.6307506000000001</v>
      </c>
      <c r="H5173">
        <v>3766</v>
      </c>
      <c r="I5173">
        <v>97.084969999999998</v>
      </c>
      <c r="J5173">
        <v>4.0390200000000001E-2</v>
      </c>
      <c r="N5173" s="1"/>
    </row>
    <row r="5174" spans="1:14" x14ac:dyDescent="0.25">
      <c r="A5174" t="s">
        <v>49</v>
      </c>
      <c r="B5174">
        <v>19</v>
      </c>
      <c r="C5174" s="1" t="s">
        <v>7</v>
      </c>
      <c r="D5174" s="1">
        <v>41432</v>
      </c>
      <c r="E5174">
        <v>0</v>
      </c>
      <c r="F5174" t="str">
        <f t="shared" si="80"/>
        <v>Dually Enrolled19Stockton414320</v>
      </c>
      <c r="G5174" s="23">
        <v>2.5201270999999998</v>
      </c>
      <c r="H5174">
        <v>3766</v>
      </c>
      <c r="I5174">
        <v>97.36551</v>
      </c>
      <c r="J5174">
        <v>4.0437399999999998E-2</v>
      </c>
      <c r="N5174" s="1"/>
    </row>
    <row r="5175" spans="1:14" x14ac:dyDescent="0.25">
      <c r="A5175" t="s">
        <v>49</v>
      </c>
      <c r="B5175">
        <v>19</v>
      </c>
      <c r="C5175" s="1" t="s">
        <v>7</v>
      </c>
      <c r="D5175" s="1">
        <v>41432</v>
      </c>
      <c r="E5175">
        <v>1</v>
      </c>
      <c r="F5175" t="str">
        <f t="shared" si="80"/>
        <v>Dually Enrolled19Stockton414321</v>
      </c>
      <c r="G5175" s="23">
        <v>1.7245919000000001</v>
      </c>
      <c r="H5175">
        <v>3766</v>
      </c>
      <c r="I5175">
        <v>97.36551</v>
      </c>
      <c r="J5175">
        <v>4.0437399999999998E-2</v>
      </c>
      <c r="N5175" s="1"/>
    </row>
    <row r="5176" spans="1:14" x14ac:dyDescent="0.25">
      <c r="A5176" t="s">
        <v>49</v>
      </c>
      <c r="B5176">
        <v>20</v>
      </c>
      <c r="C5176" s="1" t="s">
        <v>7</v>
      </c>
      <c r="D5176" s="1">
        <v>41432</v>
      </c>
      <c r="E5176">
        <v>0</v>
      </c>
      <c r="F5176" t="str">
        <f t="shared" si="80"/>
        <v>Dually Enrolled20Stockton414320</v>
      </c>
      <c r="G5176" s="23">
        <v>2.4139379999999999</v>
      </c>
      <c r="H5176">
        <v>3766</v>
      </c>
      <c r="I5176">
        <v>94.864180000000005</v>
      </c>
      <c r="J5176">
        <v>4.4869699999999998E-2</v>
      </c>
      <c r="N5176" s="1"/>
    </row>
    <row r="5177" spans="1:14" x14ac:dyDescent="0.25">
      <c r="A5177" t="s">
        <v>49</v>
      </c>
      <c r="B5177">
        <v>20</v>
      </c>
      <c r="C5177" s="1" t="s">
        <v>7</v>
      </c>
      <c r="D5177" s="1">
        <v>41432</v>
      </c>
      <c r="E5177">
        <v>1</v>
      </c>
      <c r="F5177" t="str">
        <f t="shared" si="80"/>
        <v>Dually Enrolled20Stockton414321</v>
      </c>
      <c r="G5177" s="23">
        <v>2.4612327999999999</v>
      </c>
      <c r="H5177">
        <v>3766</v>
      </c>
      <c r="I5177">
        <v>94.864180000000005</v>
      </c>
      <c r="J5177">
        <v>4.4869699999999998E-2</v>
      </c>
      <c r="N5177" s="1"/>
    </row>
    <row r="5178" spans="1:14" x14ac:dyDescent="0.25">
      <c r="A5178" t="s">
        <v>49</v>
      </c>
      <c r="B5178">
        <v>21</v>
      </c>
      <c r="C5178" s="1" t="s">
        <v>7</v>
      </c>
      <c r="D5178" s="1">
        <v>41432</v>
      </c>
      <c r="E5178">
        <v>0</v>
      </c>
      <c r="F5178" t="str">
        <f t="shared" si="80"/>
        <v>Dually Enrolled21Stockton414320</v>
      </c>
      <c r="G5178" s="23">
        <v>2.2049572</v>
      </c>
      <c r="H5178">
        <v>3766</v>
      </c>
      <c r="I5178">
        <v>91.142989999999998</v>
      </c>
      <c r="J5178">
        <v>4.3468199999999999E-2</v>
      </c>
      <c r="N5178" s="1"/>
    </row>
    <row r="5179" spans="1:14" x14ac:dyDescent="0.25">
      <c r="A5179" t="s">
        <v>49</v>
      </c>
      <c r="B5179">
        <v>21</v>
      </c>
      <c r="C5179" s="1" t="s">
        <v>7</v>
      </c>
      <c r="D5179" s="1">
        <v>41432</v>
      </c>
      <c r="E5179">
        <v>1</v>
      </c>
      <c r="F5179" t="str">
        <f t="shared" si="80"/>
        <v>Dually Enrolled21Stockton414321</v>
      </c>
      <c r="G5179" s="23">
        <v>2.4401524999999999</v>
      </c>
      <c r="H5179">
        <v>3766</v>
      </c>
      <c r="I5179">
        <v>91.142989999999998</v>
      </c>
      <c r="J5179">
        <v>4.3468199999999999E-2</v>
      </c>
      <c r="N5179" s="1"/>
    </row>
    <row r="5180" spans="1:14" x14ac:dyDescent="0.25">
      <c r="A5180" t="s">
        <v>49</v>
      </c>
      <c r="B5180">
        <v>22</v>
      </c>
      <c r="C5180" s="1" t="s">
        <v>7</v>
      </c>
      <c r="D5180" s="1">
        <v>41432</v>
      </c>
      <c r="E5180">
        <v>0</v>
      </c>
      <c r="F5180" t="str">
        <f t="shared" si="80"/>
        <v>Dually Enrolled22Stockton414320</v>
      </c>
      <c r="G5180" s="23">
        <v>2.0380132</v>
      </c>
      <c r="H5180">
        <v>3766</v>
      </c>
      <c r="I5180">
        <v>88.350110000000001</v>
      </c>
      <c r="J5180">
        <v>4.0513199999999999E-2</v>
      </c>
      <c r="N5180" s="1"/>
    </row>
    <row r="5181" spans="1:14" x14ac:dyDescent="0.25">
      <c r="A5181" t="s">
        <v>49</v>
      </c>
      <c r="B5181">
        <v>22</v>
      </c>
      <c r="C5181" s="1" t="s">
        <v>7</v>
      </c>
      <c r="D5181" s="1">
        <v>41432</v>
      </c>
      <c r="E5181">
        <v>1</v>
      </c>
      <c r="F5181" t="str">
        <f t="shared" si="80"/>
        <v>Dually Enrolled22Stockton414321</v>
      </c>
      <c r="G5181" s="23">
        <v>2.1674595000000001</v>
      </c>
      <c r="H5181">
        <v>3766</v>
      </c>
      <c r="I5181">
        <v>88.350110000000001</v>
      </c>
      <c r="J5181">
        <v>4.0513199999999999E-2</v>
      </c>
      <c r="N5181" s="1"/>
    </row>
    <row r="5182" spans="1:14" x14ac:dyDescent="0.25">
      <c r="A5182" t="s">
        <v>49</v>
      </c>
      <c r="B5182">
        <v>23</v>
      </c>
      <c r="C5182" s="1" t="s">
        <v>7</v>
      </c>
      <c r="D5182" s="1">
        <v>41432</v>
      </c>
      <c r="E5182">
        <v>0</v>
      </c>
      <c r="F5182" t="str">
        <f t="shared" si="80"/>
        <v>Dually Enrolled23Stockton414320</v>
      </c>
      <c r="G5182" s="23">
        <v>1.7355860000000001</v>
      </c>
      <c r="H5182">
        <v>3766</v>
      </c>
      <c r="I5182">
        <v>85.204189999999997</v>
      </c>
      <c r="J5182">
        <v>3.63367E-2</v>
      </c>
      <c r="N5182" s="1"/>
    </row>
    <row r="5183" spans="1:14" x14ac:dyDescent="0.25">
      <c r="A5183" t="s">
        <v>49</v>
      </c>
      <c r="B5183">
        <v>23</v>
      </c>
      <c r="C5183" s="1" t="s">
        <v>7</v>
      </c>
      <c r="D5183" s="1">
        <v>41432</v>
      </c>
      <c r="E5183">
        <v>1</v>
      </c>
      <c r="F5183" t="str">
        <f t="shared" si="80"/>
        <v>Dually Enrolled23Stockton414321</v>
      </c>
      <c r="G5183" s="23">
        <v>1.7619688</v>
      </c>
      <c r="H5183">
        <v>3766</v>
      </c>
      <c r="I5183">
        <v>85.204189999999997</v>
      </c>
      <c r="J5183">
        <v>3.63367E-2</v>
      </c>
      <c r="N5183" s="1"/>
    </row>
    <row r="5184" spans="1:14" x14ac:dyDescent="0.25">
      <c r="A5184" t="s">
        <v>49</v>
      </c>
      <c r="B5184">
        <v>24</v>
      </c>
      <c r="C5184" s="1" t="s">
        <v>7</v>
      </c>
      <c r="D5184" s="1">
        <v>41432</v>
      </c>
      <c r="E5184">
        <v>0</v>
      </c>
      <c r="F5184" t="str">
        <f t="shared" si="80"/>
        <v>Dually Enrolled24Stockton414320</v>
      </c>
      <c r="G5184" s="23">
        <v>1.4021059</v>
      </c>
      <c r="H5184">
        <v>3766</v>
      </c>
      <c r="I5184">
        <v>82.547659999999993</v>
      </c>
      <c r="J5184">
        <v>3.1518400000000002E-2</v>
      </c>
      <c r="N5184" s="1"/>
    </row>
    <row r="5185" spans="1:14" x14ac:dyDescent="0.25">
      <c r="A5185" t="s">
        <v>49</v>
      </c>
      <c r="B5185">
        <v>24</v>
      </c>
      <c r="C5185" s="1" t="s">
        <v>7</v>
      </c>
      <c r="D5185" s="1">
        <v>41432</v>
      </c>
      <c r="E5185">
        <v>1</v>
      </c>
      <c r="F5185" t="str">
        <f t="shared" si="80"/>
        <v>Dually Enrolled24Stockton414321</v>
      </c>
      <c r="G5185" s="23">
        <v>1.3905034999999999</v>
      </c>
      <c r="H5185">
        <v>3766</v>
      </c>
      <c r="I5185">
        <v>82.547659999999993</v>
      </c>
      <c r="J5185">
        <v>3.1518400000000002E-2</v>
      </c>
      <c r="N5185" s="1"/>
    </row>
    <row r="5186" spans="1:14" x14ac:dyDescent="0.25">
      <c r="A5186" t="s">
        <v>49</v>
      </c>
      <c r="B5186">
        <v>1</v>
      </c>
      <c r="C5186" s="1" t="s">
        <v>17</v>
      </c>
      <c r="D5186" s="1">
        <v>41526</v>
      </c>
      <c r="E5186">
        <v>0</v>
      </c>
      <c r="F5186" t="str">
        <f t="shared" si="80"/>
        <v>Dually Enrolled1All415260</v>
      </c>
      <c r="G5186" s="23">
        <v>0.83031553000000002</v>
      </c>
      <c r="H5186">
        <v>38576</v>
      </c>
      <c r="I5186">
        <v>71.901420000000002</v>
      </c>
      <c r="J5186">
        <v>5.9689000000000001E-3</v>
      </c>
      <c r="N5186" s="1"/>
    </row>
    <row r="5187" spans="1:14" x14ac:dyDescent="0.25">
      <c r="A5187" t="s">
        <v>49</v>
      </c>
      <c r="B5187">
        <v>1</v>
      </c>
      <c r="C5187" s="1" t="s">
        <v>17</v>
      </c>
      <c r="D5187" s="1">
        <v>41526</v>
      </c>
      <c r="E5187">
        <v>1</v>
      </c>
      <c r="F5187" t="str">
        <f t="shared" ref="F5187:F5250" si="81">CONCATENATE(A5187,B5187,C5187,D5187,E5187)</f>
        <v>Dually Enrolled1All415261</v>
      </c>
      <c r="G5187" s="23">
        <v>0.78246285000000004</v>
      </c>
      <c r="H5187">
        <v>38576</v>
      </c>
      <c r="I5187">
        <v>71.901420000000002</v>
      </c>
      <c r="J5187">
        <v>5.9689000000000001E-3</v>
      </c>
      <c r="N5187" s="1"/>
    </row>
    <row r="5188" spans="1:14" x14ac:dyDescent="0.25">
      <c r="A5188" t="s">
        <v>49</v>
      </c>
      <c r="B5188">
        <v>2</v>
      </c>
      <c r="C5188" s="1" t="s">
        <v>17</v>
      </c>
      <c r="D5188" s="1">
        <v>41526</v>
      </c>
      <c r="E5188">
        <v>0</v>
      </c>
      <c r="F5188" t="str">
        <f t="shared" si="81"/>
        <v>Dually Enrolled2All415260</v>
      </c>
      <c r="G5188" s="23">
        <v>0.70765089999999997</v>
      </c>
      <c r="H5188">
        <v>38576</v>
      </c>
      <c r="I5188">
        <v>70.833849999999998</v>
      </c>
      <c r="J5188">
        <v>5.1092000000000004E-3</v>
      </c>
      <c r="N5188" s="1"/>
    </row>
    <row r="5189" spans="1:14" x14ac:dyDescent="0.25">
      <c r="A5189" t="s">
        <v>49</v>
      </c>
      <c r="B5189">
        <v>2</v>
      </c>
      <c r="C5189" s="1" t="s">
        <v>17</v>
      </c>
      <c r="D5189" s="1">
        <v>41526</v>
      </c>
      <c r="E5189">
        <v>1</v>
      </c>
      <c r="F5189" t="str">
        <f t="shared" si="81"/>
        <v>Dually Enrolled2All415261</v>
      </c>
      <c r="G5189" s="23">
        <v>0.67417819999999995</v>
      </c>
      <c r="H5189">
        <v>38576</v>
      </c>
      <c r="I5189">
        <v>70.833849999999998</v>
      </c>
      <c r="J5189">
        <v>5.1092000000000004E-3</v>
      </c>
      <c r="N5189" s="1"/>
    </row>
    <row r="5190" spans="1:14" x14ac:dyDescent="0.25">
      <c r="A5190" t="s">
        <v>49</v>
      </c>
      <c r="B5190">
        <v>3</v>
      </c>
      <c r="C5190" s="1" t="s">
        <v>17</v>
      </c>
      <c r="D5190" s="1">
        <v>41526</v>
      </c>
      <c r="E5190">
        <v>0</v>
      </c>
      <c r="F5190" t="str">
        <f t="shared" si="81"/>
        <v>Dually Enrolled3All415260</v>
      </c>
      <c r="G5190" s="23">
        <v>0.63677733999999997</v>
      </c>
      <c r="H5190">
        <v>38576</v>
      </c>
      <c r="I5190">
        <v>69.253600000000006</v>
      </c>
      <c r="J5190">
        <v>4.4866000000000003E-3</v>
      </c>
      <c r="N5190" s="1"/>
    </row>
    <row r="5191" spans="1:14" x14ac:dyDescent="0.25">
      <c r="A5191" t="s">
        <v>49</v>
      </c>
      <c r="B5191">
        <v>3</v>
      </c>
      <c r="C5191" s="1" t="s">
        <v>17</v>
      </c>
      <c r="D5191" s="1">
        <v>41526</v>
      </c>
      <c r="E5191">
        <v>1</v>
      </c>
      <c r="F5191" t="str">
        <f t="shared" si="81"/>
        <v>Dually Enrolled3All415261</v>
      </c>
      <c r="G5191" s="23">
        <v>0.60893030999999997</v>
      </c>
      <c r="H5191">
        <v>38576</v>
      </c>
      <c r="I5191">
        <v>69.253600000000006</v>
      </c>
      <c r="J5191">
        <v>4.4866000000000003E-3</v>
      </c>
      <c r="N5191" s="1"/>
    </row>
    <row r="5192" spans="1:14" x14ac:dyDescent="0.25">
      <c r="A5192" t="s">
        <v>49</v>
      </c>
      <c r="B5192">
        <v>4</v>
      </c>
      <c r="C5192" s="1" t="s">
        <v>17</v>
      </c>
      <c r="D5192" s="1">
        <v>41526</v>
      </c>
      <c r="E5192">
        <v>0</v>
      </c>
      <c r="F5192" t="str">
        <f t="shared" si="81"/>
        <v>Dually Enrolled4All415260</v>
      </c>
      <c r="G5192" s="23">
        <v>0.59387279000000004</v>
      </c>
      <c r="H5192">
        <v>38576</v>
      </c>
      <c r="I5192">
        <v>67.765100000000004</v>
      </c>
      <c r="J5192">
        <v>4.1167E-3</v>
      </c>
      <c r="N5192" s="1"/>
    </row>
    <row r="5193" spans="1:14" x14ac:dyDescent="0.25">
      <c r="A5193" t="s">
        <v>49</v>
      </c>
      <c r="B5193">
        <v>4</v>
      </c>
      <c r="C5193" s="1" t="s">
        <v>17</v>
      </c>
      <c r="D5193" s="1">
        <v>41526</v>
      </c>
      <c r="E5193">
        <v>1</v>
      </c>
      <c r="F5193" t="str">
        <f t="shared" si="81"/>
        <v>Dually Enrolled4All415261</v>
      </c>
      <c r="G5193" s="23">
        <v>0.57368377000000004</v>
      </c>
      <c r="H5193">
        <v>38576</v>
      </c>
      <c r="I5193">
        <v>67.765100000000004</v>
      </c>
      <c r="J5193">
        <v>4.1167E-3</v>
      </c>
      <c r="N5193" s="1"/>
    </row>
    <row r="5194" spans="1:14" x14ac:dyDescent="0.25">
      <c r="A5194" t="s">
        <v>49</v>
      </c>
      <c r="B5194">
        <v>5</v>
      </c>
      <c r="C5194" s="1" t="s">
        <v>17</v>
      </c>
      <c r="D5194" s="1">
        <v>41526</v>
      </c>
      <c r="E5194">
        <v>0</v>
      </c>
      <c r="F5194" t="str">
        <f t="shared" si="81"/>
        <v>Dually Enrolled5All415260</v>
      </c>
      <c r="G5194" s="23">
        <v>0.58242278999999997</v>
      </c>
      <c r="H5194">
        <v>38576</v>
      </c>
      <c r="I5194">
        <v>66.598920000000007</v>
      </c>
      <c r="J5194">
        <v>3.9639000000000002E-3</v>
      </c>
      <c r="N5194" s="1"/>
    </row>
    <row r="5195" spans="1:14" x14ac:dyDescent="0.25">
      <c r="A5195" t="s">
        <v>49</v>
      </c>
      <c r="B5195">
        <v>5</v>
      </c>
      <c r="C5195" s="1" t="s">
        <v>17</v>
      </c>
      <c r="D5195" s="1">
        <v>41526</v>
      </c>
      <c r="E5195">
        <v>1</v>
      </c>
      <c r="F5195" t="str">
        <f t="shared" si="81"/>
        <v>Dually Enrolled5All415261</v>
      </c>
      <c r="G5195" s="23">
        <v>0.56245772000000005</v>
      </c>
      <c r="H5195">
        <v>38576</v>
      </c>
      <c r="I5195">
        <v>66.598920000000007</v>
      </c>
      <c r="J5195">
        <v>3.9639000000000002E-3</v>
      </c>
      <c r="N5195" s="1"/>
    </row>
    <row r="5196" spans="1:14" x14ac:dyDescent="0.25">
      <c r="A5196" t="s">
        <v>49</v>
      </c>
      <c r="B5196">
        <v>6</v>
      </c>
      <c r="C5196" s="1" t="s">
        <v>17</v>
      </c>
      <c r="D5196" s="1">
        <v>41526</v>
      </c>
      <c r="E5196">
        <v>0</v>
      </c>
      <c r="F5196" t="str">
        <f t="shared" si="81"/>
        <v>Dually Enrolled6All415260</v>
      </c>
      <c r="G5196" s="23">
        <v>0.61657547999999995</v>
      </c>
      <c r="H5196">
        <v>38576</v>
      </c>
      <c r="I5196">
        <v>65.921040000000005</v>
      </c>
      <c r="J5196">
        <v>4.1771999999999998E-3</v>
      </c>
      <c r="N5196" s="1"/>
    </row>
    <row r="5197" spans="1:14" x14ac:dyDescent="0.25">
      <c r="A5197" t="s">
        <v>49</v>
      </c>
      <c r="B5197">
        <v>6</v>
      </c>
      <c r="C5197" s="1" t="s">
        <v>17</v>
      </c>
      <c r="D5197" s="1">
        <v>41526</v>
      </c>
      <c r="E5197">
        <v>1</v>
      </c>
      <c r="F5197" t="str">
        <f t="shared" si="81"/>
        <v>Dually Enrolled6All415261</v>
      </c>
      <c r="G5197" s="23">
        <v>0.60046878999999997</v>
      </c>
      <c r="H5197">
        <v>38576</v>
      </c>
      <c r="I5197">
        <v>65.921040000000005</v>
      </c>
      <c r="J5197">
        <v>4.1771999999999998E-3</v>
      </c>
      <c r="N5197" s="1"/>
    </row>
    <row r="5198" spans="1:14" x14ac:dyDescent="0.25">
      <c r="A5198" t="s">
        <v>49</v>
      </c>
      <c r="B5198">
        <v>7</v>
      </c>
      <c r="C5198" s="1" t="s">
        <v>17</v>
      </c>
      <c r="D5198" s="1">
        <v>41526</v>
      </c>
      <c r="E5198">
        <v>0</v>
      </c>
      <c r="F5198" t="str">
        <f t="shared" si="81"/>
        <v>Dually Enrolled7All415260</v>
      </c>
      <c r="G5198" s="23">
        <v>0.71780443000000005</v>
      </c>
      <c r="H5198">
        <v>38576</v>
      </c>
      <c r="I5198">
        <v>65.134280000000004</v>
      </c>
      <c r="J5198">
        <v>4.8260999999999998E-3</v>
      </c>
      <c r="N5198" s="1"/>
    </row>
    <row r="5199" spans="1:14" x14ac:dyDescent="0.25">
      <c r="A5199" t="s">
        <v>49</v>
      </c>
      <c r="B5199">
        <v>7</v>
      </c>
      <c r="C5199" s="1" t="s">
        <v>17</v>
      </c>
      <c r="D5199" s="1">
        <v>41526</v>
      </c>
      <c r="E5199">
        <v>1</v>
      </c>
      <c r="F5199" t="str">
        <f t="shared" si="81"/>
        <v>Dually Enrolled7All415261</v>
      </c>
      <c r="G5199" s="23">
        <v>0.71008433000000004</v>
      </c>
      <c r="H5199">
        <v>38576</v>
      </c>
      <c r="I5199">
        <v>65.134280000000004</v>
      </c>
      <c r="J5199">
        <v>4.8260999999999998E-3</v>
      </c>
      <c r="N5199" s="1"/>
    </row>
    <row r="5200" spans="1:14" x14ac:dyDescent="0.25">
      <c r="A5200" t="s">
        <v>49</v>
      </c>
      <c r="B5200">
        <v>8</v>
      </c>
      <c r="C5200" s="1" t="s">
        <v>17</v>
      </c>
      <c r="D5200" s="1">
        <v>41526</v>
      </c>
      <c r="E5200">
        <v>0</v>
      </c>
      <c r="F5200" t="str">
        <f t="shared" si="81"/>
        <v>Dually Enrolled8All415260</v>
      </c>
      <c r="G5200" s="23">
        <v>0.76618653999999997</v>
      </c>
      <c r="H5200">
        <v>38576</v>
      </c>
      <c r="I5200">
        <v>66.11533</v>
      </c>
      <c r="J5200">
        <v>5.2209999999999999E-3</v>
      </c>
      <c r="N5200" s="1"/>
    </row>
    <row r="5201" spans="1:14" x14ac:dyDescent="0.25">
      <c r="A5201" t="s">
        <v>49</v>
      </c>
      <c r="B5201">
        <v>8</v>
      </c>
      <c r="C5201" s="1" t="s">
        <v>17</v>
      </c>
      <c r="D5201" s="1">
        <v>41526</v>
      </c>
      <c r="E5201">
        <v>1</v>
      </c>
      <c r="F5201" t="str">
        <f t="shared" si="81"/>
        <v>Dually Enrolled8All415261</v>
      </c>
      <c r="G5201" s="23">
        <v>0.77790216000000001</v>
      </c>
      <c r="H5201">
        <v>38576</v>
      </c>
      <c r="I5201">
        <v>66.11533</v>
      </c>
      <c r="J5201">
        <v>5.2209999999999999E-3</v>
      </c>
      <c r="N5201" s="1"/>
    </row>
    <row r="5202" spans="1:14" x14ac:dyDescent="0.25">
      <c r="A5202" t="s">
        <v>49</v>
      </c>
      <c r="B5202">
        <v>9</v>
      </c>
      <c r="C5202" s="1" t="s">
        <v>17</v>
      </c>
      <c r="D5202" s="1">
        <v>41526</v>
      </c>
      <c r="E5202">
        <v>0</v>
      </c>
      <c r="F5202" t="str">
        <f t="shared" si="81"/>
        <v>Dually Enrolled9All415260</v>
      </c>
      <c r="G5202" s="23">
        <v>0.73790573999999998</v>
      </c>
      <c r="H5202">
        <v>38576</v>
      </c>
      <c r="I5202">
        <v>70.261790000000005</v>
      </c>
      <c r="J5202">
        <v>5.4092999999999997E-3</v>
      </c>
      <c r="N5202" s="1"/>
    </row>
    <row r="5203" spans="1:14" x14ac:dyDescent="0.25">
      <c r="A5203" t="s">
        <v>49</v>
      </c>
      <c r="B5203">
        <v>9</v>
      </c>
      <c r="C5203" s="1" t="s">
        <v>17</v>
      </c>
      <c r="D5203" s="1">
        <v>41526</v>
      </c>
      <c r="E5203">
        <v>1</v>
      </c>
      <c r="F5203" t="str">
        <f t="shared" si="81"/>
        <v>Dually Enrolled9All415261</v>
      </c>
      <c r="G5203" s="23">
        <v>0.76824789000000004</v>
      </c>
      <c r="H5203">
        <v>38576</v>
      </c>
      <c r="I5203">
        <v>70.261790000000005</v>
      </c>
      <c r="J5203">
        <v>5.4092999999999997E-3</v>
      </c>
      <c r="N5203" s="1"/>
    </row>
    <row r="5204" spans="1:14" x14ac:dyDescent="0.25">
      <c r="A5204" t="s">
        <v>49</v>
      </c>
      <c r="B5204">
        <v>10</v>
      </c>
      <c r="C5204" s="1" t="s">
        <v>17</v>
      </c>
      <c r="D5204" s="1">
        <v>41526</v>
      </c>
      <c r="E5204">
        <v>0</v>
      </c>
      <c r="F5204" t="str">
        <f t="shared" si="81"/>
        <v>Dually Enrolled10All415260</v>
      </c>
      <c r="G5204" s="23">
        <v>0.77381188000000001</v>
      </c>
      <c r="H5204">
        <v>38576</v>
      </c>
      <c r="I5204">
        <v>75.29128</v>
      </c>
      <c r="J5204">
        <v>6.0058999999999998E-3</v>
      </c>
      <c r="N5204" s="1"/>
    </row>
    <row r="5205" spans="1:14" x14ac:dyDescent="0.25">
      <c r="A5205" t="s">
        <v>49</v>
      </c>
      <c r="B5205">
        <v>10</v>
      </c>
      <c r="C5205" s="1" t="s">
        <v>17</v>
      </c>
      <c r="D5205" s="1">
        <v>41526</v>
      </c>
      <c r="E5205">
        <v>1</v>
      </c>
      <c r="F5205" t="str">
        <f t="shared" si="81"/>
        <v>Dually Enrolled10All415261</v>
      </c>
      <c r="G5205" s="23">
        <v>0.80026313000000004</v>
      </c>
      <c r="H5205">
        <v>38576</v>
      </c>
      <c r="I5205">
        <v>75.29128</v>
      </c>
      <c r="J5205">
        <v>6.0058999999999998E-3</v>
      </c>
      <c r="N5205" s="1"/>
    </row>
    <row r="5206" spans="1:14" x14ac:dyDescent="0.25">
      <c r="A5206" t="s">
        <v>49</v>
      </c>
      <c r="B5206">
        <v>11</v>
      </c>
      <c r="C5206" s="1" t="s">
        <v>17</v>
      </c>
      <c r="D5206" s="1">
        <v>41526</v>
      </c>
      <c r="E5206">
        <v>0</v>
      </c>
      <c r="F5206" t="str">
        <f t="shared" si="81"/>
        <v>Dually Enrolled11All415260</v>
      </c>
      <c r="G5206" s="23">
        <v>0.84002399000000005</v>
      </c>
      <c r="H5206">
        <v>38576</v>
      </c>
      <c r="I5206">
        <v>80.216120000000004</v>
      </c>
      <c r="J5206">
        <v>6.7215E-3</v>
      </c>
      <c r="N5206" s="1"/>
    </row>
    <row r="5207" spans="1:14" x14ac:dyDescent="0.25">
      <c r="A5207" t="s">
        <v>49</v>
      </c>
      <c r="B5207">
        <v>11</v>
      </c>
      <c r="C5207" s="1" t="s">
        <v>17</v>
      </c>
      <c r="D5207" s="1">
        <v>41526</v>
      </c>
      <c r="E5207">
        <v>1</v>
      </c>
      <c r="F5207" t="str">
        <f t="shared" si="81"/>
        <v>Dually Enrolled11All415261</v>
      </c>
      <c r="G5207" s="23">
        <v>0.86625302000000004</v>
      </c>
      <c r="H5207">
        <v>38576</v>
      </c>
      <c r="I5207">
        <v>80.216120000000004</v>
      </c>
      <c r="J5207">
        <v>6.7215E-3</v>
      </c>
      <c r="N5207" s="1"/>
    </row>
    <row r="5208" spans="1:14" x14ac:dyDescent="0.25">
      <c r="A5208" t="s">
        <v>49</v>
      </c>
      <c r="B5208">
        <v>12</v>
      </c>
      <c r="C5208" s="1" t="s">
        <v>17</v>
      </c>
      <c r="D5208" s="1">
        <v>41526</v>
      </c>
      <c r="E5208">
        <v>0</v>
      </c>
      <c r="F5208" t="str">
        <f t="shared" si="81"/>
        <v>Dually Enrolled12All415260</v>
      </c>
      <c r="G5208" s="23">
        <v>0.95974009999999998</v>
      </c>
      <c r="H5208">
        <v>38576</v>
      </c>
      <c r="I5208">
        <v>84.921869999999998</v>
      </c>
      <c r="J5208">
        <v>7.7326000000000001E-3</v>
      </c>
      <c r="N5208" s="1"/>
    </row>
    <row r="5209" spans="1:14" x14ac:dyDescent="0.25">
      <c r="A5209" t="s">
        <v>49</v>
      </c>
      <c r="B5209">
        <v>12</v>
      </c>
      <c r="C5209" s="1" t="s">
        <v>17</v>
      </c>
      <c r="D5209" s="1">
        <v>41526</v>
      </c>
      <c r="E5209">
        <v>1</v>
      </c>
      <c r="F5209" t="str">
        <f t="shared" si="81"/>
        <v>Dually Enrolled12All415261</v>
      </c>
      <c r="G5209" s="23">
        <v>0.97890389</v>
      </c>
      <c r="H5209">
        <v>38576</v>
      </c>
      <c r="I5209">
        <v>84.921869999999998</v>
      </c>
      <c r="J5209">
        <v>7.7326000000000001E-3</v>
      </c>
      <c r="N5209" s="1"/>
    </row>
    <row r="5210" spans="1:14" x14ac:dyDescent="0.25">
      <c r="A5210" t="s">
        <v>49</v>
      </c>
      <c r="B5210">
        <v>13</v>
      </c>
      <c r="C5210" s="1" t="s">
        <v>17</v>
      </c>
      <c r="D5210" s="1">
        <v>41526</v>
      </c>
      <c r="E5210">
        <v>0</v>
      </c>
      <c r="F5210" t="str">
        <f t="shared" si="81"/>
        <v>Dually Enrolled13All415260</v>
      </c>
      <c r="G5210" s="23">
        <v>1.1301717</v>
      </c>
      <c r="H5210">
        <v>38576</v>
      </c>
      <c r="I5210">
        <v>88.844369999999998</v>
      </c>
      <c r="J5210">
        <v>8.9706000000000004E-3</v>
      </c>
      <c r="N5210" s="1"/>
    </row>
    <row r="5211" spans="1:14" x14ac:dyDescent="0.25">
      <c r="A5211" t="s">
        <v>49</v>
      </c>
      <c r="B5211">
        <v>13</v>
      </c>
      <c r="C5211" s="1" t="s">
        <v>17</v>
      </c>
      <c r="D5211" s="1">
        <v>41526</v>
      </c>
      <c r="E5211">
        <v>1</v>
      </c>
      <c r="F5211" t="str">
        <f t="shared" si="81"/>
        <v>Dually Enrolled13All415261</v>
      </c>
      <c r="G5211" s="23">
        <v>1.1417866000000001</v>
      </c>
      <c r="H5211">
        <v>38576</v>
      </c>
      <c r="I5211">
        <v>88.844369999999998</v>
      </c>
      <c r="J5211">
        <v>8.9706000000000004E-3</v>
      </c>
      <c r="N5211" s="1"/>
    </row>
    <row r="5212" spans="1:14" x14ac:dyDescent="0.25">
      <c r="A5212" t="s">
        <v>49</v>
      </c>
      <c r="B5212">
        <v>14</v>
      </c>
      <c r="C5212" s="1" t="s">
        <v>17</v>
      </c>
      <c r="D5212" s="1">
        <v>41526</v>
      </c>
      <c r="E5212">
        <v>0</v>
      </c>
      <c r="F5212" t="str">
        <f t="shared" si="81"/>
        <v>Dually Enrolled14All415260</v>
      </c>
      <c r="G5212" s="23">
        <v>1.3242309999999999</v>
      </c>
      <c r="H5212">
        <v>38576</v>
      </c>
      <c r="I5212">
        <v>92.064790000000002</v>
      </c>
      <c r="J5212">
        <v>1.0222500000000001E-2</v>
      </c>
      <c r="N5212" s="1"/>
    </row>
    <row r="5213" spans="1:14" x14ac:dyDescent="0.25">
      <c r="A5213" t="s">
        <v>49</v>
      </c>
      <c r="B5213">
        <v>14</v>
      </c>
      <c r="C5213" s="1" t="s">
        <v>17</v>
      </c>
      <c r="D5213" s="1">
        <v>41526</v>
      </c>
      <c r="E5213">
        <v>1</v>
      </c>
      <c r="F5213" t="str">
        <f t="shared" si="81"/>
        <v>Dually Enrolled14All415261</v>
      </c>
      <c r="G5213" s="23">
        <v>1.3154357999999999</v>
      </c>
      <c r="H5213">
        <v>38576</v>
      </c>
      <c r="I5213">
        <v>92.064790000000002</v>
      </c>
      <c r="J5213">
        <v>1.0222500000000001E-2</v>
      </c>
      <c r="N5213" s="1"/>
    </row>
    <row r="5214" spans="1:14" x14ac:dyDescent="0.25">
      <c r="A5214" t="s">
        <v>49</v>
      </c>
      <c r="B5214">
        <v>15</v>
      </c>
      <c r="C5214" s="1" t="s">
        <v>17</v>
      </c>
      <c r="D5214" s="1">
        <v>41526</v>
      </c>
      <c r="E5214">
        <v>0</v>
      </c>
      <c r="F5214" t="str">
        <f t="shared" si="81"/>
        <v>Dually Enrolled15All415260</v>
      </c>
      <c r="G5214" s="23">
        <v>1.5786294000000001</v>
      </c>
      <c r="H5214">
        <v>38576</v>
      </c>
      <c r="I5214">
        <v>94.311930000000004</v>
      </c>
      <c r="J5214">
        <v>1.01846E-2</v>
      </c>
      <c r="N5214" s="1"/>
    </row>
    <row r="5215" spans="1:14" x14ac:dyDescent="0.25">
      <c r="A5215" t="s">
        <v>49</v>
      </c>
      <c r="B5215">
        <v>15</v>
      </c>
      <c r="C5215" s="1" t="s">
        <v>17</v>
      </c>
      <c r="D5215" s="1">
        <v>41526</v>
      </c>
      <c r="E5215">
        <v>1</v>
      </c>
      <c r="F5215" t="str">
        <f t="shared" si="81"/>
        <v>Dually Enrolled15All415261</v>
      </c>
      <c r="G5215" s="23">
        <v>1.1734089999999999</v>
      </c>
      <c r="H5215">
        <v>38576</v>
      </c>
      <c r="I5215">
        <v>94.311930000000004</v>
      </c>
      <c r="J5215">
        <v>1.01846E-2</v>
      </c>
      <c r="N5215" s="1"/>
    </row>
    <row r="5216" spans="1:14" x14ac:dyDescent="0.25">
      <c r="A5216" t="s">
        <v>49</v>
      </c>
      <c r="B5216">
        <v>16</v>
      </c>
      <c r="C5216" s="1" t="s">
        <v>17</v>
      </c>
      <c r="D5216" s="1">
        <v>41526</v>
      </c>
      <c r="E5216">
        <v>0</v>
      </c>
      <c r="F5216" t="str">
        <f t="shared" si="81"/>
        <v>Dually Enrolled16All415260</v>
      </c>
      <c r="G5216" s="23">
        <v>1.8554744999999999</v>
      </c>
      <c r="H5216">
        <v>38576</v>
      </c>
      <c r="I5216">
        <v>95.397989999999993</v>
      </c>
      <c r="J5216">
        <v>1.1018500000000001E-2</v>
      </c>
      <c r="N5216" s="1"/>
    </row>
    <row r="5217" spans="1:14" x14ac:dyDescent="0.25">
      <c r="A5217" t="s">
        <v>49</v>
      </c>
      <c r="B5217">
        <v>16</v>
      </c>
      <c r="C5217" s="1" t="s">
        <v>17</v>
      </c>
      <c r="D5217" s="1">
        <v>41526</v>
      </c>
      <c r="E5217">
        <v>1</v>
      </c>
      <c r="F5217" t="str">
        <f t="shared" si="81"/>
        <v>Dually Enrolled16All415261</v>
      </c>
      <c r="G5217" s="23">
        <v>1.2928436999999999</v>
      </c>
      <c r="H5217">
        <v>38576</v>
      </c>
      <c r="I5217">
        <v>95.397989999999993</v>
      </c>
      <c r="J5217">
        <v>1.1018500000000001E-2</v>
      </c>
      <c r="N5217" s="1"/>
    </row>
    <row r="5218" spans="1:14" x14ac:dyDescent="0.25">
      <c r="A5218" t="s">
        <v>49</v>
      </c>
      <c r="B5218">
        <v>17</v>
      </c>
      <c r="C5218" s="1" t="s">
        <v>17</v>
      </c>
      <c r="D5218" s="1">
        <v>41526</v>
      </c>
      <c r="E5218">
        <v>0</v>
      </c>
      <c r="F5218" t="str">
        <f t="shared" si="81"/>
        <v>Dually Enrolled17All415260</v>
      </c>
      <c r="G5218" s="23">
        <v>2.0911152</v>
      </c>
      <c r="H5218">
        <v>38576</v>
      </c>
      <c r="I5218">
        <v>94.775279999999995</v>
      </c>
      <c r="J5218">
        <v>1.1687400000000001E-2</v>
      </c>
      <c r="N5218" s="1"/>
    </row>
    <row r="5219" spans="1:14" x14ac:dyDescent="0.25">
      <c r="A5219" t="s">
        <v>49</v>
      </c>
      <c r="B5219">
        <v>17</v>
      </c>
      <c r="C5219" s="1" t="s">
        <v>17</v>
      </c>
      <c r="D5219" s="1">
        <v>41526</v>
      </c>
      <c r="E5219">
        <v>1</v>
      </c>
      <c r="F5219" t="str">
        <f t="shared" si="81"/>
        <v>Dually Enrolled17All415261</v>
      </c>
      <c r="G5219" s="23">
        <v>1.4486627000000001</v>
      </c>
      <c r="H5219">
        <v>38576</v>
      </c>
      <c r="I5219">
        <v>94.775279999999995</v>
      </c>
      <c r="J5219">
        <v>1.1687400000000001E-2</v>
      </c>
      <c r="N5219" s="1"/>
    </row>
    <row r="5220" spans="1:14" x14ac:dyDescent="0.25">
      <c r="A5220" t="s">
        <v>49</v>
      </c>
      <c r="B5220">
        <v>18</v>
      </c>
      <c r="C5220" s="1" t="s">
        <v>17</v>
      </c>
      <c r="D5220" s="1">
        <v>41526</v>
      </c>
      <c r="E5220">
        <v>0</v>
      </c>
      <c r="F5220" t="str">
        <f t="shared" si="81"/>
        <v>Dually Enrolled18All415260</v>
      </c>
      <c r="G5220" s="23">
        <v>2.2328676999999999</v>
      </c>
      <c r="H5220">
        <v>38576</v>
      </c>
      <c r="I5220">
        <v>93.292900000000003</v>
      </c>
      <c r="J5220">
        <v>1.19086E-2</v>
      </c>
      <c r="N5220" s="1"/>
    </row>
    <row r="5221" spans="1:14" x14ac:dyDescent="0.25">
      <c r="A5221" t="s">
        <v>49</v>
      </c>
      <c r="B5221">
        <v>18</v>
      </c>
      <c r="C5221" s="1" t="s">
        <v>17</v>
      </c>
      <c r="D5221" s="1">
        <v>41526</v>
      </c>
      <c r="E5221">
        <v>1</v>
      </c>
      <c r="F5221" t="str">
        <f t="shared" si="81"/>
        <v>Dually Enrolled18All415261</v>
      </c>
      <c r="G5221" s="23">
        <v>1.5748317999999999</v>
      </c>
      <c r="H5221">
        <v>38576</v>
      </c>
      <c r="I5221">
        <v>93.292900000000003</v>
      </c>
      <c r="J5221">
        <v>1.19086E-2</v>
      </c>
      <c r="N5221" s="1"/>
    </row>
    <row r="5222" spans="1:14" x14ac:dyDescent="0.25">
      <c r="A5222" t="s">
        <v>49</v>
      </c>
      <c r="B5222">
        <v>19</v>
      </c>
      <c r="C5222" s="1" t="s">
        <v>17</v>
      </c>
      <c r="D5222" s="1">
        <v>41526</v>
      </c>
      <c r="E5222">
        <v>0</v>
      </c>
      <c r="F5222" t="str">
        <f t="shared" si="81"/>
        <v>Dually Enrolled19All415260</v>
      </c>
      <c r="G5222" s="23">
        <v>2.2063320000000002</v>
      </c>
      <c r="H5222">
        <v>38576</v>
      </c>
      <c r="I5222">
        <v>89.92492</v>
      </c>
      <c r="J5222">
        <v>1.1546799999999999E-2</v>
      </c>
      <c r="N5222" s="1"/>
    </row>
    <row r="5223" spans="1:14" x14ac:dyDescent="0.25">
      <c r="A5223" t="s">
        <v>49</v>
      </c>
      <c r="B5223">
        <v>19</v>
      </c>
      <c r="C5223" s="1" t="s">
        <v>17</v>
      </c>
      <c r="D5223" s="1">
        <v>41526</v>
      </c>
      <c r="E5223">
        <v>1</v>
      </c>
      <c r="F5223" t="str">
        <f t="shared" si="81"/>
        <v>Dually Enrolled19All415261</v>
      </c>
      <c r="G5223" s="23">
        <v>1.6246346</v>
      </c>
      <c r="H5223">
        <v>38576</v>
      </c>
      <c r="I5223">
        <v>89.92492</v>
      </c>
      <c r="J5223">
        <v>1.1546799999999999E-2</v>
      </c>
      <c r="N5223" s="1"/>
    </row>
    <row r="5224" spans="1:14" x14ac:dyDescent="0.25">
      <c r="A5224" t="s">
        <v>49</v>
      </c>
      <c r="B5224">
        <v>20</v>
      </c>
      <c r="C5224" s="1" t="s">
        <v>17</v>
      </c>
      <c r="D5224" s="1">
        <v>41526</v>
      </c>
      <c r="E5224">
        <v>0</v>
      </c>
      <c r="F5224" t="str">
        <f t="shared" si="81"/>
        <v>Dually Enrolled20All415260</v>
      </c>
      <c r="G5224" s="23">
        <v>2.0421646</v>
      </c>
      <c r="H5224">
        <v>38576</v>
      </c>
      <c r="I5224">
        <v>84.127080000000007</v>
      </c>
      <c r="J5224">
        <v>1.26929E-2</v>
      </c>
      <c r="N5224" s="1"/>
    </row>
    <row r="5225" spans="1:14" x14ac:dyDescent="0.25">
      <c r="A5225" t="s">
        <v>49</v>
      </c>
      <c r="B5225">
        <v>20</v>
      </c>
      <c r="C5225" s="1" t="s">
        <v>17</v>
      </c>
      <c r="D5225" s="1">
        <v>41526</v>
      </c>
      <c r="E5225">
        <v>1</v>
      </c>
      <c r="F5225" t="str">
        <f t="shared" si="81"/>
        <v>Dually Enrolled20All415261</v>
      </c>
      <c r="G5225" s="23">
        <v>2.2558902000000001</v>
      </c>
      <c r="H5225">
        <v>38576</v>
      </c>
      <c r="I5225">
        <v>84.127080000000007</v>
      </c>
      <c r="J5225">
        <v>1.26929E-2</v>
      </c>
      <c r="N5225" s="1"/>
    </row>
    <row r="5226" spans="1:14" x14ac:dyDescent="0.25">
      <c r="A5226" t="s">
        <v>49</v>
      </c>
      <c r="B5226">
        <v>21</v>
      </c>
      <c r="C5226" s="1" t="s">
        <v>17</v>
      </c>
      <c r="D5226" s="1">
        <v>41526</v>
      </c>
      <c r="E5226">
        <v>0</v>
      </c>
      <c r="F5226" t="str">
        <f t="shared" si="81"/>
        <v>Dually Enrolled21All415260</v>
      </c>
      <c r="G5226" s="23">
        <v>1.8832304</v>
      </c>
      <c r="H5226">
        <v>38576</v>
      </c>
      <c r="I5226">
        <v>79.787379999999999</v>
      </c>
      <c r="J5226">
        <v>1.2043399999999999E-2</v>
      </c>
      <c r="N5226" s="1"/>
    </row>
    <row r="5227" spans="1:14" x14ac:dyDescent="0.25">
      <c r="A5227" t="s">
        <v>49</v>
      </c>
      <c r="B5227">
        <v>21</v>
      </c>
      <c r="C5227" s="1" t="s">
        <v>17</v>
      </c>
      <c r="D5227" s="1">
        <v>41526</v>
      </c>
      <c r="E5227">
        <v>1</v>
      </c>
      <c r="F5227" t="str">
        <f t="shared" si="81"/>
        <v>Dually Enrolled21All415261</v>
      </c>
      <c r="G5227" s="23">
        <v>2.1347516</v>
      </c>
      <c r="H5227">
        <v>38576</v>
      </c>
      <c r="I5227">
        <v>79.787379999999999</v>
      </c>
      <c r="J5227">
        <v>1.2043399999999999E-2</v>
      </c>
      <c r="N5227" s="1"/>
    </row>
    <row r="5228" spans="1:14" x14ac:dyDescent="0.25">
      <c r="A5228" t="s">
        <v>49</v>
      </c>
      <c r="B5228">
        <v>22</v>
      </c>
      <c r="C5228" s="1" t="s">
        <v>17</v>
      </c>
      <c r="D5228" s="1">
        <v>41526</v>
      </c>
      <c r="E5228">
        <v>0</v>
      </c>
      <c r="F5228" t="str">
        <f t="shared" si="81"/>
        <v>Dually Enrolled22All415260</v>
      </c>
      <c r="G5228" s="23">
        <v>1.6098262000000001</v>
      </c>
      <c r="H5228">
        <v>38576</v>
      </c>
      <c r="I5228">
        <v>76.810010000000005</v>
      </c>
      <c r="J5228">
        <v>1.04508E-2</v>
      </c>
      <c r="N5228" s="1"/>
    </row>
    <row r="5229" spans="1:14" x14ac:dyDescent="0.25">
      <c r="A5229" t="s">
        <v>49</v>
      </c>
      <c r="B5229">
        <v>22</v>
      </c>
      <c r="C5229" s="1" t="s">
        <v>17</v>
      </c>
      <c r="D5229" s="1">
        <v>41526</v>
      </c>
      <c r="E5229">
        <v>1</v>
      </c>
      <c r="F5229" t="str">
        <f t="shared" si="81"/>
        <v>Dually Enrolled22All415261</v>
      </c>
      <c r="G5229" s="23">
        <v>1.7453637</v>
      </c>
      <c r="H5229">
        <v>38576</v>
      </c>
      <c r="I5229">
        <v>76.810010000000005</v>
      </c>
      <c r="J5229">
        <v>1.04508E-2</v>
      </c>
      <c r="N5229" s="1"/>
    </row>
    <row r="5230" spans="1:14" x14ac:dyDescent="0.25">
      <c r="A5230" t="s">
        <v>49</v>
      </c>
      <c r="B5230">
        <v>23</v>
      </c>
      <c r="C5230" s="1" t="s">
        <v>17</v>
      </c>
      <c r="D5230" s="1">
        <v>41526</v>
      </c>
      <c r="E5230">
        <v>0</v>
      </c>
      <c r="F5230" t="str">
        <f t="shared" si="81"/>
        <v>Dually Enrolled23All415260</v>
      </c>
      <c r="G5230" s="23">
        <v>1.2856072000000001</v>
      </c>
      <c r="H5230">
        <v>38576</v>
      </c>
      <c r="I5230">
        <v>74.824569999999994</v>
      </c>
      <c r="J5230">
        <v>8.7460999999999997E-3</v>
      </c>
      <c r="N5230" s="1"/>
    </row>
    <row r="5231" spans="1:14" x14ac:dyDescent="0.25">
      <c r="A5231" t="s">
        <v>49</v>
      </c>
      <c r="B5231">
        <v>23</v>
      </c>
      <c r="C5231" s="1" t="s">
        <v>17</v>
      </c>
      <c r="D5231" s="1">
        <v>41526</v>
      </c>
      <c r="E5231">
        <v>1</v>
      </c>
      <c r="F5231" t="str">
        <f t="shared" si="81"/>
        <v>Dually Enrolled23All415261</v>
      </c>
      <c r="G5231" s="23">
        <v>1.3391595999999999</v>
      </c>
      <c r="H5231">
        <v>38576</v>
      </c>
      <c r="I5231">
        <v>74.824569999999994</v>
      </c>
      <c r="J5231">
        <v>8.7460999999999997E-3</v>
      </c>
      <c r="N5231" s="1"/>
    </row>
    <row r="5232" spans="1:14" x14ac:dyDescent="0.25">
      <c r="A5232" t="s">
        <v>49</v>
      </c>
      <c r="B5232">
        <v>24</v>
      </c>
      <c r="C5232" s="1" t="s">
        <v>17</v>
      </c>
      <c r="D5232" s="1">
        <v>41526</v>
      </c>
      <c r="E5232">
        <v>0</v>
      </c>
      <c r="F5232" t="str">
        <f t="shared" si="81"/>
        <v>Dually Enrolled24All415260</v>
      </c>
      <c r="G5232" s="23">
        <v>1.0036004000000001</v>
      </c>
      <c r="H5232">
        <v>38576</v>
      </c>
      <c r="I5232">
        <v>72.917810000000003</v>
      </c>
      <c r="J5232">
        <v>7.1843000000000002E-3</v>
      </c>
      <c r="N5232" s="1"/>
    </row>
    <row r="5233" spans="1:14" x14ac:dyDescent="0.25">
      <c r="A5233" t="s">
        <v>49</v>
      </c>
      <c r="B5233">
        <v>24</v>
      </c>
      <c r="C5233" s="1" t="s">
        <v>17</v>
      </c>
      <c r="D5233" s="1">
        <v>41526</v>
      </c>
      <c r="E5233">
        <v>1</v>
      </c>
      <c r="F5233" t="str">
        <f t="shared" si="81"/>
        <v>Dually Enrolled24All415261</v>
      </c>
      <c r="G5233" s="23">
        <v>1.0061511999999999</v>
      </c>
      <c r="H5233">
        <v>38576</v>
      </c>
      <c r="I5233">
        <v>72.917810000000003</v>
      </c>
      <c r="J5233">
        <v>7.1843000000000002E-3</v>
      </c>
      <c r="N5233" s="1"/>
    </row>
    <row r="5234" spans="1:14" x14ac:dyDescent="0.25">
      <c r="A5234" t="s">
        <v>49</v>
      </c>
      <c r="B5234">
        <v>1</v>
      </c>
      <c r="C5234" s="1" t="s">
        <v>3</v>
      </c>
      <c r="D5234" s="1">
        <v>41526</v>
      </c>
      <c r="E5234">
        <v>0</v>
      </c>
      <c r="F5234" t="str">
        <f t="shared" si="81"/>
        <v>Dually Enrolled1Greater Bay Area415260</v>
      </c>
      <c r="G5234" s="23">
        <v>0.73609292999999998</v>
      </c>
      <c r="H5234">
        <v>14722</v>
      </c>
      <c r="I5234">
        <v>68.926400000000001</v>
      </c>
      <c r="J5234">
        <v>9.1772999999999993E-3</v>
      </c>
      <c r="N5234" s="1"/>
    </row>
    <row r="5235" spans="1:14" x14ac:dyDescent="0.25">
      <c r="A5235" t="s">
        <v>49</v>
      </c>
      <c r="B5235">
        <v>1</v>
      </c>
      <c r="C5235" s="1" t="s">
        <v>3</v>
      </c>
      <c r="D5235" s="1">
        <v>41526</v>
      </c>
      <c r="E5235">
        <v>1</v>
      </c>
      <c r="F5235" t="str">
        <f t="shared" si="81"/>
        <v>Dually Enrolled1Greater Bay Area415261</v>
      </c>
      <c r="G5235" s="23">
        <v>0.70750795</v>
      </c>
      <c r="H5235">
        <v>14722</v>
      </c>
      <c r="I5235">
        <v>68.926400000000001</v>
      </c>
      <c r="J5235">
        <v>9.1772999999999993E-3</v>
      </c>
      <c r="N5235" s="1"/>
    </row>
    <row r="5236" spans="1:14" x14ac:dyDescent="0.25">
      <c r="A5236" t="s">
        <v>49</v>
      </c>
      <c r="B5236">
        <v>2</v>
      </c>
      <c r="C5236" s="1" t="s">
        <v>3</v>
      </c>
      <c r="D5236" s="1">
        <v>41526</v>
      </c>
      <c r="E5236">
        <v>0</v>
      </c>
      <c r="F5236" t="str">
        <f t="shared" si="81"/>
        <v>Dually Enrolled2Greater Bay Area415260</v>
      </c>
      <c r="G5236" s="23">
        <v>0.61366980999999998</v>
      </c>
      <c r="H5236">
        <v>14722</v>
      </c>
      <c r="I5236">
        <v>67.857979999999998</v>
      </c>
      <c r="J5236">
        <v>7.7168999999999996E-3</v>
      </c>
      <c r="N5236" s="1"/>
    </row>
    <row r="5237" spans="1:14" x14ac:dyDescent="0.25">
      <c r="A5237" t="s">
        <v>49</v>
      </c>
      <c r="B5237">
        <v>2</v>
      </c>
      <c r="C5237" s="1" t="s">
        <v>3</v>
      </c>
      <c r="D5237" s="1">
        <v>41526</v>
      </c>
      <c r="E5237">
        <v>1</v>
      </c>
      <c r="F5237" t="str">
        <f t="shared" si="81"/>
        <v>Dually Enrolled2Greater Bay Area415261</v>
      </c>
      <c r="G5237" s="23">
        <v>0.60145364000000001</v>
      </c>
      <c r="H5237">
        <v>14722</v>
      </c>
      <c r="I5237">
        <v>67.857979999999998</v>
      </c>
      <c r="J5237">
        <v>7.7168999999999996E-3</v>
      </c>
      <c r="N5237" s="1"/>
    </row>
    <row r="5238" spans="1:14" x14ac:dyDescent="0.25">
      <c r="A5238" t="s">
        <v>49</v>
      </c>
      <c r="B5238">
        <v>3</v>
      </c>
      <c r="C5238" s="1" t="s">
        <v>3</v>
      </c>
      <c r="D5238" s="1">
        <v>41526</v>
      </c>
      <c r="E5238">
        <v>0</v>
      </c>
      <c r="F5238" t="str">
        <f t="shared" si="81"/>
        <v>Dually Enrolled3Greater Bay Area415260</v>
      </c>
      <c r="G5238" s="23">
        <v>0.54620868</v>
      </c>
      <c r="H5238">
        <v>14722</v>
      </c>
      <c r="I5238">
        <v>66.121849999999995</v>
      </c>
      <c r="J5238">
        <v>6.6112999999999996E-3</v>
      </c>
      <c r="N5238" s="1"/>
    </row>
    <row r="5239" spans="1:14" x14ac:dyDescent="0.25">
      <c r="A5239" t="s">
        <v>49</v>
      </c>
      <c r="B5239">
        <v>3</v>
      </c>
      <c r="C5239" s="1" t="s">
        <v>3</v>
      </c>
      <c r="D5239" s="1">
        <v>41526</v>
      </c>
      <c r="E5239">
        <v>1</v>
      </c>
      <c r="F5239" t="str">
        <f t="shared" si="81"/>
        <v>Dually Enrolled3Greater Bay Area415261</v>
      </c>
      <c r="G5239" s="23">
        <v>0.53869624999999999</v>
      </c>
      <c r="H5239">
        <v>14722</v>
      </c>
      <c r="I5239">
        <v>66.121849999999995</v>
      </c>
      <c r="J5239">
        <v>6.6112999999999996E-3</v>
      </c>
      <c r="N5239" s="1"/>
    </row>
    <row r="5240" spans="1:14" x14ac:dyDescent="0.25">
      <c r="A5240" t="s">
        <v>49</v>
      </c>
      <c r="B5240">
        <v>4</v>
      </c>
      <c r="C5240" s="1" t="s">
        <v>3</v>
      </c>
      <c r="D5240" s="1">
        <v>41526</v>
      </c>
      <c r="E5240">
        <v>0</v>
      </c>
      <c r="F5240" t="str">
        <f t="shared" si="81"/>
        <v>Dually Enrolled4Greater Bay Area415260</v>
      </c>
      <c r="G5240" s="23">
        <v>0.50605327</v>
      </c>
      <c r="H5240">
        <v>14722</v>
      </c>
      <c r="I5240">
        <v>64.758449999999996</v>
      </c>
      <c r="J5240">
        <v>5.7831000000000002E-3</v>
      </c>
      <c r="N5240" s="1"/>
    </row>
    <row r="5241" spans="1:14" x14ac:dyDescent="0.25">
      <c r="A5241" t="s">
        <v>49</v>
      </c>
      <c r="B5241">
        <v>4</v>
      </c>
      <c r="C5241" s="1" t="s">
        <v>3</v>
      </c>
      <c r="D5241" s="1">
        <v>41526</v>
      </c>
      <c r="E5241">
        <v>1</v>
      </c>
      <c r="F5241" t="str">
        <f t="shared" si="81"/>
        <v>Dually Enrolled4Greater Bay Area415261</v>
      </c>
      <c r="G5241" s="23">
        <v>0.49972035999999997</v>
      </c>
      <c r="H5241">
        <v>14722</v>
      </c>
      <c r="I5241">
        <v>64.758449999999996</v>
      </c>
      <c r="J5241">
        <v>5.7831000000000002E-3</v>
      </c>
      <c r="N5241" s="1"/>
    </row>
    <row r="5242" spans="1:14" x14ac:dyDescent="0.25">
      <c r="A5242" t="s">
        <v>49</v>
      </c>
      <c r="B5242">
        <v>5</v>
      </c>
      <c r="C5242" s="1" t="s">
        <v>3</v>
      </c>
      <c r="D5242" s="1">
        <v>41526</v>
      </c>
      <c r="E5242">
        <v>0</v>
      </c>
      <c r="F5242" t="str">
        <f t="shared" si="81"/>
        <v>Dually Enrolled5Greater Bay Area415260</v>
      </c>
      <c r="G5242" s="23">
        <v>0.49131066000000001</v>
      </c>
      <c r="H5242">
        <v>14722</v>
      </c>
      <c r="I5242">
        <v>64.022490000000005</v>
      </c>
      <c r="J5242">
        <v>5.3436000000000004E-3</v>
      </c>
      <c r="N5242" s="1"/>
    </row>
    <row r="5243" spans="1:14" x14ac:dyDescent="0.25">
      <c r="A5243" t="s">
        <v>49</v>
      </c>
      <c r="B5243">
        <v>5</v>
      </c>
      <c r="C5243" s="1" t="s">
        <v>3</v>
      </c>
      <c r="D5243" s="1">
        <v>41526</v>
      </c>
      <c r="E5243">
        <v>1</v>
      </c>
      <c r="F5243" t="str">
        <f t="shared" si="81"/>
        <v>Dually Enrolled5Greater Bay Area415261</v>
      </c>
      <c r="G5243" s="23">
        <v>0.48438888000000002</v>
      </c>
      <c r="H5243">
        <v>14722</v>
      </c>
      <c r="I5243">
        <v>64.022490000000005</v>
      </c>
      <c r="J5243">
        <v>5.3436000000000004E-3</v>
      </c>
      <c r="N5243" s="1"/>
    </row>
    <row r="5244" spans="1:14" x14ac:dyDescent="0.25">
      <c r="A5244" t="s">
        <v>49</v>
      </c>
      <c r="B5244">
        <v>6</v>
      </c>
      <c r="C5244" s="1" t="s">
        <v>3</v>
      </c>
      <c r="D5244" s="1">
        <v>41526</v>
      </c>
      <c r="E5244">
        <v>0</v>
      </c>
      <c r="F5244" t="str">
        <f t="shared" si="81"/>
        <v>Dually Enrolled6Greater Bay Area415260</v>
      </c>
      <c r="G5244" s="23">
        <v>0.51937436999999997</v>
      </c>
      <c r="H5244">
        <v>14722</v>
      </c>
      <c r="I5244">
        <v>63.500680000000003</v>
      </c>
      <c r="J5244">
        <v>5.4114999999999996E-3</v>
      </c>
      <c r="N5244" s="1"/>
    </row>
    <row r="5245" spans="1:14" x14ac:dyDescent="0.25">
      <c r="A5245" t="s">
        <v>49</v>
      </c>
      <c r="B5245">
        <v>6</v>
      </c>
      <c r="C5245" s="1" t="s">
        <v>3</v>
      </c>
      <c r="D5245" s="1">
        <v>41526</v>
      </c>
      <c r="E5245">
        <v>1</v>
      </c>
      <c r="F5245" t="str">
        <f t="shared" si="81"/>
        <v>Dually Enrolled6Greater Bay Area415261</v>
      </c>
      <c r="G5245" s="23">
        <v>0.50844655999999999</v>
      </c>
      <c r="H5245">
        <v>14722</v>
      </c>
      <c r="I5245">
        <v>63.500680000000003</v>
      </c>
      <c r="J5245">
        <v>5.4114999999999996E-3</v>
      </c>
      <c r="N5245" s="1"/>
    </row>
    <row r="5246" spans="1:14" x14ac:dyDescent="0.25">
      <c r="A5246" t="s">
        <v>49</v>
      </c>
      <c r="B5246">
        <v>7</v>
      </c>
      <c r="C5246" s="1" t="s">
        <v>3</v>
      </c>
      <c r="D5246" s="1">
        <v>41526</v>
      </c>
      <c r="E5246">
        <v>0</v>
      </c>
      <c r="F5246" t="str">
        <f t="shared" si="81"/>
        <v>Dually Enrolled7Greater Bay Area415260</v>
      </c>
      <c r="G5246" s="23">
        <v>0.61377817000000001</v>
      </c>
      <c r="H5246">
        <v>14722</v>
      </c>
      <c r="I5246">
        <v>62.708159999999999</v>
      </c>
      <c r="J5246">
        <v>6.2456999999999999E-3</v>
      </c>
      <c r="N5246" s="1"/>
    </row>
    <row r="5247" spans="1:14" x14ac:dyDescent="0.25">
      <c r="A5247" t="s">
        <v>49</v>
      </c>
      <c r="B5247">
        <v>7</v>
      </c>
      <c r="C5247" s="1" t="s">
        <v>3</v>
      </c>
      <c r="D5247" s="1">
        <v>41526</v>
      </c>
      <c r="E5247">
        <v>1</v>
      </c>
      <c r="F5247" t="str">
        <f t="shared" si="81"/>
        <v>Dually Enrolled7Greater Bay Area415261</v>
      </c>
      <c r="G5247" s="23">
        <v>0.61047121000000004</v>
      </c>
      <c r="H5247">
        <v>14722</v>
      </c>
      <c r="I5247">
        <v>62.708159999999999</v>
      </c>
      <c r="J5247">
        <v>6.2456999999999999E-3</v>
      </c>
      <c r="N5247" s="1"/>
    </row>
    <row r="5248" spans="1:14" x14ac:dyDescent="0.25">
      <c r="A5248" t="s">
        <v>49</v>
      </c>
      <c r="B5248">
        <v>8</v>
      </c>
      <c r="C5248" s="1" t="s">
        <v>3</v>
      </c>
      <c r="D5248" s="1">
        <v>41526</v>
      </c>
      <c r="E5248">
        <v>0</v>
      </c>
      <c r="F5248" t="str">
        <f t="shared" si="81"/>
        <v>Dually Enrolled8Greater Bay Area415260</v>
      </c>
      <c r="G5248" s="23">
        <v>0.67507768000000001</v>
      </c>
      <c r="H5248">
        <v>14722</v>
      </c>
      <c r="I5248">
        <v>63.142499999999998</v>
      </c>
      <c r="J5248">
        <v>6.9116999999999998E-3</v>
      </c>
      <c r="N5248" s="1"/>
    </row>
    <row r="5249" spans="1:14" x14ac:dyDescent="0.25">
      <c r="A5249" t="s">
        <v>49</v>
      </c>
      <c r="B5249">
        <v>8</v>
      </c>
      <c r="C5249" s="1" t="s">
        <v>3</v>
      </c>
      <c r="D5249" s="1">
        <v>41526</v>
      </c>
      <c r="E5249">
        <v>1</v>
      </c>
      <c r="F5249" t="str">
        <f t="shared" si="81"/>
        <v>Dually Enrolled8Greater Bay Area415261</v>
      </c>
      <c r="G5249" s="23">
        <v>0.69057069999999998</v>
      </c>
      <c r="H5249">
        <v>14722</v>
      </c>
      <c r="I5249">
        <v>63.142499999999998</v>
      </c>
      <c r="J5249">
        <v>6.9116999999999998E-3</v>
      </c>
      <c r="N5249" s="1"/>
    </row>
    <row r="5250" spans="1:14" x14ac:dyDescent="0.25">
      <c r="A5250" t="s">
        <v>49</v>
      </c>
      <c r="B5250">
        <v>9</v>
      </c>
      <c r="C5250" s="1" t="s">
        <v>3</v>
      </c>
      <c r="D5250" s="1">
        <v>41526</v>
      </c>
      <c r="E5250">
        <v>0</v>
      </c>
      <c r="F5250" t="str">
        <f t="shared" si="81"/>
        <v>Dually Enrolled9Greater Bay Area415260</v>
      </c>
      <c r="G5250" s="23">
        <v>0.64836210000000005</v>
      </c>
      <c r="H5250">
        <v>14722</v>
      </c>
      <c r="I5250">
        <v>66.054730000000006</v>
      </c>
      <c r="J5250">
        <v>7.3286999999999996E-3</v>
      </c>
      <c r="N5250" s="1"/>
    </row>
    <row r="5251" spans="1:14" x14ac:dyDescent="0.25">
      <c r="A5251" t="s">
        <v>49</v>
      </c>
      <c r="B5251">
        <v>9</v>
      </c>
      <c r="C5251" s="1" t="s">
        <v>3</v>
      </c>
      <c r="D5251" s="1">
        <v>41526</v>
      </c>
      <c r="E5251">
        <v>1</v>
      </c>
      <c r="F5251" t="str">
        <f t="shared" ref="F5251:F5314" si="82">CONCATENATE(A5251,B5251,C5251,D5251,E5251)</f>
        <v>Dually Enrolled9Greater Bay Area415261</v>
      </c>
      <c r="G5251" s="23">
        <v>0.67002017999999997</v>
      </c>
      <c r="H5251">
        <v>14722</v>
      </c>
      <c r="I5251">
        <v>66.054730000000006</v>
      </c>
      <c r="J5251">
        <v>7.3286999999999996E-3</v>
      </c>
      <c r="N5251" s="1"/>
    </row>
    <row r="5252" spans="1:14" x14ac:dyDescent="0.25">
      <c r="A5252" t="s">
        <v>49</v>
      </c>
      <c r="B5252">
        <v>10</v>
      </c>
      <c r="C5252" s="1" t="s">
        <v>3</v>
      </c>
      <c r="D5252" s="1">
        <v>41526</v>
      </c>
      <c r="E5252">
        <v>0</v>
      </c>
      <c r="F5252" t="str">
        <f t="shared" si="82"/>
        <v>Dually Enrolled10Greater Bay Area415260</v>
      </c>
      <c r="G5252" s="23">
        <v>0.66297810999999995</v>
      </c>
      <c r="H5252">
        <v>14722</v>
      </c>
      <c r="I5252">
        <v>69.947800000000001</v>
      </c>
      <c r="J5252">
        <v>8.2757999999999998E-3</v>
      </c>
      <c r="N5252" s="1"/>
    </row>
    <row r="5253" spans="1:14" x14ac:dyDescent="0.25">
      <c r="A5253" t="s">
        <v>49</v>
      </c>
      <c r="B5253">
        <v>10</v>
      </c>
      <c r="C5253" s="1" t="s">
        <v>3</v>
      </c>
      <c r="D5253" s="1">
        <v>41526</v>
      </c>
      <c r="E5253">
        <v>1</v>
      </c>
      <c r="F5253" t="str">
        <f t="shared" si="82"/>
        <v>Dually Enrolled10Greater Bay Area415261</v>
      </c>
      <c r="G5253" s="23">
        <v>0.68407459000000004</v>
      </c>
      <c r="H5253">
        <v>14722</v>
      </c>
      <c r="I5253">
        <v>69.947800000000001</v>
      </c>
      <c r="J5253">
        <v>8.2757999999999998E-3</v>
      </c>
      <c r="N5253" s="1"/>
    </row>
    <row r="5254" spans="1:14" x14ac:dyDescent="0.25">
      <c r="A5254" t="s">
        <v>49</v>
      </c>
      <c r="B5254">
        <v>11</v>
      </c>
      <c r="C5254" s="1" t="s">
        <v>3</v>
      </c>
      <c r="D5254" s="1">
        <v>41526</v>
      </c>
      <c r="E5254">
        <v>0</v>
      </c>
      <c r="F5254" t="str">
        <f t="shared" si="82"/>
        <v>Dually Enrolled11Greater Bay Area415260</v>
      </c>
      <c r="G5254" s="23">
        <v>0.70971786999999997</v>
      </c>
      <c r="H5254">
        <v>14722</v>
      </c>
      <c r="I5254">
        <v>74.892229999999998</v>
      </c>
      <c r="J5254">
        <v>9.4728999999999994E-3</v>
      </c>
      <c r="N5254" s="1"/>
    </row>
    <row r="5255" spans="1:14" x14ac:dyDescent="0.25">
      <c r="A5255" t="s">
        <v>49</v>
      </c>
      <c r="B5255">
        <v>11</v>
      </c>
      <c r="C5255" s="1" t="s">
        <v>3</v>
      </c>
      <c r="D5255" s="1">
        <v>41526</v>
      </c>
      <c r="E5255">
        <v>1</v>
      </c>
      <c r="F5255" t="str">
        <f t="shared" si="82"/>
        <v>Dually Enrolled11Greater Bay Area415261</v>
      </c>
      <c r="G5255" s="23">
        <v>0.72907537</v>
      </c>
      <c r="H5255">
        <v>14722</v>
      </c>
      <c r="I5255">
        <v>74.892229999999998</v>
      </c>
      <c r="J5255">
        <v>9.4728999999999994E-3</v>
      </c>
      <c r="N5255" s="1"/>
    </row>
    <row r="5256" spans="1:14" x14ac:dyDescent="0.25">
      <c r="A5256" t="s">
        <v>49</v>
      </c>
      <c r="B5256">
        <v>12</v>
      </c>
      <c r="C5256" s="1" t="s">
        <v>3</v>
      </c>
      <c r="D5256" s="1">
        <v>41526</v>
      </c>
      <c r="E5256">
        <v>0</v>
      </c>
      <c r="F5256" t="str">
        <f t="shared" si="82"/>
        <v>Dually Enrolled12Greater Bay Area415260</v>
      </c>
      <c r="G5256" s="23">
        <v>0.79007274000000005</v>
      </c>
      <c r="H5256">
        <v>14722</v>
      </c>
      <c r="I5256">
        <v>80.266149999999996</v>
      </c>
      <c r="J5256">
        <v>1.0951499999999999E-2</v>
      </c>
      <c r="N5256" s="1"/>
    </row>
    <row r="5257" spans="1:14" x14ac:dyDescent="0.25">
      <c r="A5257" t="s">
        <v>49</v>
      </c>
      <c r="B5257">
        <v>12</v>
      </c>
      <c r="C5257" s="1" t="s">
        <v>3</v>
      </c>
      <c r="D5257" s="1">
        <v>41526</v>
      </c>
      <c r="E5257">
        <v>1</v>
      </c>
      <c r="F5257" t="str">
        <f t="shared" si="82"/>
        <v>Dually Enrolled12Greater Bay Area415261</v>
      </c>
      <c r="G5257" s="23">
        <v>0.81048794999999996</v>
      </c>
      <c r="H5257">
        <v>14722</v>
      </c>
      <c r="I5257">
        <v>80.266149999999996</v>
      </c>
      <c r="J5257">
        <v>1.0951499999999999E-2</v>
      </c>
      <c r="N5257" s="1"/>
    </row>
    <row r="5258" spans="1:14" x14ac:dyDescent="0.25">
      <c r="A5258" t="s">
        <v>49</v>
      </c>
      <c r="B5258">
        <v>13</v>
      </c>
      <c r="C5258" s="1" t="s">
        <v>3</v>
      </c>
      <c r="D5258" s="1">
        <v>41526</v>
      </c>
      <c r="E5258">
        <v>0</v>
      </c>
      <c r="F5258" t="str">
        <f t="shared" si="82"/>
        <v>Dually Enrolled13Greater Bay Area415260</v>
      </c>
      <c r="G5258" s="23">
        <v>0.90776336000000002</v>
      </c>
      <c r="H5258">
        <v>14722</v>
      </c>
      <c r="I5258">
        <v>84.892529999999994</v>
      </c>
      <c r="J5258">
        <v>1.2682799999999999E-2</v>
      </c>
      <c r="N5258" s="1"/>
    </row>
    <row r="5259" spans="1:14" x14ac:dyDescent="0.25">
      <c r="A5259" t="s">
        <v>49</v>
      </c>
      <c r="B5259">
        <v>13</v>
      </c>
      <c r="C5259" s="1" t="s">
        <v>3</v>
      </c>
      <c r="D5259" s="1">
        <v>41526</v>
      </c>
      <c r="E5259">
        <v>1</v>
      </c>
      <c r="F5259" t="str">
        <f t="shared" si="82"/>
        <v>Dually Enrolled13Greater Bay Area415261</v>
      </c>
      <c r="G5259" s="23">
        <v>0.91259796999999998</v>
      </c>
      <c r="H5259">
        <v>14722</v>
      </c>
      <c r="I5259">
        <v>84.892529999999994</v>
      </c>
      <c r="J5259">
        <v>1.2682799999999999E-2</v>
      </c>
      <c r="N5259" s="1"/>
    </row>
    <row r="5260" spans="1:14" x14ac:dyDescent="0.25">
      <c r="A5260" t="s">
        <v>49</v>
      </c>
      <c r="B5260">
        <v>14</v>
      </c>
      <c r="C5260" s="1" t="s">
        <v>3</v>
      </c>
      <c r="D5260" s="1">
        <v>41526</v>
      </c>
      <c r="E5260">
        <v>0</v>
      </c>
      <c r="F5260" t="str">
        <f t="shared" si="82"/>
        <v>Dually Enrolled14Greater Bay Area415260</v>
      </c>
      <c r="G5260" s="23">
        <v>1.0573739</v>
      </c>
      <c r="H5260">
        <v>14722</v>
      </c>
      <c r="I5260">
        <v>88.338390000000004</v>
      </c>
      <c r="J5260">
        <v>1.4741600000000001E-2</v>
      </c>
      <c r="N5260" s="1"/>
    </row>
    <row r="5261" spans="1:14" x14ac:dyDescent="0.25">
      <c r="A5261" t="s">
        <v>49</v>
      </c>
      <c r="B5261">
        <v>14</v>
      </c>
      <c r="C5261" s="1" t="s">
        <v>3</v>
      </c>
      <c r="D5261" s="1">
        <v>41526</v>
      </c>
      <c r="E5261">
        <v>1</v>
      </c>
      <c r="F5261" t="str">
        <f t="shared" si="82"/>
        <v>Dually Enrolled14Greater Bay Area415261</v>
      </c>
      <c r="G5261" s="23">
        <v>1.035415</v>
      </c>
      <c r="H5261">
        <v>14722</v>
      </c>
      <c r="I5261">
        <v>88.338390000000004</v>
      </c>
      <c r="J5261">
        <v>1.4741600000000001E-2</v>
      </c>
      <c r="N5261" s="1"/>
    </row>
    <row r="5262" spans="1:14" x14ac:dyDescent="0.25">
      <c r="A5262" t="s">
        <v>49</v>
      </c>
      <c r="B5262">
        <v>15</v>
      </c>
      <c r="C5262" s="1" t="s">
        <v>3</v>
      </c>
      <c r="D5262" s="1">
        <v>41526</v>
      </c>
      <c r="E5262">
        <v>0</v>
      </c>
      <c r="F5262" t="str">
        <f t="shared" si="82"/>
        <v>Dually Enrolled15Greater Bay Area415260</v>
      </c>
      <c r="G5262" s="23">
        <v>1.2691243000000001</v>
      </c>
      <c r="H5262">
        <v>14722</v>
      </c>
      <c r="I5262">
        <v>90.415049999999994</v>
      </c>
      <c r="J5262">
        <v>1.51354E-2</v>
      </c>
      <c r="N5262" s="1"/>
    </row>
    <row r="5263" spans="1:14" x14ac:dyDescent="0.25">
      <c r="A5263" t="s">
        <v>49</v>
      </c>
      <c r="B5263">
        <v>15</v>
      </c>
      <c r="C5263" s="1" t="s">
        <v>3</v>
      </c>
      <c r="D5263" s="1">
        <v>41526</v>
      </c>
      <c r="E5263">
        <v>1</v>
      </c>
      <c r="F5263" t="str">
        <f t="shared" si="82"/>
        <v>Dually Enrolled15Greater Bay Area415261</v>
      </c>
      <c r="G5263" s="23">
        <v>0.95306736000000003</v>
      </c>
      <c r="H5263">
        <v>14722</v>
      </c>
      <c r="I5263">
        <v>90.415049999999994</v>
      </c>
      <c r="J5263">
        <v>1.51354E-2</v>
      </c>
      <c r="N5263" s="1"/>
    </row>
    <row r="5264" spans="1:14" x14ac:dyDescent="0.25">
      <c r="A5264" t="s">
        <v>49</v>
      </c>
      <c r="B5264">
        <v>16</v>
      </c>
      <c r="C5264" s="1" t="s">
        <v>3</v>
      </c>
      <c r="D5264" s="1">
        <v>41526</v>
      </c>
      <c r="E5264">
        <v>0</v>
      </c>
      <c r="F5264" t="str">
        <f t="shared" si="82"/>
        <v>Dually Enrolled16Greater Bay Area415260</v>
      </c>
      <c r="G5264" s="23">
        <v>1.5302123999999999</v>
      </c>
      <c r="H5264">
        <v>14722</v>
      </c>
      <c r="I5264">
        <v>91.621880000000004</v>
      </c>
      <c r="J5264">
        <v>1.6812799999999999E-2</v>
      </c>
      <c r="N5264" s="1"/>
    </row>
    <row r="5265" spans="1:14" x14ac:dyDescent="0.25">
      <c r="A5265" t="s">
        <v>49</v>
      </c>
      <c r="B5265">
        <v>16</v>
      </c>
      <c r="C5265" s="1" t="s">
        <v>3</v>
      </c>
      <c r="D5265" s="1">
        <v>41526</v>
      </c>
      <c r="E5265">
        <v>1</v>
      </c>
      <c r="F5265" t="str">
        <f t="shared" si="82"/>
        <v>Dually Enrolled16Greater Bay Area415261</v>
      </c>
      <c r="G5265" s="23">
        <v>1.0525523000000001</v>
      </c>
      <c r="H5265">
        <v>14722</v>
      </c>
      <c r="I5265">
        <v>91.621880000000004</v>
      </c>
      <c r="J5265">
        <v>1.6812799999999999E-2</v>
      </c>
      <c r="N5265" s="1"/>
    </row>
    <row r="5266" spans="1:14" x14ac:dyDescent="0.25">
      <c r="A5266" t="s">
        <v>49</v>
      </c>
      <c r="B5266">
        <v>17</v>
      </c>
      <c r="C5266" s="1" t="s">
        <v>3</v>
      </c>
      <c r="D5266" s="1">
        <v>41526</v>
      </c>
      <c r="E5266">
        <v>0</v>
      </c>
      <c r="F5266" t="str">
        <f t="shared" si="82"/>
        <v>Dually Enrolled17Greater Bay Area415260</v>
      </c>
      <c r="G5266" s="23">
        <v>1.7398593</v>
      </c>
      <c r="H5266">
        <v>14722</v>
      </c>
      <c r="I5266">
        <v>90.304209999999998</v>
      </c>
      <c r="J5266">
        <v>1.79916E-2</v>
      </c>
      <c r="N5266" s="1"/>
    </row>
    <row r="5267" spans="1:14" x14ac:dyDescent="0.25">
      <c r="A5267" t="s">
        <v>49</v>
      </c>
      <c r="B5267">
        <v>17</v>
      </c>
      <c r="C5267" s="1" t="s">
        <v>3</v>
      </c>
      <c r="D5267" s="1">
        <v>41526</v>
      </c>
      <c r="E5267">
        <v>1</v>
      </c>
      <c r="F5267" t="str">
        <f t="shared" si="82"/>
        <v>Dually Enrolled17Greater Bay Area415261</v>
      </c>
      <c r="G5267" s="23">
        <v>1.1772967000000001</v>
      </c>
      <c r="H5267">
        <v>14722</v>
      </c>
      <c r="I5267">
        <v>90.304209999999998</v>
      </c>
      <c r="J5267">
        <v>1.79916E-2</v>
      </c>
      <c r="N5267" s="1"/>
    </row>
    <row r="5268" spans="1:14" x14ac:dyDescent="0.25">
      <c r="A5268" t="s">
        <v>49</v>
      </c>
      <c r="B5268">
        <v>18</v>
      </c>
      <c r="C5268" s="1" t="s">
        <v>3</v>
      </c>
      <c r="D5268" s="1">
        <v>41526</v>
      </c>
      <c r="E5268">
        <v>0</v>
      </c>
      <c r="F5268" t="str">
        <f t="shared" si="82"/>
        <v>Dually Enrolled18Greater Bay Area415260</v>
      </c>
      <c r="G5268" s="23">
        <v>1.8524331999999999</v>
      </c>
      <c r="H5268">
        <v>14722</v>
      </c>
      <c r="I5268">
        <v>87.980339999999998</v>
      </c>
      <c r="J5268">
        <v>1.8224400000000002E-2</v>
      </c>
      <c r="N5268" s="1"/>
    </row>
    <row r="5269" spans="1:14" x14ac:dyDescent="0.25">
      <c r="A5269" t="s">
        <v>49</v>
      </c>
      <c r="B5269">
        <v>18</v>
      </c>
      <c r="C5269" s="1" t="s">
        <v>3</v>
      </c>
      <c r="D5269" s="1">
        <v>41526</v>
      </c>
      <c r="E5269">
        <v>1</v>
      </c>
      <c r="F5269" t="str">
        <f t="shared" si="82"/>
        <v>Dually Enrolled18Greater Bay Area415261</v>
      </c>
      <c r="G5269" s="23">
        <v>1.2895700999999999</v>
      </c>
      <c r="H5269">
        <v>14722</v>
      </c>
      <c r="I5269">
        <v>87.980339999999998</v>
      </c>
      <c r="J5269">
        <v>1.8224400000000002E-2</v>
      </c>
      <c r="N5269" s="1"/>
    </row>
    <row r="5270" spans="1:14" x14ac:dyDescent="0.25">
      <c r="A5270" t="s">
        <v>49</v>
      </c>
      <c r="B5270">
        <v>19</v>
      </c>
      <c r="C5270" s="1" t="s">
        <v>3</v>
      </c>
      <c r="D5270" s="1">
        <v>41526</v>
      </c>
      <c r="E5270">
        <v>0</v>
      </c>
      <c r="F5270" t="str">
        <f t="shared" si="82"/>
        <v>Dually Enrolled19Greater Bay Area415260</v>
      </c>
      <c r="G5270" s="23">
        <v>1.8592839999999999</v>
      </c>
      <c r="H5270">
        <v>14722</v>
      </c>
      <c r="I5270">
        <v>84.154830000000004</v>
      </c>
      <c r="J5270">
        <v>1.7621600000000001E-2</v>
      </c>
      <c r="N5270" s="1"/>
    </row>
    <row r="5271" spans="1:14" x14ac:dyDescent="0.25">
      <c r="A5271" t="s">
        <v>49</v>
      </c>
      <c r="B5271">
        <v>19</v>
      </c>
      <c r="C5271" s="1" t="s">
        <v>3</v>
      </c>
      <c r="D5271" s="1">
        <v>41526</v>
      </c>
      <c r="E5271">
        <v>1</v>
      </c>
      <c r="F5271" t="str">
        <f t="shared" si="82"/>
        <v>Dually Enrolled19Greater Bay Area415261</v>
      </c>
      <c r="G5271" s="23">
        <v>1.3596585000000001</v>
      </c>
      <c r="H5271">
        <v>14722</v>
      </c>
      <c r="I5271">
        <v>84.154830000000004</v>
      </c>
      <c r="J5271">
        <v>1.7621600000000001E-2</v>
      </c>
      <c r="N5271" s="1"/>
    </row>
    <row r="5272" spans="1:14" x14ac:dyDescent="0.25">
      <c r="A5272" t="s">
        <v>49</v>
      </c>
      <c r="B5272">
        <v>20</v>
      </c>
      <c r="C5272" s="1" t="s">
        <v>3</v>
      </c>
      <c r="D5272" s="1">
        <v>41526</v>
      </c>
      <c r="E5272">
        <v>0</v>
      </c>
      <c r="F5272" t="str">
        <f t="shared" si="82"/>
        <v>Dually Enrolled20Greater Bay Area415260</v>
      </c>
      <c r="G5272" s="23">
        <v>1.7410713</v>
      </c>
      <c r="H5272">
        <v>14722</v>
      </c>
      <c r="I5272">
        <v>77.972840000000005</v>
      </c>
      <c r="J5272">
        <v>1.9095999999999998E-2</v>
      </c>
      <c r="N5272" s="1"/>
    </row>
    <row r="5273" spans="1:14" x14ac:dyDescent="0.25">
      <c r="A5273" t="s">
        <v>49</v>
      </c>
      <c r="B5273">
        <v>20</v>
      </c>
      <c r="C5273" s="1" t="s">
        <v>3</v>
      </c>
      <c r="D5273" s="1">
        <v>41526</v>
      </c>
      <c r="E5273">
        <v>1</v>
      </c>
      <c r="F5273" t="str">
        <f t="shared" si="82"/>
        <v>Dually Enrolled20Greater Bay Area415261</v>
      </c>
      <c r="G5273" s="23">
        <v>1.812765</v>
      </c>
      <c r="H5273">
        <v>14722</v>
      </c>
      <c r="I5273">
        <v>77.972840000000005</v>
      </c>
      <c r="J5273">
        <v>1.9095999999999998E-2</v>
      </c>
      <c r="N5273" s="1"/>
    </row>
    <row r="5274" spans="1:14" x14ac:dyDescent="0.25">
      <c r="A5274" t="s">
        <v>49</v>
      </c>
      <c r="B5274">
        <v>21</v>
      </c>
      <c r="C5274" s="1" t="s">
        <v>3</v>
      </c>
      <c r="D5274" s="1">
        <v>41526</v>
      </c>
      <c r="E5274">
        <v>0</v>
      </c>
      <c r="F5274" t="str">
        <f t="shared" si="82"/>
        <v>Dually Enrolled21Greater Bay Area415260</v>
      </c>
      <c r="G5274" s="23">
        <v>1.6338771999999999</v>
      </c>
      <c r="H5274">
        <v>14722</v>
      </c>
      <c r="I5274">
        <v>74.780529999999999</v>
      </c>
      <c r="J5274">
        <v>1.7966599999999999E-2</v>
      </c>
      <c r="N5274" s="1"/>
    </row>
    <row r="5275" spans="1:14" x14ac:dyDescent="0.25">
      <c r="A5275" t="s">
        <v>49</v>
      </c>
      <c r="B5275">
        <v>21</v>
      </c>
      <c r="C5275" s="1" t="s">
        <v>3</v>
      </c>
      <c r="D5275" s="1">
        <v>41526</v>
      </c>
      <c r="E5275">
        <v>1</v>
      </c>
      <c r="F5275" t="str">
        <f t="shared" si="82"/>
        <v>Dually Enrolled21Greater Bay Area415261</v>
      </c>
      <c r="G5275" s="23">
        <v>1.7677419000000001</v>
      </c>
      <c r="H5275">
        <v>14722</v>
      </c>
      <c r="I5275">
        <v>74.780529999999999</v>
      </c>
      <c r="J5275">
        <v>1.7966599999999999E-2</v>
      </c>
      <c r="N5275" s="1"/>
    </row>
    <row r="5276" spans="1:14" x14ac:dyDescent="0.25">
      <c r="A5276" t="s">
        <v>49</v>
      </c>
      <c r="B5276">
        <v>22</v>
      </c>
      <c r="C5276" s="1" t="s">
        <v>3</v>
      </c>
      <c r="D5276" s="1">
        <v>41526</v>
      </c>
      <c r="E5276">
        <v>0</v>
      </c>
      <c r="F5276" t="str">
        <f t="shared" si="82"/>
        <v>Dually Enrolled22Greater Bay Area415260</v>
      </c>
      <c r="G5276" s="23">
        <v>1.4248097</v>
      </c>
      <c r="H5276">
        <v>14722</v>
      </c>
      <c r="I5276">
        <v>71.85866</v>
      </c>
      <c r="J5276">
        <v>1.5724499999999999E-2</v>
      </c>
      <c r="N5276" s="1"/>
    </row>
    <row r="5277" spans="1:14" x14ac:dyDescent="0.25">
      <c r="A5277" t="s">
        <v>49</v>
      </c>
      <c r="B5277">
        <v>22</v>
      </c>
      <c r="C5277" s="1" t="s">
        <v>3</v>
      </c>
      <c r="D5277" s="1">
        <v>41526</v>
      </c>
      <c r="E5277">
        <v>1</v>
      </c>
      <c r="F5277" t="str">
        <f t="shared" si="82"/>
        <v>Dually Enrolled22Greater Bay Area415261</v>
      </c>
      <c r="G5277" s="23">
        <v>1.5202829</v>
      </c>
      <c r="H5277">
        <v>14722</v>
      </c>
      <c r="I5277">
        <v>71.85866</v>
      </c>
      <c r="J5277">
        <v>1.5724499999999999E-2</v>
      </c>
      <c r="N5277" s="1"/>
    </row>
    <row r="5278" spans="1:14" x14ac:dyDescent="0.25">
      <c r="A5278" t="s">
        <v>49</v>
      </c>
      <c r="B5278">
        <v>23</v>
      </c>
      <c r="C5278" s="1" t="s">
        <v>3</v>
      </c>
      <c r="D5278" s="1">
        <v>41526</v>
      </c>
      <c r="E5278">
        <v>0</v>
      </c>
      <c r="F5278" t="str">
        <f t="shared" si="82"/>
        <v>Dually Enrolled23Greater Bay Area415260</v>
      </c>
      <c r="G5278" s="23">
        <v>1.1519881000000001</v>
      </c>
      <c r="H5278">
        <v>14722</v>
      </c>
      <c r="I5278">
        <v>69.779030000000006</v>
      </c>
      <c r="J5278">
        <v>1.3044399999999999E-2</v>
      </c>
      <c r="N5278" s="1"/>
    </row>
    <row r="5279" spans="1:14" x14ac:dyDescent="0.25">
      <c r="A5279" t="s">
        <v>49</v>
      </c>
      <c r="B5279">
        <v>23</v>
      </c>
      <c r="C5279" s="1" t="s">
        <v>3</v>
      </c>
      <c r="D5279" s="1">
        <v>41526</v>
      </c>
      <c r="E5279">
        <v>1</v>
      </c>
      <c r="F5279" t="str">
        <f t="shared" si="82"/>
        <v>Dually Enrolled23Greater Bay Area415261</v>
      </c>
      <c r="G5279" s="23">
        <v>1.1924486000000001</v>
      </c>
      <c r="H5279">
        <v>14722</v>
      </c>
      <c r="I5279">
        <v>69.779030000000006</v>
      </c>
      <c r="J5279">
        <v>1.3044399999999999E-2</v>
      </c>
      <c r="N5279" s="1"/>
    </row>
    <row r="5280" spans="1:14" x14ac:dyDescent="0.25">
      <c r="A5280" t="s">
        <v>49</v>
      </c>
      <c r="B5280">
        <v>24</v>
      </c>
      <c r="C5280" s="1" t="s">
        <v>3</v>
      </c>
      <c r="D5280" s="1">
        <v>41526</v>
      </c>
      <c r="E5280">
        <v>0</v>
      </c>
      <c r="F5280" t="str">
        <f t="shared" si="82"/>
        <v>Dually Enrolled24Greater Bay Area415260</v>
      </c>
      <c r="G5280" s="23">
        <v>0.88300204000000004</v>
      </c>
      <c r="H5280">
        <v>14722</v>
      </c>
      <c r="I5280">
        <v>68.33202</v>
      </c>
      <c r="J5280">
        <v>1.06661E-2</v>
      </c>
      <c r="N5280" s="1"/>
    </row>
    <row r="5281" spans="1:14" x14ac:dyDescent="0.25">
      <c r="A5281" t="s">
        <v>49</v>
      </c>
      <c r="B5281">
        <v>24</v>
      </c>
      <c r="C5281" s="1" t="s">
        <v>3</v>
      </c>
      <c r="D5281" s="1">
        <v>41526</v>
      </c>
      <c r="E5281">
        <v>1</v>
      </c>
      <c r="F5281" t="str">
        <f t="shared" si="82"/>
        <v>Dually Enrolled24Greater Bay Area415261</v>
      </c>
      <c r="G5281" s="23">
        <v>0.88919115000000004</v>
      </c>
      <c r="H5281">
        <v>14722</v>
      </c>
      <c r="I5281">
        <v>68.33202</v>
      </c>
      <c r="J5281">
        <v>1.06661E-2</v>
      </c>
      <c r="N5281" s="1"/>
    </row>
    <row r="5282" spans="1:14" x14ac:dyDescent="0.25">
      <c r="A5282" t="s">
        <v>49</v>
      </c>
      <c r="B5282">
        <v>1</v>
      </c>
      <c r="C5282" s="1" t="s">
        <v>44</v>
      </c>
      <c r="D5282" s="1">
        <v>41526</v>
      </c>
      <c r="E5282">
        <v>0</v>
      </c>
      <c r="F5282" t="str">
        <f t="shared" si="82"/>
        <v>Dually Enrolled1Greater Fresno Area415260</v>
      </c>
      <c r="G5282" s="23">
        <v>1.1278992000000001</v>
      </c>
      <c r="H5282">
        <v>3807</v>
      </c>
      <c r="I5282">
        <v>82.5</v>
      </c>
      <c r="J5282">
        <v>2.2445199999999998E-2</v>
      </c>
      <c r="N5282" s="1"/>
    </row>
    <row r="5283" spans="1:14" x14ac:dyDescent="0.25">
      <c r="A5283" t="s">
        <v>49</v>
      </c>
      <c r="B5283">
        <v>1</v>
      </c>
      <c r="C5283" s="1" t="s">
        <v>44</v>
      </c>
      <c r="D5283" s="1">
        <v>41526</v>
      </c>
      <c r="E5283">
        <v>1</v>
      </c>
      <c r="F5283" t="str">
        <f t="shared" si="82"/>
        <v>Dually Enrolled1Greater Fresno Area415261</v>
      </c>
      <c r="G5283" s="23">
        <v>1.0020597</v>
      </c>
      <c r="H5283">
        <v>3807</v>
      </c>
      <c r="I5283">
        <v>82.5</v>
      </c>
      <c r="J5283">
        <v>2.2445199999999998E-2</v>
      </c>
      <c r="N5283" s="1"/>
    </row>
    <row r="5284" spans="1:14" x14ac:dyDescent="0.25">
      <c r="A5284" t="s">
        <v>49</v>
      </c>
      <c r="B5284">
        <v>2</v>
      </c>
      <c r="C5284" s="1" t="s">
        <v>44</v>
      </c>
      <c r="D5284" s="1">
        <v>41526</v>
      </c>
      <c r="E5284">
        <v>0</v>
      </c>
      <c r="F5284" t="str">
        <f t="shared" si="82"/>
        <v>Dually Enrolled2Greater Fresno Area415260</v>
      </c>
      <c r="G5284" s="23">
        <v>0.95888322999999998</v>
      </c>
      <c r="H5284">
        <v>3807</v>
      </c>
      <c r="I5284">
        <v>80</v>
      </c>
      <c r="J5284">
        <v>1.9983000000000001E-2</v>
      </c>
      <c r="N5284" s="1"/>
    </row>
    <row r="5285" spans="1:14" x14ac:dyDescent="0.25">
      <c r="A5285" t="s">
        <v>49</v>
      </c>
      <c r="B5285">
        <v>2</v>
      </c>
      <c r="C5285" s="1" t="s">
        <v>44</v>
      </c>
      <c r="D5285" s="1">
        <v>41526</v>
      </c>
      <c r="E5285">
        <v>1</v>
      </c>
      <c r="F5285" t="str">
        <f t="shared" si="82"/>
        <v>Dually Enrolled2Greater Fresno Area415261</v>
      </c>
      <c r="G5285" s="23">
        <v>0.86685142999999998</v>
      </c>
      <c r="H5285">
        <v>3807</v>
      </c>
      <c r="I5285">
        <v>80</v>
      </c>
      <c r="J5285">
        <v>1.9983000000000001E-2</v>
      </c>
      <c r="N5285" s="1"/>
    </row>
    <row r="5286" spans="1:14" x14ac:dyDescent="0.25">
      <c r="A5286" t="s">
        <v>49</v>
      </c>
      <c r="B5286">
        <v>3</v>
      </c>
      <c r="C5286" s="1" t="s">
        <v>44</v>
      </c>
      <c r="D5286" s="1">
        <v>41526</v>
      </c>
      <c r="E5286">
        <v>0</v>
      </c>
      <c r="F5286" t="str">
        <f t="shared" si="82"/>
        <v>Dually Enrolled3Greater Fresno Area415260</v>
      </c>
      <c r="G5286" s="23">
        <v>0.85037594999999999</v>
      </c>
      <c r="H5286">
        <v>3807</v>
      </c>
      <c r="I5286">
        <v>77.5</v>
      </c>
      <c r="J5286">
        <v>1.76493E-2</v>
      </c>
      <c r="N5286" s="1"/>
    </row>
    <row r="5287" spans="1:14" x14ac:dyDescent="0.25">
      <c r="A5287" t="s">
        <v>49</v>
      </c>
      <c r="B5287">
        <v>3</v>
      </c>
      <c r="C5287" s="1" t="s">
        <v>44</v>
      </c>
      <c r="D5287" s="1">
        <v>41526</v>
      </c>
      <c r="E5287">
        <v>1</v>
      </c>
      <c r="F5287" t="str">
        <f t="shared" si="82"/>
        <v>Dually Enrolled3Greater Fresno Area415261</v>
      </c>
      <c r="G5287" s="23">
        <v>0.77125723999999996</v>
      </c>
      <c r="H5287">
        <v>3807</v>
      </c>
      <c r="I5287">
        <v>77.5</v>
      </c>
      <c r="J5287">
        <v>1.76493E-2</v>
      </c>
      <c r="N5287" s="1"/>
    </row>
    <row r="5288" spans="1:14" x14ac:dyDescent="0.25">
      <c r="A5288" t="s">
        <v>49</v>
      </c>
      <c r="B5288">
        <v>4</v>
      </c>
      <c r="C5288" s="1" t="s">
        <v>44</v>
      </c>
      <c r="D5288" s="1">
        <v>41526</v>
      </c>
      <c r="E5288">
        <v>0</v>
      </c>
      <c r="F5288" t="str">
        <f t="shared" si="82"/>
        <v>Dually Enrolled4Greater Fresno Area415260</v>
      </c>
      <c r="G5288" s="23">
        <v>0.78751028000000001</v>
      </c>
      <c r="H5288">
        <v>3807</v>
      </c>
      <c r="I5288">
        <v>75.5</v>
      </c>
      <c r="J5288">
        <v>1.6615899999999999E-2</v>
      </c>
      <c r="N5288" s="1"/>
    </row>
    <row r="5289" spans="1:14" x14ac:dyDescent="0.25">
      <c r="A5289" t="s">
        <v>49</v>
      </c>
      <c r="B5289">
        <v>4</v>
      </c>
      <c r="C5289" s="1" t="s">
        <v>44</v>
      </c>
      <c r="D5289" s="1">
        <v>41526</v>
      </c>
      <c r="E5289">
        <v>1</v>
      </c>
      <c r="F5289" t="str">
        <f t="shared" si="82"/>
        <v>Dually Enrolled4Greater Fresno Area415261</v>
      </c>
      <c r="G5289" s="23">
        <v>0.72547742999999998</v>
      </c>
      <c r="H5289">
        <v>3807</v>
      </c>
      <c r="I5289">
        <v>75.5</v>
      </c>
      <c r="J5289">
        <v>1.6615899999999999E-2</v>
      </c>
      <c r="N5289" s="1"/>
    </row>
    <row r="5290" spans="1:14" x14ac:dyDescent="0.25">
      <c r="A5290" t="s">
        <v>49</v>
      </c>
      <c r="B5290">
        <v>5</v>
      </c>
      <c r="C5290" s="1" t="s">
        <v>44</v>
      </c>
      <c r="D5290" s="1">
        <v>41526</v>
      </c>
      <c r="E5290">
        <v>0</v>
      </c>
      <c r="F5290" t="str">
        <f t="shared" si="82"/>
        <v>Dually Enrolled5Greater Fresno Area415260</v>
      </c>
      <c r="G5290" s="23">
        <v>0.76442641</v>
      </c>
      <c r="H5290">
        <v>3807</v>
      </c>
      <c r="I5290">
        <v>73.5</v>
      </c>
      <c r="J5290">
        <v>1.6308E-2</v>
      </c>
      <c r="N5290" s="1"/>
    </row>
    <row r="5291" spans="1:14" x14ac:dyDescent="0.25">
      <c r="A5291" t="s">
        <v>49</v>
      </c>
      <c r="B5291">
        <v>5</v>
      </c>
      <c r="C5291" s="1" t="s">
        <v>44</v>
      </c>
      <c r="D5291" s="1">
        <v>41526</v>
      </c>
      <c r="E5291">
        <v>1</v>
      </c>
      <c r="F5291" t="str">
        <f t="shared" si="82"/>
        <v>Dually Enrolled5Greater Fresno Area415261</v>
      </c>
      <c r="G5291" s="23">
        <v>0.70592600000000005</v>
      </c>
      <c r="H5291">
        <v>3807</v>
      </c>
      <c r="I5291">
        <v>73.5</v>
      </c>
      <c r="J5291">
        <v>1.6308E-2</v>
      </c>
      <c r="N5291" s="1"/>
    </row>
    <row r="5292" spans="1:14" x14ac:dyDescent="0.25">
      <c r="A5292" t="s">
        <v>49</v>
      </c>
      <c r="B5292">
        <v>6</v>
      </c>
      <c r="C5292" s="1" t="s">
        <v>44</v>
      </c>
      <c r="D5292" s="1">
        <v>41526</v>
      </c>
      <c r="E5292">
        <v>0</v>
      </c>
      <c r="F5292" t="str">
        <f t="shared" si="82"/>
        <v>Dually Enrolled6Greater Fresno Area415260</v>
      </c>
      <c r="G5292" s="23">
        <v>0.79177993999999996</v>
      </c>
      <c r="H5292">
        <v>3807</v>
      </c>
      <c r="I5292">
        <v>73</v>
      </c>
      <c r="J5292">
        <v>1.6675300000000001E-2</v>
      </c>
      <c r="N5292" s="1"/>
    </row>
    <row r="5293" spans="1:14" x14ac:dyDescent="0.25">
      <c r="A5293" t="s">
        <v>49</v>
      </c>
      <c r="B5293">
        <v>6</v>
      </c>
      <c r="C5293" s="1" t="s">
        <v>44</v>
      </c>
      <c r="D5293" s="1">
        <v>41526</v>
      </c>
      <c r="E5293">
        <v>1</v>
      </c>
      <c r="F5293" t="str">
        <f t="shared" si="82"/>
        <v>Dually Enrolled6Greater Fresno Area415261</v>
      </c>
      <c r="G5293" s="23">
        <v>0.74318877000000005</v>
      </c>
      <c r="H5293">
        <v>3807</v>
      </c>
      <c r="I5293">
        <v>73</v>
      </c>
      <c r="J5293">
        <v>1.6675300000000001E-2</v>
      </c>
      <c r="N5293" s="1"/>
    </row>
    <row r="5294" spans="1:14" x14ac:dyDescent="0.25">
      <c r="A5294" t="s">
        <v>49</v>
      </c>
      <c r="B5294">
        <v>7</v>
      </c>
      <c r="C5294" s="1" t="s">
        <v>44</v>
      </c>
      <c r="D5294" s="1">
        <v>41526</v>
      </c>
      <c r="E5294">
        <v>0</v>
      </c>
      <c r="F5294" t="str">
        <f t="shared" si="82"/>
        <v>Dually Enrolled7Greater Fresno Area415260</v>
      </c>
      <c r="G5294" s="23">
        <v>0.89584350999999995</v>
      </c>
      <c r="H5294">
        <v>3807</v>
      </c>
      <c r="I5294">
        <v>72</v>
      </c>
      <c r="J5294">
        <v>1.9409900000000001E-2</v>
      </c>
      <c r="N5294" s="1"/>
    </row>
    <row r="5295" spans="1:14" x14ac:dyDescent="0.25">
      <c r="A5295" t="s">
        <v>49</v>
      </c>
      <c r="B5295">
        <v>7</v>
      </c>
      <c r="C5295" s="1" t="s">
        <v>44</v>
      </c>
      <c r="D5295" s="1">
        <v>41526</v>
      </c>
      <c r="E5295">
        <v>1</v>
      </c>
      <c r="F5295" t="str">
        <f t="shared" si="82"/>
        <v>Dually Enrolled7Greater Fresno Area415261</v>
      </c>
      <c r="G5295" s="23">
        <v>0.86943667999999996</v>
      </c>
      <c r="H5295">
        <v>3807</v>
      </c>
      <c r="I5295">
        <v>72</v>
      </c>
      <c r="J5295">
        <v>1.9409900000000001E-2</v>
      </c>
      <c r="N5295" s="1"/>
    </row>
    <row r="5296" spans="1:14" x14ac:dyDescent="0.25">
      <c r="A5296" t="s">
        <v>49</v>
      </c>
      <c r="B5296">
        <v>8</v>
      </c>
      <c r="C5296" s="1" t="s">
        <v>44</v>
      </c>
      <c r="D5296" s="1">
        <v>41526</v>
      </c>
      <c r="E5296">
        <v>0</v>
      </c>
      <c r="F5296" t="str">
        <f t="shared" si="82"/>
        <v>Dually Enrolled8Greater Fresno Area415260</v>
      </c>
      <c r="G5296" s="23">
        <v>0.92138653999999998</v>
      </c>
      <c r="H5296">
        <v>3807</v>
      </c>
      <c r="I5296">
        <v>72</v>
      </c>
      <c r="J5296">
        <v>2.04212E-2</v>
      </c>
      <c r="N5296" s="1"/>
    </row>
    <row r="5297" spans="1:14" x14ac:dyDescent="0.25">
      <c r="A5297" t="s">
        <v>49</v>
      </c>
      <c r="B5297">
        <v>8</v>
      </c>
      <c r="C5297" s="1" t="s">
        <v>44</v>
      </c>
      <c r="D5297" s="1">
        <v>41526</v>
      </c>
      <c r="E5297">
        <v>1</v>
      </c>
      <c r="F5297" t="str">
        <f t="shared" si="82"/>
        <v>Dually Enrolled8Greater Fresno Area415261</v>
      </c>
      <c r="G5297" s="23">
        <v>0.91088451000000004</v>
      </c>
      <c r="H5297">
        <v>3807</v>
      </c>
      <c r="I5297">
        <v>72</v>
      </c>
      <c r="J5297">
        <v>2.04212E-2</v>
      </c>
      <c r="N5297" s="1"/>
    </row>
    <row r="5298" spans="1:14" x14ac:dyDescent="0.25">
      <c r="A5298" t="s">
        <v>49</v>
      </c>
      <c r="B5298">
        <v>9</v>
      </c>
      <c r="C5298" s="1" t="s">
        <v>44</v>
      </c>
      <c r="D5298" s="1">
        <v>41526</v>
      </c>
      <c r="E5298">
        <v>0</v>
      </c>
      <c r="F5298" t="str">
        <f t="shared" si="82"/>
        <v>Dually Enrolled9Greater Fresno Area415260</v>
      </c>
      <c r="G5298" s="23">
        <v>0.88093447999999996</v>
      </c>
      <c r="H5298">
        <v>3807</v>
      </c>
      <c r="I5298">
        <v>76.5</v>
      </c>
      <c r="J5298">
        <v>2.1003600000000001E-2</v>
      </c>
      <c r="N5298" s="1"/>
    </row>
    <row r="5299" spans="1:14" x14ac:dyDescent="0.25">
      <c r="A5299" t="s">
        <v>49</v>
      </c>
      <c r="B5299">
        <v>9</v>
      </c>
      <c r="C5299" s="1" t="s">
        <v>44</v>
      </c>
      <c r="D5299" s="1">
        <v>41526</v>
      </c>
      <c r="E5299">
        <v>1</v>
      </c>
      <c r="F5299" t="str">
        <f t="shared" si="82"/>
        <v>Dually Enrolled9Greater Fresno Area415261</v>
      </c>
      <c r="G5299" s="23">
        <v>0.91082903999999998</v>
      </c>
      <c r="H5299">
        <v>3807</v>
      </c>
      <c r="I5299">
        <v>76.5</v>
      </c>
      <c r="J5299">
        <v>2.1003600000000001E-2</v>
      </c>
      <c r="N5299" s="1"/>
    </row>
    <row r="5300" spans="1:14" x14ac:dyDescent="0.25">
      <c r="A5300" t="s">
        <v>49</v>
      </c>
      <c r="B5300">
        <v>10</v>
      </c>
      <c r="C5300" s="1" t="s">
        <v>44</v>
      </c>
      <c r="D5300" s="1">
        <v>41526</v>
      </c>
      <c r="E5300">
        <v>0</v>
      </c>
      <c r="F5300" t="str">
        <f t="shared" si="82"/>
        <v>Dually Enrolled10Greater Fresno Area415260</v>
      </c>
      <c r="G5300" s="23">
        <v>0.95375633000000004</v>
      </c>
      <c r="H5300">
        <v>3807</v>
      </c>
      <c r="I5300">
        <v>83.5</v>
      </c>
      <c r="J5300">
        <v>2.2716699999999999E-2</v>
      </c>
      <c r="N5300" s="1"/>
    </row>
    <row r="5301" spans="1:14" x14ac:dyDescent="0.25">
      <c r="A5301" t="s">
        <v>49</v>
      </c>
      <c r="B5301">
        <v>10</v>
      </c>
      <c r="C5301" s="1" t="s">
        <v>44</v>
      </c>
      <c r="D5301" s="1">
        <v>41526</v>
      </c>
      <c r="E5301">
        <v>1</v>
      </c>
      <c r="F5301" t="str">
        <f t="shared" si="82"/>
        <v>Dually Enrolled10Greater Fresno Area415261</v>
      </c>
      <c r="G5301" s="23">
        <v>0.97768759999999999</v>
      </c>
      <c r="H5301">
        <v>3807</v>
      </c>
      <c r="I5301">
        <v>83.5</v>
      </c>
      <c r="J5301">
        <v>2.2716699999999999E-2</v>
      </c>
      <c r="N5301" s="1"/>
    </row>
    <row r="5302" spans="1:14" x14ac:dyDescent="0.25">
      <c r="A5302" t="s">
        <v>49</v>
      </c>
      <c r="B5302">
        <v>11</v>
      </c>
      <c r="C5302" s="1" t="s">
        <v>44</v>
      </c>
      <c r="D5302" s="1">
        <v>41526</v>
      </c>
      <c r="E5302">
        <v>0</v>
      </c>
      <c r="F5302" t="str">
        <f t="shared" si="82"/>
        <v>Dually Enrolled11Greater Fresno Area415260</v>
      </c>
      <c r="G5302" s="23">
        <v>1.072508</v>
      </c>
      <c r="H5302">
        <v>3807</v>
      </c>
      <c r="I5302">
        <v>88</v>
      </c>
      <c r="J5302">
        <v>2.5123400000000001E-2</v>
      </c>
      <c r="N5302" s="1"/>
    </row>
    <row r="5303" spans="1:14" x14ac:dyDescent="0.25">
      <c r="A5303" t="s">
        <v>49</v>
      </c>
      <c r="B5303">
        <v>11</v>
      </c>
      <c r="C5303" s="1" t="s">
        <v>44</v>
      </c>
      <c r="D5303" s="1">
        <v>41526</v>
      </c>
      <c r="E5303">
        <v>1</v>
      </c>
      <c r="F5303" t="str">
        <f t="shared" si="82"/>
        <v>Dually Enrolled11Greater Fresno Area415261</v>
      </c>
      <c r="G5303" s="23">
        <v>1.0807016</v>
      </c>
      <c r="H5303">
        <v>3807</v>
      </c>
      <c r="I5303">
        <v>88</v>
      </c>
      <c r="J5303">
        <v>2.5123400000000001E-2</v>
      </c>
      <c r="N5303" s="1"/>
    </row>
    <row r="5304" spans="1:14" x14ac:dyDescent="0.25">
      <c r="A5304" t="s">
        <v>49</v>
      </c>
      <c r="B5304">
        <v>12</v>
      </c>
      <c r="C5304" s="1" t="s">
        <v>44</v>
      </c>
      <c r="D5304" s="1">
        <v>41526</v>
      </c>
      <c r="E5304">
        <v>0</v>
      </c>
      <c r="F5304" t="str">
        <f t="shared" si="82"/>
        <v>Dually Enrolled12Greater Fresno Area415260</v>
      </c>
      <c r="G5304" s="23">
        <v>1.2607139000000001</v>
      </c>
      <c r="H5304">
        <v>3807</v>
      </c>
      <c r="I5304">
        <v>91</v>
      </c>
      <c r="J5304">
        <v>2.84832E-2</v>
      </c>
      <c r="N5304" s="1"/>
    </row>
    <row r="5305" spans="1:14" x14ac:dyDescent="0.25">
      <c r="A5305" t="s">
        <v>49</v>
      </c>
      <c r="B5305">
        <v>12</v>
      </c>
      <c r="C5305" s="1" t="s">
        <v>44</v>
      </c>
      <c r="D5305" s="1">
        <v>41526</v>
      </c>
      <c r="E5305">
        <v>1</v>
      </c>
      <c r="F5305" t="str">
        <f t="shared" si="82"/>
        <v>Dually Enrolled12Greater Fresno Area415261</v>
      </c>
      <c r="G5305" s="23">
        <v>1.2691292999999999</v>
      </c>
      <c r="H5305">
        <v>3807</v>
      </c>
      <c r="I5305">
        <v>91</v>
      </c>
      <c r="J5305">
        <v>2.84832E-2</v>
      </c>
      <c r="N5305" s="1"/>
    </row>
    <row r="5306" spans="1:14" x14ac:dyDescent="0.25">
      <c r="A5306" t="s">
        <v>49</v>
      </c>
      <c r="B5306">
        <v>13</v>
      </c>
      <c r="C5306" s="1" t="s">
        <v>44</v>
      </c>
      <c r="D5306" s="1">
        <v>41526</v>
      </c>
      <c r="E5306">
        <v>0</v>
      </c>
      <c r="F5306" t="str">
        <f t="shared" si="82"/>
        <v>Dually Enrolled13Greater Fresno Area415260</v>
      </c>
      <c r="G5306" s="23">
        <v>1.5071224999999999</v>
      </c>
      <c r="H5306">
        <v>3807</v>
      </c>
      <c r="I5306">
        <v>93.5</v>
      </c>
      <c r="J5306">
        <v>3.2632700000000001E-2</v>
      </c>
      <c r="N5306" s="1"/>
    </row>
    <row r="5307" spans="1:14" x14ac:dyDescent="0.25">
      <c r="A5307" t="s">
        <v>49</v>
      </c>
      <c r="B5307">
        <v>13</v>
      </c>
      <c r="C5307" s="1" t="s">
        <v>44</v>
      </c>
      <c r="D5307" s="1">
        <v>41526</v>
      </c>
      <c r="E5307">
        <v>1</v>
      </c>
      <c r="F5307" t="str">
        <f t="shared" si="82"/>
        <v>Dually Enrolled13Greater Fresno Area415261</v>
      </c>
      <c r="G5307" s="23">
        <v>1.4877011</v>
      </c>
      <c r="H5307">
        <v>3807</v>
      </c>
      <c r="I5307">
        <v>93.5</v>
      </c>
      <c r="J5307">
        <v>3.2632700000000001E-2</v>
      </c>
      <c r="N5307" s="1"/>
    </row>
    <row r="5308" spans="1:14" x14ac:dyDescent="0.25">
      <c r="A5308" t="s">
        <v>49</v>
      </c>
      <c r="B5308">
        <v>14</v>
      </c>
      <c r="C5308" s="1" t="s">
        <v>44</v>
      </c>
      <c r="D5308" s="1">
        <v>41526</v>
      </c>
      <c r="E5308">
        <v>0</v>
      </c>
      <c r="F5308" t="str">
        <f t="shared" si="82"/>
        <v>Dually Enrolled14Greater Fresno Area415260</v>
      </c>
      <c r="G5308" s="23">
        <v>1.7749798000000001</v>
      </c>
      <c r="H5308">
        <v>3807</v>
      </c>
      <c r="I5308">
        <v>95.5</v>
      </c>
      <c r="J5308">
        <v>3.6475500000000001E-2</v>
      </c>
      <c r="N5308" s="1"/>
    </row>
    <row r="5309" spans="1:14" x14ac:dyDescent="0.25">
      <c r="A5309" t="s">
        <v>49</v>
      </c>
      <c r="B5309">
        <v>14</v>
      </c>
      <c r="C5309" s="1" t="s">
        <v>44</v>
      </c>
      <c r="D5309" s="1">
        <v>41526</v>
      </c>
      <c r="E5309">
        <v>1</v>
      </c>
      <c r="F5309" t="str">
        <f t="shared" si="82"/>
        <v>Dually Enrolled14Greater Fresno Area415261</v>
      </c>
      <c r="G5309" s="23">
        <v>1.7552344</v>
      </c>
      <c r="H5309">
        <v>3807</v>
      </c>
      <c r="I5309">
        <v>95.5</v>
      </c>
      <c r="J5309">
        <v>3.6475500000000001E-2</v>
      </c>
      <c r="N5309" s="1"/>
    </row>
    <row r="5310" spans="1:14" x14ac:dyDescent="0.25">
      <c r="A5310" t="s">
        <v>49</v>
      </c>
      <c r="B5310">
        <v>15</v>
      </c>
      <c r="C5310" s="1" t="s">
        <v>44</v>
      </c>
      <c r="D5310" s="1">
        <v>41526</v>
      </c>
      <c r="E5310">
        <v>0</v>
      </c>
      <c r="F5310" t="str">
        <f t="shared" si="82"/>
        <v>Dually Enrolled15Greater Fresno Area415260</v>
      </c>
      <c r="G5310" s="23">
        <v>2.0623174</v>
      </c>
      <c r="H5310">
        <v>3807</v>
      </c>
      <c r="I5310">
        <v>97.5</v>
      </c>
      <c r="J5310">
        <v>3.4623399999999999E-2</v>
      </c>
      <c r="N5310" s="1"/>
    </row>
    <row r="5311" spans="1:14" x14ac:dyDescent="0.25">
      <c r="A5311" t="s">
        <v>49</v>
      </c>
      <c r="B5311">
        <v>15</v>
      </c>
      <c r="C5311" s="1" t="s">
        <v>44</v>
      </c>
      <c r="D5311" s="1">
        <v>41526</v>
      </c>
      <c r="E5311">
        <v>1</v>
      </c>
      <c r="F5311" t="str">
        <f t="shared" si="82"/>
        <v>Dually Enrolled15Greater Fresno Area415261</v>
      </c>
      <c r="G5311" s="23">
        <v>1.5346088</v>
      </c>
      <c r="H5311">
        <v>3807</v>
      </c>
      <c r="I5311">
        <v>97.5</v>
      </c>
      <c r="J5311">
        <v>3.4623399999999999E-2</v>
      </c>
      <c r="N5311" s="1"/>
    </row>
    <row r="5312" spans="1:14" x14ac:dyDescent="0.25">
      <c r="A5312" t="s">
        <v>49</v>
      </c>
      <c r="B5312">
        <v>16</v>
      </c>
      <c r="C5312" s="1" t="s">
        <v>44</v>
      </c>
      <c r="D5312" s="1">
        <v>41526</v>
      </c>
      <c r="E5312">
        <v>0</v>
      </c>
      <c r="F5312" t="str">
        <f t="shared" si="82"/>
        <v>Dually Enrolled16Greater Fresno Area415260</v>
      </c>
      <c r="G5312" s="23">
        <v>2.3215336999999998</v>
      </c>
      <c r="H5312">
        <v>3807</v>
      </c>
      <c r="I5312">
        <v>99</v>
      </c>
      <c r="J5312">
        <v>3.5979200000000003E-2</v>
      </c>
      <c r="N5312" s="1"/>
    </row>
    <row r="5313" spans="1:14" x14ac:dyDescent="0.25">
      <c r="A5313" t="s">
        <v>49</v>
      </c>
      <c r="B5313">
        <v>16</v>
      </c>
      <c r="C5313" s="1" t="s">
        <v>44</v>
      </c>
      <c r="D5313" s="1">
        <v>41526</v>
      </c>
      <c r="E5313">
        <v>1</v>
      </c>
      <c r="F5313" t="str">
        <f t="shared" si="82"/>
        <v>Dually Enrolled16Greater Fresno Area415261</v>
      </c>
      <c r="G5313" s="23">
        <v>1.6948810999999999</v>
      </c>
      <c r="H5313">
        <v>3807</v>
      </c>
      <c r="I5313">
        <v>99</v>
      </c>
      <c r="J5313">
        <v>3.5979200000000003E-2</v>
      </c>
      <c r="N5313" s="1"/>
    </row>
    <row r="5314" spans="1:14" x14ac:dyDescent="0.25">
      <c r="A5314" t="s">
        <v>49</v>
      </c>
      <c r="B5314">
        <v>17</v>
      </c>
      <c r="C5314" s="1" t="s">
        <v>44</v>
      </c>
      <c r="D5314" s="1">
        <v>41526</v>
      </c>
      <c r="E5314">
        <v>0</v>
      </c>
      <c r="F5314" t="str">
        <f t="shared" si="82"/>
        <v>Dually Enrolled17Greater Fresno Area415260</v>
      </c>
      <c r="G5314" s="23">
        <v>2.5947778000000001</v>
      </c>
      <c r="H5314">
        <v>3807</v>
      </c>
      <c r="I5314">
        <v>99</v>
      </c>
      <c r="J5314">
        <v>3.7920200000000001E-2</v>
      </c>
      <c r="N5314" s="1"/>
    </row>
    <row r="5315" spans="1:14" x14ac:dyDescent="0.25">
      <c r="A5315" t="s">
        <v>49</v>
      </c>
      <c r="B5315">
        <v>17</v>
      </c>
      <c r="C5315" s="1" t="s">
        <v>44</v>
      </c>
      <c r="D5315" s="1">
        <v>41526</v>
      </c>
      <c r="E5315">
        <v>1</v>
      </c>
      <c r="F5315" t="str">
        <f t="shared" ref="F5315:F5378" si="83">CONCATENATE(A5315,B5315,C5315,D5315,E5315)</f>
        <v>Dually Enrolled17Greater Fresno Area415261</v>
      </c>
      <c r="G5315" s="23">
        <v>1.8913784</v>
      </c>
      <c r="H5315">
        <v>3807</v>
      </c>
      <c r="I5315">
        <v>99</v>
      </c>
      <c r="J5315">
        <v>3.7920200000000001E-2</v>
      </c>
      <c r="N5315" s="1"/>
    </row>
    <row r="5316" spans="1:14" x14ac:dyDescent="0.25">
      <c r="A5316" t="s">
        <v>49</v>
      </c>
      <c r="B5316">
        <v>18</v>
      </c>
      <c r="C5316" s="1" t="s">
        <v>44</v>
      </c>
      <c r="D5316" s="1">
        <v>41526</v>
      </c>
      <c r="E5316">
        <v>0</v>
      </c>
      <c r="F5316" t="str">
        <f t="shared" si="83"/>
        <v>Dually Enrolled18Greater Fresno Area415260</v>
      </c>
      <c r="G5316" s="23">
        <v>2.7676630000000002</v>
      </c>
      <c r="H5316">
        <v>3807</v>
      </c>
      <c r="I5316">
        <v>99</v>
      </c>
      <c r="J5316">
        <v>3.7961700000000001E-2</v>
      </c>
      <c r="N5316" s="1"/>
    </row>
    <row r="5317" spans="1:14" x14ac:dyDescent="0.25">
      <c r="A5317" t="s">
        <v>49</v>
      </c>
      <c r="B5317">
        <v>18</v>
      </c>
      <c r="C5317" s="1" t="s">
        <v>44</v>
      </c>
      <c r="D5317" s="1">
        <v>41526</v>
      </c>
      <c r="E5317">
        <v>1</v>
      </c>
      <c r="F5317" t="str">
        <f t="shared" si="83"/>
        <v>Dually Enrolled18Greater Fresno Area415261</v>
      </c>
      <c r="G5317" s="23">
        <v>2.0202437</v>
      </c>
      <c r="H5317">
        <v>3807</v>
      </c>
      <c r="I5317">
        <v>99</v>
      </c>
      <c r="J5317">
        <v>3.7961700000000001E-2</v>
      </c>
      <c r="N5317" s="1"/>
    </row>
    <row r="5318" spans="1:14" x14ac:dyDescent="0.25">
      <c r="A5318" t="s">
        <v>49</v>
      </c>
      <c r="B5318">
        <v>19</v>
      </c>
      <c r="C5318" s="1" t="s">
        <v>44</v>
      </c>
      <c r="D5318" s="1">
        <v>41526</v>
      </c>
      <c r="E5318">
        <v>0</v>
      </c>
      <c r="F5318" t="str">
        <f t="shared" si="83"/>
        <v>Dually Enrolled19Greater Fresno Area415260</v>
      </c>
      <c r="G5318" s="23">
        <v>2.6834280000000001</v>
      </c>
      <c r="H5318">
        <v>3807</v>
      </c>
      <c r="I5318">
        <v>96.5</v>
      </c>
      <c r="J5318">
        <v>3.71878E-2</v>
      </c>
      <c r="N5318" s="1"/>
    </row>
    <row r="5319" spans="1:14" x14ac:dyDescent="0.25">
      <c r="A5319" t="s">
        <v>49</v>
      </c>
      <c r="B5319">
        <v>19</v>
      </c>
      <c r="C5319" s="1" t="s">
        <v>44</v>
      </c>
      <c r="D5319" s="1">
        <v>41526</v>
      </c>
      <c r="E5319">
        <v>1</v>
      </c>
      <c r="F5319" t="str">
        <f t="shared" si="83"/>
        <v>Dually Enrolled19Greater Fresno Area415261</v>
      </c>
      <c r="G5319" s="23">
        <v>2.0361495999999999</v>
      </c>
      <c r="H5319">
        <v>3807</v>
      </c>
      <c r="I5319">
        <v>96.5</v>
      </c>
      <c r="J5319">
        <v>3.71878E-2</v>
      </c>
      <c r="N5319" s="1"/>
    </row>
    <row r="5320" spans="1:14" x14ac:dyDescent="0.25">
      <c r="A5320" t="s">
        <v>49</v>
      </c>
      <c r="B5320">
        <v>20</v>
      </c>
      <c r="C5320" s="1" t="s">
        <v>44</v>
      </c>
      <c r="D5320" s="1">
        <v>41526</v>
      </c>
      <c r="E5320">
        <v>0</v>
      </c>
      <c r="F5320" t="str">
        <f t="shared" si="83"/>
        <v>Dually Enrolled20Greater Fresno Area415260</v>
      </c>
      <c r="G5320" s="23">
        <v>2.5036399</v>
      </c>
      <c r="H5320">
        <v>3807</v>
      </c>
      <c r="I5320">
        <v>94</v>
      </c>
      <c r="J5320">
        <v>4.0977600000000003E-2</v>
      </c>
      <c r="N5320" s="1"/>
    </row>
    <row r="5321" spans="1:14" x14ac:dyDescent="0.25">
      <c r="A5321" t="s">
        <v>49</v>
      </c>
      <c r="B5321">
        <v>20</v>
      </c>
      <c r="C5321" s="1" t="s">
        <v>44</v>
      </c>
      <c r="D5321" s="1">
        <v>41526</v>
      </c>
      <c r="E5321">
        <v>1</v>
      </c>
      <c r="F5321" t="str">
        <f t="shared" si="83"/>
        <v>Dually Enrolled20Greater Fresno Area415261</v>
      </c>
      <c r="G5321" s="23">
        <v>2.9095751999999999</v>
      </c>
      <c r="H5321">
        <v>3807</v>
      </c>
      <c r="I5321">
        <v>94</v>
      </c>
      <c r="J5321">
        <v>4.0977600000000003E-2</v>
      </c>
      <c r="N5321" s="1"/>
    </row>
    <row r="5322" spans="1:14" x14ac:dyDescent="0.25">
      <c r="A5322" t="s">
        <v>49</v>
      </c>
      <c r="B5322">
        <v>21</v>
      </c>
      <c r="C5322" s="1" t="s">
        <v>44</v>
      </c>
      <c r="D5322" s="1">
        <v>41526</v>
      </c>
      <c r="E5322">
        <v>0</v>
      </c>
      <c r="F5322" t="str">
        <f t="shared" si="83"/>
        <v>Dually Enrolled21Greater Fresno Area415260</v>
      </c>
      <c r="G5322" s="23">
        <v>2.3368088999999999</v>
      </c>
      <c r="H5322">
        <v>3807</v>
      </c>
      <c r="I5322">
        <v>89.5</v>
      </c>
      <c r="J5322">
        <v>3.9417199999999999E-2</v>
      </c>
      <c r="N5322" s="1"/>
    </row>
    <row r="5323" spans="1:14" x14ac:dyDescent="0.25">
      <c r="A5323" t="s">
        <v>49</v>
      </c>
      <c r="B5323">
        <v>21</v>
      </c>
      <c r="C5323" s="1" t="s">
        <v>44</v>
      </c>
      <c r="D5323" s="1">
        <v>41526</v>
      </c>
      <c r="E5323">
        <v>1</v>
      </c>
      <c r="F5323" t="str">
        <f t="shared" si="83"/>
        <v>Dually Enrolled21Greater Fresno Area415261</v>
      </c>
      <c r="G5323" s="23">
        <v>2.6500604999999999</v>
      </c>
      <c r="H5323">
        <v>3807</v>
      </c>
      <c r="I5323">
        <v>89.5</v>
      </c>
      <c r="J5323">
        <v>3.9417199999999999E-2</v>
      </c>
      <c r="N5323" s="1"/>
    </row>
    <row r="5324" spans="1:14" x14ac:dyDescent="0.25">
      <c r="A5324" t="s">
        <v>49</v>
      </c>
      <c r="B5324">
        <v>22</v>
      </c>
      <c r="C5324" s="1" t="s">
        <v>44</v>
      </c>
      <c r="D5324" s="1">
        <v>41526</v>
      </c>
      <c r="E5324">
        <v>0</v>
      </c>
      <c r="F5324" t="str">
        <f t="shared" si="83"/>
        <v>Dually Enrolled22Greater Fresno Area415260</v>
      </c>
      <c r="G5324" s="23">
        <v>2.0135106999999999</v>
      </c>
      <c r="H5324">
        <v>3807</v>
      </c>
      <c r="I5324">
        <v>87.5</v>
      </c>
      <c r="J5324">
        <v>3.4437200000000001E-2</v>
      </c>
      <c r="N5324" s="1"/>
    </row>
    <row r="5325" spans="1:14" x14ac:dyDescent="0.25">
      <c r="A5325" t="s">
        <v>49</v>
      </c>
      <c r="B5325">
        <v>22</v>
      </c>
      <c r="C5325" s="1" t="s">
        <v>44</v>
      </c>
      <c r="D5325" s="1">
        <v>41526</v>
      </c>
      <c r="E5325">
        <v>1</v>
      </c>
      <c r="F5325" t="str">
        <f t="shared" si="83"/>
        <v>Dually Enrolled22Greater Fresno Area415261</v>
      </c>
      <c r="G5325" s="23">
        <v>2.0967039999999999</v>
      </c>
      <c r="H5325">
        <v>3807</v>
      </c>
      <c r="I5325">
        <v>87.5</v>
      </c>
      <c r="J5325">
        <v>3.4437200000000001E-2</v>
      </c>
      <c r="N5325" s="1"/>
    </row>
    <row r="5326" spans="1:14" x14ac:dyDescent="0.25">
      <c r="A5326" t="s">
        <v>49</v>
      </c>
      <c r="B5326">
        <v>23</v>
      </c>
      <c r="C5326" s="1" t="s">
        <v>44</v>
      </c>
      <c r="D5326" s="1">
        <v>41526</v>
      </c>
      <c r="E5326">
        <v>0</v>
      </c>
      <c r="F5326" t="str">
        <f t="shared" si="83"/>
        <v>Dually Enrolled23Greater Fresno Area415260</v>
      </c>
      <c r="G5326" s="23">
        <v>1.6473948</v>
      </c>
      <c r="H5326">
        <v>3807</v>
      </c>
      <c r="I5326">
        <v>87</v>
      </c>
      <c r="J5326">
        <v>3.08136E-2</v>
      </c>
      <c r="N5326" s="1"/>
    </row>
    <row r="5327" spans="1:14" x14ac:dyDescent="0.25">
      <c r="A5327" t="s">
        <v>49</v>
      </c>
      <c r="B5327">
        <v>23</v>
      </c>
      <c r="C5327" s="1" t="s">
        <v>44</v>
      </c>
      <c r="D5327" s="1">
        <v>41526</v>
      </c>
      <c r="E5327">
        <v>1</v>
      </c>
      <c r="F5327" t="str">
        <f t="shared" si="83"/>
        <v>Dually Enrolled23Greater Fresno Area415261</v>
      </c>
      <c r="G5327" s="23">
        <v>1.6319762</v>
      </c>
      <c r="H5327">
        <v>3807</v>
      </c>
      <c r="I5327">
        <v>87</v>
      </c>
      <c r="J5327">
        <v>3.08136E-2</v>
      </c>
      <c r="N5327" s="1"/>
    </row>
    <row r="5328" spans="1:14" x14ac:dyDescent="0.25">
      <c r="A5328" t="s">
        <v>49</v>
      </c>
      <c r="B5328">
        <v>24</v>
      </c>
      <c r="C5328" s="1" t="s">
        <v>44</v>
      </c>
      <c r="D5328" s="1">
        <v>41526</v>
      </c>
      <c r="E5328">
        <v>0</v>
      </c>
      <c r="F5328" t="str">
        <f t="shared" si="83"/>
        <v>Dually Enrolled24Greater Fresno Area415260</v>
      </c>
      <c r="G5328" s="23">
        <v>1.2967276999999999</v>
      </c>
      <c r="H5328">
        <v>3807</v>
      </c>
      <c r="I5328">
        <v>85</v>
      </c>
      <c r="J5328">
        <v>2.5796699999999999E-2</v>
      </c>
      <c r="N5328" s="1"/>
    </row>
    <row r="5329" spans="1:14" x14ac:dyDescent="0.25">
      <c r="A5329" t="s">
        <v>49</v>
      </c>
      <c r="B5329">
        <v>24</v>
      </c>
      <c r="C5329" s="1" t="s">
        <v>44</v>
      </c>
      <c r="D5329" s="1">
        <v>41526</v>
      </c>
      <c r="E5329">
        <v>1</v>
      </c>
      <c r="F5329" t="str">
        <f t="shared" si="83"/>
        <v>Dually Enrolled24Greater Fresno Area415261</v>
      </c>
      <c r="G5329" s="23">
        <v>1.2407452000000001</v>
      </c>
      <c r="H5329">
        <v>3807</v>
      </c>
      <c r="I5329">
        <v>85</v>
      </c>
      <c r="J5329">
        <v>2.5796699999999999E-2</v>
      </c>
      <c r="N5329" s="1"/>
    </row>
    <row r="5330" spans="1:14" x14ac:dyDescent="0.25">
      <c r="A5330" t="s">
        <v>49</v>
      </c>
      <c r="B5330">
        <v>1</v>
      </c>
      <c r="C5330" s="1" t="s">
        <v>45</v>
      </c>
      <c r="D5330" s="1">
        <v>41526</v>
      </c>
      <c r="E5330">
        <v>0</v>
      </c>
      <c r="F5330" t="str">
        <f t="shared" si="83"/>
        <v>Dually Enrolled1Humboldt415260</v>
      </c>
      <c r="G5330" s="23">
        <v>0.60412681000000001</v>
      </c>
      <c r="H5330">
        <v>196</v>
      </c>
      <c r="I5330">
        <v>61.477040000000002</v>
      </c>
      <c r="J5330">
        <v>6.6245100000000001E-2</v>
      </c>
      <c r="N5330" s="1"/>
    </row>
    <row r="5331" spans="1:14" x14ac:dyDescent="0.25">
      <c r="A5331" t="s">
        <v>49</v>
      </c>
      <c r="B5331">
        <v>1</v>
      </c>
      <c r="C5331" s="1" t="s">
        <v>45</v>
      </c>
      <c r="D5331" s="1">
        <v>41526</v>
      </c>
      <c r="E5331">
        <v>1</v>
      </c>
      <c r="F5331" t="str">
        <f t="shared" si="83"/>
        <v>Dually Enrolled1Humboldt415261</v>
      </c>
      <c r="G5331" s="23">
        <v>0.63579324000000004</v>
      </c>
      <c r="H5331">
        <v>196</v>
      </c>
      <c r="I5331">
        <v>61.477040000000002</v>
      </c>
      <c r="J5331">
        <v>6.6245100000000001E-2</v>
      </c>
      <c r="N5331" s="1"/>
    </row>
    <row r="5332" spans="1:14" x14ac:dyDescent="0.25">
      <c r="A5332" t="s">
        <v>49</v>
      </c>
      <c r="B5332">
        <v>2</v>
      </c>
      <c r="C5332" s="1" t="s">
        <v>45</v>
      </c>
      <c r="D5332" s="1">
        <v>41526</v>
      </c>
      <c r="E5332">
        <v>0</v>
      </c>
      <c r="F5332" t="str">
        <f t="shared" si="83"/>
        <v>Dually Enrolled2Humboldt415260</v>
      </c>
      <c r="G5332" s="23">
        <v>0.56700634999999999</v>
      </c>
      <c r="H5332">
        <v>196</v>
      </c>
      <c r="I5332">
        <v>59.982140000000001</v>
      </c>
      <c r="J5332">
        <v>5.6347899999999999E-2</v>
      </c>
      <c r="N5332" s="1"/>
    </row>
    <row r="5333" spans="1:14" x14ac:dyDescent="0.25">
      <c r="A5333" t="s">
        <v>49</v>
      </c>
      <c r="B5333">
        <v>2</v>
      </c>
      <c r="C5333" s="1" t="s">
        <v>45</v>
      </c>
      <c r="D5333" s="1">
        <v>41526</v>
      </c>
      <c r="E5333">
        <v>1</v>
      </c>
      <c r="F5333" t="str">
        <f t="shared" si="83"/>
        <v>Dually Enrolled2Humboldt415261</v>
      </c>
      <c r="G5333" s="23">
        <v>0.55276696000000003</v>
      </c>
      <c r="H5333">
        <v>196</v>
      </c>
      <c r="I5333">
        <v>59.982140000000001</v>
      </c>
      <c r="J5333">
        <v>5.6347899999999999E-2</v>
      </c>
      <c r="N5333" s="1"/>
    </row>
    <row r="5334" spans="1:14" x14ac:dyDescent="0.25">
      <c r="A5334" t="s">
        <v>49</v>
      </c>
      <c r="B5334">
        <v>3</v>
      </c>
      <c r="C5334" s="1" t="s">
        <v>45</v>
      </c>
      <c r="D5334" s="1">
        <v>41526</v>
      </c>
      <c r="E5334">
        <v>0</v>
      </c>
      <c r="F5334" t="str">
        <f t="shared" si="83"/>
        <v>Dually Enrolled3Humboldt415260</v>
      </c>
      <c r="G5334" s="23">
        <v>0.54586177999999996</v>
      </c>
      <c r="H5334">
        <v>196</v>
      </c>
      <c r="I5334">
        <v>58.98724</v>
      </c>
      <c r="J5334">
        <v>5.5181300000000003E-2</v>
      </c>
      <c r="N5334" s="1"/>
    </row>
    <row r="5335" spans="1:14" x14ac:dyDescent="0.25">
      <c r="A5335" t="s">
        <v>49</v>
      </c>
      <c r="B5335">
        <v>3</v>
      </c>
      <c r="C5335" s="1" t="s">
        <v>45</v>
      </c>
      <c r="D5335" s="1">
        <v>41526</v>
      </c>
      <c r="E5335">
        <v>1</v>
      </c>
      <c r="F5335" t="str">
        <f t="shared" si="83"/>
        <v>Dually Enrolled3Humboldt415261</v>
      </c>
      <c r="G5335" s="23">
        <v>0.55429004999999998</v>
      </c>
      <c r="H5335">
        <v>196</v>
      </c>
      <c r="I5335">
        <v>58.98724</v>
      </c>
      <c r="J5335">
        <v>5.5181300000000003E-2</v>
      </c>
      <c r="N5335" s="1"/>
    </row>
    <row r="5336" spans="1:14" x14ac:dyDescent="0.25">
      <c r="A5336" t="s">
        <v>49</v>
      </c>
      <c r="B5336">
        <v>4</v>
      </c>
      <c r="C5336" s="1" t="s">
        <v>45</v>
      </c>
      <c r="D5336" s="1">
        <v>41526</v>
      </c>
      <c r="E5336">
        <v>0</v>
      </c>
      <c r="F5336" t="str">
        <f t="shared" si="83"/>
        <v>Dually Enrolled4Humboldt415260</v>
      </c>
      <c r="G5336" s="23">
        <v>0.48812681000000002</v>
      </c>
      <c r="H5336">
        <v>196</v>
      </c>
      <c r="I5336">
        <v>56.997450000000001</v>
      </c>
      <c r="J5336">
        <v>4.4232899999999999E-2</v>
      </c>
      <c r="N5336" s="1"/>
    </row>
    <row r="5337" spans="1:14" x14ac:dyDescent="0.25">
      <c r="A5337" t="s">
        <v>49</v>
      </c>
      <c r="B5337">
        <v>4</v>
      </c>
      <c r="C5337" s="1" t="s">
        <v>45</v>
      </c>
      <c r="D5337" s="1">
        <v>41526</v>
      </c>
      <c r="E5337">
        <v>1</v>
      </c>
      <c r="F5337" t="str">
        <f t="shared" si="83"/>
        <v>Dually Enrolled4Humboldt415261</v>
      </c>
      <c r="G5337" s="23">
        <v>0.51870152999999997</v>
      </c>
      <c r="H5337">
        <v>196</v>
      </c>
      <c r="I5337">
        <v>56.997450000000001</v>
      </c>
      <c r="J5337">
        <v>4.4232899999999999E-2</v>
      </c>
      <c r="N5337" s="1"/>
    </row>
    <row r="5338" spans="1:14" x14ac:dyDescent="0.25">
      <c r="A5338" t="s">
        <v>49</v>
      </c>
      <c r="B5338">
        <v>5</v>
      </c>
      <c r="C5338" s="1" t="s">
        <v>45</v>
      </c>
      <c r="D5338" s="1">
        <v>41526</v>
      </c>
      <c r="E5338">
        <v>0</v>
      </c>
      <c r="F5338" t="str">
        <f t="shared" si="83"/>
        <v>Dually Enrolled5Humboldt415260</v>
      </c>
      <c r="G5338" s="23">
        <v>0.50561487999999999</v>
      </c>
      <c r="H5338">
        <v>196</v>
      </c>
      <c r="I5338">
        <v>56.005099999999999</v>
      </c>
      <c r="J5338">
        <v>4.1709200000000002E-2</v>
      </c>
      <c r="N5338" s="1"/>
    </row>
    <row r="5339" spans="1:14" x14ac:dyDescent="0.25">
      <c r="A5339" t="s">
        <v>49</v>
      </c>
      <c r="B5339">
        <v>5</v>
      </c>
      <c r="C5339" s="1" t="s">
        <v>45</v>
      </c>
      <c r="D5339" s="1">
        <v>41526</v>
      </c>
      <c r="E5339">
        <v>1</v>
      </c>
      <c r="F5339" t="str">
        <f t="shared" si="83"/>
        <v>Dually Enrolled5Humboldt415261</v>
      </c>
      <c r="G5339" s="23">
        <v>0.50778060999999997</v>
      </c>
      <c r="H5339">
        <v>196</v>
      </c>
      <c r="I5339">
        <v>56.005099999999999</v>
      </c>
      <c r="J5339">
        <v>4.1709200000000002E-2</v>
      </c>
      <c r="N5339" s="1"/>
    </row>
    <row r="5340" spans="1:14" x14ac:dyDescent="0.25">
      <c r="A5340" t="s">
        <v>49</v>
      </c>
      <c r="B5340">
        <v>6</v>
      </c>
      <c r="C5340" s="1" t="s">
        <v>45</v>
      </c>
      <c r="D5340" s="1">
        <v>41526</v>
      </c>
      <c r="E5340">
        <v>0</v>
      </c>
      <c r="F5340" t="str">
        <f t="shared" si="83"/>
        <v>Dually Enrolled6Humboldt415260</v>
      </c>
      <c r="G5340" s="23">
        <v>0.55372750999999998</v>
      </c>
      <c r="H5340">
        <v>196</v>
      </c>
      <c r="I5340">
        <v>55.005099999999999</v>
      </c>
      <c r="J5340">
        <v>5.0313099999999999E-2</v>
      </c>
      <c r="N5340" s="1"/>
    </row>
    <row r="5341" spans="1:14" x14ac:dyDescent="0.25">
      <c r="A5341" t="s">
        <v>49</v>
      </c>
      <c r="B5341">
        <v>6</v>
      </c>
      <c r="C5341" s="1" t="s">
        <v>45</v>
      </c>
      <c r="D5341" s="1">
        <v>41526</v>
      </c>
      <c r="E5341">
        <v>1</v>
      </c>
      <c r="F5341" t="str">
        <f t="shared" si="83"/>
        <v>Dually Enrolled6Humboldt415261</v>
      </c>
      <c r="G5341" s="23">
        <v>0.57485624999999996</v>
      </c>
      <c r="H5341">
        <v>196</v>
      </c>
      <c r="I5341">
        <v>55.005099999999999</v>
      </c>
      <c r="J5341">
        <v>5.0313099999999999E-2</v>
      </c>
      <c r="N5341" s="1"/>
    </row>
    <row r="5342" spans="1:14" x14ac:dyDescent="0.25">
      <c r="A5342" t="s">
        <v>49</v>
      </c>
      <c r="B5342">
        <v>7</v>
      </c>
      <c r="C5342" s="1" t="s">
        <v>45</v>
      </c>
      <c r="D5342" s="1">
        <v>41526</v>
      </c>
      <c r="E5342">
        <v>0</v>
      </c>
      <c r="F5342" t="str">
        <f t="shared" si="83"/>
        <v>Dually Enrolled7Humboldt415260</v>
      </c>
      <c r="G5342" s="23">
        <v>0.62797164999999999</v>
      </c>
      <c r="H5342">
        <v>196</v>
      </c>
      <c r="I5342">
        <v>54.01276</v>
      </c>
      <c r="J5342">
        <v>7.5257900000000003E-2</v>
      </c>
      <c r="N5342" s="1"/>
    </row>
    <row r="5343" spans="1:14" x14ac:dyDescent="0.25">
      <c r="A5343" t="s">
        <v>49</v>
      </c>
      <c r="B5343">
        <v>7</v>
      </c>
      <c r="C5343" s="1" t="s">
        <v>45</v>
      </c>
      <c r="D5343" s="1">
        <v>41526</v>
      </c>
      <c r="E5343">
        <v>1</v>
      </c>
      <c r="F5343" t="str">
        <f t="shared" si="83"/>
        <v>Dually Enrolled7Humboldt415261</v>
      </c>
      <c r="G5343" s="23">
        <v>0.79634795999999997</v>
      </c>
      <c r="H5343">
        <v>196</v>
      </c>
      <c r="I5343">
        <v>54.01276</v>
      </c>
      <c r="J5343">
        <v>7.5257900000000003E-2</v>
      </c>
      <c r="N5343" s="1"/>
    </row>
    <row r="5344" spans="1:14" x14ac:dyDescent="0.25">
      <c r="A5344" t="s">
        <v>49</v>
      </c>
      <c r="B5344">
        <v>8</v>
      </c>
      <c r="C5344" s="1" t="s">
        <v>45</v>
      </c>
      <c r="D5344" s="1">
        <v>41526</v>
      </c>
      <c r="E5344">
        <v>0</v>
      </c>
      <c r="F5344" t="str">
        <f t="shared" si="83"/>
        <v>Dually Enrolled8Humboldt415260</v>
      </c>
      <c r="G5344" s="23">
        <v>0.68990587999999997</v>
      </c>
      <c r="H5344">
        <v>196</v>
      </c>
      <c r="I5344">
        <v>58.992350000000002</v>
      </c>
      <c r="J5344">
        <v>6.5559900000000004E-2</v>
      </c>
      <c r="N5344" s="1"/>
    </row>
    <row r="5345" spans="1:14" x14ac:dyDescent="0.25">
      <c r="A5345" t="s">
        <v>49</v>
      </c>
      <c r="B5345">
        <v>8</v>
      </c>
      <c r="C5345" s="1" t="s">
        <v>45</v>
      </c>
      <c r="D5345" s="1">
        <v>41526</v>
      </c>
      <c r="E5345">
        <v>1</v>
      </c>
      <c r="F5345" t="str">
        <f t="shared" si="83"/>
        <v>Dually Enrolled8Humboldt415261</v>
      </c>
      <c r="G5345" s="23">
        <v>0.81644936000000001</v>
      </c>
      <c r="H5345">
        <v>196</v>
      </c>
      <c r="I5345">
        <v>58.992350000000002</v>
      </c>
      <c r="J5345">
        <v>6.5559900000000004E-2</v>
      </c>
      <c r="N5345" s="1"/>
    </row>
    <row r="5346" spans="1:14" x14ac:dyDescent="0.25">
      <c r="A5346" t="s">
        <v>49</v>
      </c>
      <c r="B5346">
        <v>9</v>
      </c>
      <c r="C5346" s="1" t="s">
        <v>45</v>
      </c>
      <c r="D5346" s="1">
        <v>41526</v>
      </c>
      <c r="E5346">
        <v>0</v>
      </c>
      <c r="F5346" t="str">
        <f t="shared" si="83"/>
        <v>Dually Enrolled9Humboldt415260</v>
      </c>
      <c r="G5346" s="23">
        <v>0.64317106999999996</v>
      </c>
      <c r="H5346">
        <v>196</v>
      </c>
      <c r="I5346">
        <v>65.971940000000004</v>
      </c>
      <c r="J5346">
        <v>6.7842299999999994E-2</v>
      </c>
      <c r="N5346" s="1"/>
    </row>
    <row r="5347" spans="1:14" x14ac:dyDescent="0.25">
      <c r="A5347" t="s">
        <v>49</v>
      </c>
      <c r="B5347">
        <v>9</v>
      </c>
      <c r="C5347" s="1" t="s">
        <v>45</v>
      </c>
      <c r="D5347" s="1">
        <v>41526</v>
      </c>
      <c r="E5347">
        <v>1</v>
      </c>
      <c r="F5347" t="str">
        <f t="shared" si="83"/>
        <v>Dually Enrolled9Humboldt415261</v>
      </c>
      <c r="G5347" s="23">
        <v>0.77844782999999995</v>
      </c>
      <c r="H5347">
        <v>196</v>
      </c>
      <c r="I5347">
        <v>65.971940000000004</v>
      </c>
      <c r="J5347">
        <v>6.7842299999999994E-2</v>
      </c>
      <c r="N5347" s="1"/>
    </row>
    <row r="5348" spans="1:14" x14ac:dyDescent="0.25">
      <c r="A5348" t="s">
        <v>49</v>
      </c>
      <c r="B5348">
        <v>10</v>
      </c>
      <c r="C5348" s="1" t="s">
        <v>45</v>
      </c>
      <c r="D5348" s="1">
        <v>41526</v>
      </c>
      <c r="E5348">
        <v>0</v>
      </c>
      <c r="F5348" t="str">
        <f t="shared" si="83"/>
        <v>Dually Enrolled10Humboldt415260</v>
      </c>
      <c r="G5348" s="23">
        <v>0.74189508000000004</v>
      </c>
      <c r="H5348">
        <v>196</v>
      </c>
      <c r="I5348">
        <v>72.956630000000004</v>
      </c>
      <c r="J5348">
        <v>8.1520599999999999E-2</v>
      </c>
      <c r="N5348" s="1"/>
    </row>
    <row r="5349" spans="1:14" x14ac:dyDescent="0.25">
      <c r="A5349" t="s">
        <v>49</v>
      </c>
      <c r="B5349">
        <v>10</v>
      </c>
      <c r="C5349" s="1" t="s">
        <v>45</v>
      </c>
      <c r="D5349" s="1">
        <v>41526</v>
      </c>
      <c r="E5349">
        <v>1</v>
      </c>
      <c r="F5349" t="str">
        <f t="shared" si="83"/>
        <v>Dually Enrolled10Humboldt415261</v>
      </c>
      <c r="G5349" s="23">
        <v>0.79016237</v>
      </c>
      <c r="H5349">
        <v>196</v>
      </c>
      <c r="I5349">
        <v>72.956630000000004</v>
      </c>
      <c r="J5349">
        <v>8.1520599999999999E-2</v>
      </c>
      <c r="N5349" s="1"/>
    </row>
    <row r="5350" spans="1:14" x14ac:dyDescent="0.25">
      <c r="A5350" t="s">
        <v>49</v>
      </c>
      <c r="B5350">
        <v>11</v>
      </c>
      <c r="C5350" s="1" t="s">
        <v>45</v>
      </c>
      <c r="D5350" s="1">
        <v>41526</v>
      </c>
      <c r="E5350">
        <v>0</v>
      </c>
      <c r="F5350" t="str">
        <f t="shared" si="83"/>
        <v>Dually Enrolled11Humboldt415260</v>
      </c>
      <c r="G5350" s="23">
        <v>0.70134479000000005</v>
      </c>
      <c r="H5350">
        <v>196</v>
      </c>
      <c r="I5350">
        <v>80.941329999999994</v>
      </c>
      <c r="J5350">
        <v>7.0954299999999998E-2</v>
      </c>
      <c r="N5350" s="1"/>
    </row>
    <row r="5351" spans="1:14" x14ac:dyDescent="0.25">
      <c r="A5351" t="s">
        <v>49</v>
      </c>
      <c r="B5351">
        <v>11</v>
      </c>
      <c r="C5351" s="1" t="s">
        <v>45</v>
      </c>
      <c r="D5351" s="1">
        <v>41526</v>
      </c>
      <c r="E5351">
        <v>1</v>
      </c>
      <c r="F5351" t="str">
        <f t="shared" si="83"/>
        <v>Dually Enrolled11Humboldt415261</v>
      </c>
      <c r="G5351" s="23">
        <v>0.75053112</v>
      </c>
      <c r="H5351">
        <v>196</v>
      </c>
      <c r="I5351">
        <v>80.941329999999994</v>
      </c>
      <c r="J5351">
        <v>7.0954299999999998E-2</v>
      </c>
      <c r="N5351" s="1"/>
    </row>
    <row r="5352" spans="1:14" x14ac:dyDescent="0.25">
      <c r="A5352" t="s">
        <v>49</v>
      </c>
      <c r="B5352">
        <v>12</v>
      </c>
      <c r="C5352" s="1" t="s">
        <v>45</v>
      </c>
      <c r="D5352" s="1">
        <v>41526</v>
      </c>
      <c r="E5352">
        <v>0</v>
      </c>
      <c r="F5352" t="str">
        <f t="shared" si="83"/>
        <v>Dually Enrolled12Humboldt415260</v>
      </c>
      <c r="G5352" s="23">
        <v>0.77629148999999997</v>
      </c>
      <c r="H5352">
        <v>196</v>
      </c>
      <c r="I5352">
        <v>87.423469999999995</v>
      </c>
      <c r="J5352">
        <v>9.0238499999999999E-2</v>
      </c>
      <c r="N5352" s="1"/>
    </row>
    <row r="5353" spans="1:14" x14ac:dyDescent="0.25">
      <c r="A5353" t="s">
        <v>49</v>
      </c>
      <c r="B5353">
        <v>12</v>
      </c>
      <c r="C5353" s="1" t="s">
        <v>45</v>
      </c>
      <c r="D5353" s="1">
        <v>41526</v>
      </c>
      <c r="E5353">
        <v>1</v>
      </c>
      <c r="F5353" t="str">
        <f t="shared" si="83"/>
        <v>Dually Enrolled12Humboldt415261</v>
      </c>
      <c r="G5353" s="23">
        <v>0.84690778</v>
      </c>
      <c r="H5353">
        <v>196</v>
      </c>
      <c r="I5353">
        <v>87.423469999999995</v>
      </c>
      <c r="J5353">
        <v>9.0238499999999999E-2</v>
      </c>
      <c r="N5353" s="1"/>
    </row>
    <row r="5354" spans="1:14" x14ac:dyDescent="0.25">
      <c r="A5354" t="s">
        <v>49</v>
      </c>
      <c r="B5354">
        <v>13</v>
      </c>
      <c r="C5354" s="1" t="s">
        <v>45</v>
      </c>
      <c r="D5354" s="1">
        <v>41526</v>
      </c>
      <c r="E5354">
        <v>0</v>
      </c>
      <c r="F5354" t="str">
        <f t="shared" si="83"/>
        <v>Dually Enrolled13Humboldt415260</v>
      </c>
      <c r="G5354" s="23">
        <v>1.0510067999999999</v>
      </c>
      <c r="H5354">
        <v>196</v>
      </c>
      <c r="I5354">
        <v>94.400509999999997</v>
      </c>
      <c r="J5354">
        <v>0.1207834</v>
      </c>
      <c r="N5354" s="1"/>
    </row>
    <row r="5355" spans="1:14" x14ac:dyDescent="0.25">
      <c r="A5355" t="s">
        <v>49</v>
      </c>
      <c r="B5355">
        <v>13</v>
      </c>
      <c r="C5355" s="1" t="s">
        <v>45</v>
      </c>
      <c r="D5355" s="1">
        <v>41526</v>
      </c>
      <c r="E5355">
        <v>1</v>
      </c>
      <c r="F5355" t="str">
        <f t="shared" si="83"/>
        <v>Dually Enrolled13Humboldt415261</v>
      </c>
      <c r="G5355" s="23">
        <v>1.0711638000000001</v>
      </c>
      <c r="H5355">
        <v>196</v>
      </c>
      <c r="I5355">
        <v>94.400509999999997</v>
      </c>
      <c r="J5355">
        <v>0.1207834</v>
      </c>
      <c r="N5355" s="1"/>
    </row>
    <row r="5356" spans="1:14" x14ac:dyDescent="0.25">
      <c r="A5356" t="s">
        <v>49</v>
      </c>
      <c r="B5356">
        <v>14</v>
      </c>
      <c r="C5356" s="1" t="s">
        <v>45</v>
      </c>
      <c r="D5356" s="1">
        <v>41526</v>
      </c>
      <c r="E5356">
        <v>0</v>
      </c>
      <c r="F5356" t="str">
        <f t="shared" si="83"/>
        <v>Dually Enrolled14Humboldt415260</v>
      </c>
      <c r="G5356" s="23">
        <v>1.2663633999999999</v>
      </c>
      <c r="H5356">
        <v>196</v>
      </c>
      <c r="I5356">
        <v>98.875</v>
      </c>
      <c r="J5356">
        <v>0.1332603</v>
      </c>
      <c r="N5356" s="1"/>
    </row>
    <row r="5357" spans="1:14" x14ac:dyDescent="0.25">
      <c r="A5357" t="s">
        <v>49</v>
      </c>
      <c r="B5357">
        <v>14</v>
      </c>
      <c r="C5357" s="1" t="s">
        <v>45</v>
      </c>
      <c r="D5357" s="1">
        <v>41526</v>
      </c>
      <c r="E5357">
        <v>1</v>
      </c>
      <c r="F5357" t="str">
        <f t="shared" si="83"/>
        <v>Dually Enrolled14Humboldt415261</v>
      </c>
      <c r="G5357" s="23">
        <v>1.3354505000000001</v>
      </c>
      <c r="H5357">
        <v>196</v>
      </c>
      <c r="I5357">
        <v>98.875</v>
      </c>
      <c r="J5357">
        <v>0.1332603</v>
      </c>
      <c r="N5357" s="1"/>
    </row>
    <row r="5358" spans="1:14" x14ac:dyDescent="0.25">
      <c r="A5358" t="s">
        <v>49</v>
      </c>
      <c r="B5358">
        <v>15</v>
      </c>
      <c r="C5358" s="1" t="s">
        <v>45</v>
      </c>
      <c r="D5358" s="1">
        <v>41526</v>
      </c>
      <c r="E5358">
        <v>0</v>
      </c>
      <c r="F5358" t="str">
        <f t="shared" si="83"/>
        <v>Dually Enrolled15Humboldt415260</v>
      </c>
      <c r="G5358" s="23">
        <v>1.5927374000000001</v>
      </c>
      <c r="H5358">
        <v>196</v>
      </c>
      <c r="I5358">
        <v>100.84439999999999</v>
      </c>
      <c r="J5358">
        <v>0.1451962</v>
      </c>
      <c r="N5358" s="1"/>
    </row>
    <row r="5359" spans="1:14" x14ac:dyDescent="0.25">
      <c r="A5359" t="s">
        <v>49</v>
      </c>
      <c r="B5359">
        <v>15</v>
      </c>
      <c r="C5359" s="1" t="s">
        <v>45</v>
      </c>
      <c r="D5359" s="1">
        <v>41526</v>
      </c>
      <c r="E5359">
        <v>1</v>
      </c>
      <c r="F5359" t="str">
        <f t="shared" si="83"/>
        <v>Dually Enrolled15Humboldt415261</v>
      </c>
      <c r="G5359" s="23">
        <v>1.3884422999999999</v>
      </c>
      <c r="H5359">
        <v>196</v>
      </c>
      <c r="I5359">
        <v>100.84439999999999</v>
      </c>
      <c r="J5359">
        <v>0.1451962</v>
      </c>
      <c r="N5359" s="1"/>
    </row>
    <row r="5360" spans="1:14" x14ac:dyDescent="0.25">
      <c r="A5360" t="s">
        <v>49</v>
      </c>
      <c r="B5360">
        <v>16</v>
      </c>
      <c r="C5360" s="1" t="s">
        <v>45</v>
      </c>
      <c r="D5360" s="1">
        <v>41526</v>
      </c>
      <c r="E5360">
        <v>0</v>
      </c>
      <c r="F5360" t="str">
        <f t="shared" si="83"/>
        <v>Dually Enrolled16Humboldt415260</v>
      </c>
      <c r="G5360" s="23">
        <v>2.0485302999999999</v>
      </c>
      <c r="H5360">
        <v>196</v>
      </c>
      <c r="I5360">
        <v>100.84439999999999</v>
      </c>
      <c r="J5360">
        <v>0.16293360000000001</v>
      </c>
      <c r="N5360" s="1"/>
    </row>
    <row r="5361" spans="1:14" x14ac:dyDescent="0.25">
      <c r="A5361" t="s">
        <v>49</v>
      </c>
      <c r="B5361">
        <v>16</v>
      </c>
      <c r="C5361" s="1" t="s">
        <v>45</v>
      </c>
      <c r="D5361" s="1">
        <v>41526</v>
      </c>
      <c r="E5361">
        <v>1</v>
      </c>
      <c r="F5361" t="str">
        <f t="shared" si="83"/>
        <v>Dually Enrolled16Humboldt415261</v>
      </c>
      <c r="G5361" s="23">
        <v>1.5786492000000001</v>
      </c>
      <c r="H5361">
        <v>196</v>
      </c>
      <c r="I5361">
        <v>100.84439999999999</v>
      </c>
      <c r="J5361">
        <v>0.16293360000000001</v>
      </c>
      <c r="N5361" s="1"/>
    </row>
    <row r="5362" spans="1:14" x14ac:dyDescent="0.25">
      <c r="A5362" t="s">
        <v>49</v>
      </c>
      <c r="B5362">
        <v>17</v>
      </c>
      <c r="C5362" s="1" t="s">
        <v>45</v>
      </c>
      <c r="D5362" s="1">
        <v>41526</v>
      </c>
      <c r="E5362">
        <v>0</v>
      </c>
      <c r="F5362" t="str">
        <f t="shared" si="83"/>
        <v>Dually Enrolled17Humboldt415260</v>
      </c>
      <c r="G5362" s="23">
        <v>2.2007596</v>
      </c>
      <c r="H5362">
        <v>196</v>
      </c>
      <c r="I5362">
        <v>99.352040000000002</v>
      </c>
      <c r="J5362">
        <v>0.1680643</v>
      </c>
      <c r="N5362" s="1"/>
    </row>
    <row r="5363" spans="1:14" x14ac:dyDescent="0.25">
      <c r="A5363" t="s">
        <v>49</v>
      </c>
      <c r="B5363">
        <v>17</v>
      </c>
      <c r="C5363" s="1" t="s">
        <v>45</v>
      </c>
      <c r="D5363" s="1">
        <v>41526</v>
      </c>
      <c r="E5363">
        <v>1</v>
      </c>
      <c r="F5363" t="str">
        <f t="shared" si="83"/>
        <v>Dually Enrolled17Humboldt415261</v>
      </c>
      <c r="G5363" s="23">
        <v>1.7185292000000001</v>
      </c>
      <c r="H5363">
        <v>196</v>
      </c>
      <c r="I5363">
        <v>99.352040000000002</v>
      </c>
      <c r="J5363">
        <v>0.1680643</v>
      </c>
      <c r="N5363" s="1"/>
    </row>
    <row r="5364" spans="1:14" x14ac:dyDescent="0.25">
      <c r="A5364" t="s">
        <v>49</v>
      </c>
      <c r="B5364">
        <v>18</v>
      </c>
      <c r="C5364" s="1" t="s">
        <v>45</v>
      </c>
      <c r="D5364" s="1">
        <v>41526</v>
      </c>
      <c r="E5364">
        <v>0</v>
      </c>
      <c r="F5364" t="str">
        <f t="shared" si="83"/>
        <v>Dually Enrolled18Humboldt415260</v>
      </c>
      <c r="G5364" s="23">
        <v>2.2835228000000001</v>
      </c>
      <c r="H5364">
        <v>196</v>
      </c>
      <c r="I5364">
        <v>96.852040000000002</v>
      </c>
      <c r="J5364">
        <v>0.17036180000000001</v>
      </c>
      <c r="N5364" s="1"/>
    </row>
    <row r="5365" spans="1:14" x14ac:dyDescent="0.25">
      <c r="A5365" t="s">
        <v>49</v>
      </c>
      <c r="B5365">
        <v>18</v>
      </c>
      <c r="C5365" s="1" t="s">
        <v>45</v>
      </c>
      <c r="D5365" s="1">
        <v>41526</v>
      </c>
      <c r="E5365">
        <v>1</v>
      </c>
      <c r="F5365" t="str">
        <f t="shared" si="83"/>
        <v>Dually Enrolled18Humboldt415261</v>
      </c>
      <c r="G5365" s="23">
        <v>1.8556423</v>
      </c>
      <c r="H5365">
        <v>196</v>
      </c>
      <c r="I5365">
        <v>96.852040000000002</v>
      </c>
      <c r="J5365">
        <v>0.17036180000000001</v>
      </c>
      <c r="N5365" s="1"/>
    </row>
    <row r="5366" spans="1:14" x14ac:dyDescent="0.25">
      <c r="A5366" t="s">
        <v>49</v>
      </c>
      <c r="B5366">
        <v>19</v>
      </c>
      <c r="C5366" s="1" t="s">
        <v>45</v>
      </c>
      <c r="D5366" s="1">
        <v>41526</v>
      </c>
      <c r="E5366">
        <v>0</v>
      </c>
      <c r="F5366" t="str">
        <f t="shared" si="83"/>
        <v>Dually Enrolled19Humboldt415260</v>
      </c>
      <c r="G5366" s="23">
        <v>2.2379730000000002</v>
      </c>
      <c r="H5366">
        <v>196</v>
      </c>
      <c r="I5366">
        <v>93.357140000000001</v>
      </c>
      <c r="J5366">
        <v>0.16967270000000001</v>
      </c>
      <c r="N5366" s="1"/>
    </row>
    <row r="5367" spans="1:14" x14ac:dyDescent="0.25">
      <c r="A5367" t="s">
        <v>49</v>
      </c>
      <c r="B5367">
        <v>19</v>
      </c>
      <c r="C5367" s="1" t="s">
        <v>45</v>
      </c>
      <c r="D5367" s="1">
        <v>41526</v>
      </c>
      <c r="E5367">
        <v>1</v>
      </c>
      <c r="F5367" t="str">
        <f t="shared" si="83"/>
        <v>Dually Enrolled19Humboldt415261</v>
      </c>
      <c r="G5367" s="23">
        <v>1.8433341000000001</v>
      </c>
      <c r="H5367">
        <v>196</v>
      </c>
      <c r="I5367">
        <v>93.357140000000001</v>
      </c>
      <c r="J5367">
        <v>0.16967270000000001</v>
      </c>
      <c r="N5367" s="1"/>
    </row>
    <row r="5368" spans="1:14" x14ac:dyDescent="0.25">
      <c r="A5368" t="s">
        <v>49</v>
      </c>
      <c r="B5368">
        <v>20</v>
      </c>
      <c r="C5368" s="1" t="s">
        <v>45</v>
      </c>
      <c r="D5368" s="1">
        <v>41526</v>
      </c>
      <c r="E5368">
        <v>0</v>
      </c>
      <c r="F5368" t="str">
        <f t="shared" si="83"/>
        <v>Dually Enrolled20Humboldt415260</v>
      </c>
      <c r="G5368" s="23">
        <v>1.9355081000000001</v>
      </c>
      <c r="H5368">
        <v>196</v>
      </c>
      <c r="I5368">
        <v>88.372450000000001</v>
      </c>
      <c r="J5368">
        <v>0.17366319999999999</v>
      </c>
      <c r="N5368" s="1"/>
    </row>
    <row r="5369" spans="1:14" x14ac:dyDescent="0.25">
      <c r="A5369" t="s">
        <v>49</v>
      </c>
      <c r="B5369">
        <v>20</v>
      </c>
      <c r="C5369" s="1" t="s">
        <v>45</v>
      </c>
      <c r="D5369" s="1">
        <v>41526</v>
      </c>
      <c r="E5369">
        <v>1</v>
      </c>
      <c r="F5369" t="str">
        <f t="shared" si="83"/>
        <v>Dually Enrolled20Humboldt415261</v>
      </c>
      <c r="G5369" s="23">
        <v>2.2776394</v>
      </c>
      <c r="H5369">
        <v>196</v>
      </c>
      <c r="I5369">
        <v>88.372450000000001</v>
      </c>
      <c r="J5369">
        <v>0.17366319999999999</v>
      </c>
      <c r="N5369" s="1"/>
    </row>
    <row r="5370" spans="1:14" x14ac:dyDescent="0.25">
      <c r="A5370" t="s">
        <v>49</v>
      </c>
      <c r="B5370">
        <v>21</v>
      </c>
      <c r="C5370" s="1" t="s">
        <v>45</v>
      </c>
      <c r="D5370" s="1">
        <v>41526</v>
      </c>
      <c r="E5370">
        <v>0</v>
      </c>
      <c r="F5370" t="str">
        <f t="shared" si="83"/>
        <v>Dually Enrolled21Humboldt415260</v>
      </c>
      <c r="G5370" s="23">
        <v>1.6392267</v>
      </c>
      <c r="H5370">
        <v>196</v>
      </c>
      <c r="I5370">
        <v>80.397959999999998</v>
      </c>
      <c r="J5370">
        <v>0.153868</v>
      </c>
      <c r="N5370" s="1"/>
    </row>
    <row r="5371" spans="1:14" x14ac:dyDescent="0.25">
      <c r="A5371" t="s">
        <v>49</v>
      </c>
      <c r="B5371">
        <v>21</v>
      </c>
      <c r="C5371" s="1" t="s">
        <v>45</v>
      </c>
      <c r="D5371" s="1">
        <v>41526</v>
      </c>
      <c r="E5371">
        <v>1</v>
      </c>
      <c r="F5371" t="str">
        <f t="shared" si="83"/>
        <v>Dually Enrolled21Humboldt415261</v>
      </c>
      <c r="G5371" s="23">
        <v>1.9703537</v>
      </c>
      <c r="H5371">
        <v>196</v>
      </c>
      <c r="I5371">
        <v>80.397959999999998</v>
      </c>
      <c r="J5371">
        <v>0.153868</v>
      </c>
      <c r="N5371" s="1"/>
    </row>
    <row r="5372" spans="1:14" x14ac:dyDescent="0.25">
      <c r="A5372" t="s">
        <v>49</v>
      </c>
      <c r="B5372">
        <v>22</v>
      </c>
      <c r="C5372" s="1" t="s">
        <v>45</v>
      </c>
      <c r="D5372" s="1">
        <v>41526</v>
      </c>
      <c r="E5372">
        <v>0</v>
      </c>
      <c r="F5372" t="str">
        <f t="shared" si="83"/>
        <v>Dually Enrolled22Humboldt415260</v>
      </c>
      <c r="G5372" s="23">
        <v>1.3722491000000001</v>
      </c>
      <c r="H5372">
        <v>196</v>
      </c>
      <c r="I5372">
        <v>75.415819999999997</v>
      </c>
      <c r="J5372">
        <v>0.1358607</v>
      </c>
      <c r="N5372" s="1"/>
    </row>
    <row r="5373" spans="1:14" x14ac:dyDescent="0.25">
      <c r="A5373" t="s">
        <v>49</v>
      </c>
      <c r="B5373">
        <v>22</v>
      </c>
      <c r="C5373" s="1" t="s">
        <v>45</v>
      </c>
      <c r="D5373" s="1">
        <v>41526</v>
      </c>
      <c r="E5373">
        <v>1</v>
      </c>
      <c r="F5373" t="str">
        <f t="shared" si="83"/>
        <v>Dually Enrolled22Humboldt415261</v>
      </c>
      <c r="G5373" s="23">
        <v>1.5038164999999999</v>
      </c>
      <c r="H5373">
        <v>196</v>
      </c>
      <c r="I5373">
        <v>75.415819999999997</v>
      </c>
      <c r="J5373">
        <v>0.1358607</v>
      </c>
      <c r="N5373" s="1"/>
    </row>
    <row r="5374" spans="1:14" x14ac:dyDescent="0.25">
      <c r="A5374" t="s">
        <v>49</v>
      </c>
      <c r="B5374">
        <v>23</v>
      </c>
      <c r="C5374" s="1" t="s">
        <v>45</v>
      </c>
      <c r="D5374" s="1">
        <v>41526</v>
      </c>
      <c r="E5374">
        <v>0</v>
      </c>
      <c r="F5374" t="str">
        <f t="shared" si="83"/>
        <v>Dually Enrolled23Humboldt415260</v>
      </c>
      <c r="G5374" s="23">
        <v>1.0371463999999999</v>
      </c>
      <c r="H5374">
        <v>196</v>
      </c>
      <c r="I5374">
        <v>68.943879999999993</v>
      </c>
      <c r="J5374">
        <v>0.1071917</v>
      </c>
      <c r="N5374" s="1"/>
    </row>
    <row r="5375" spans="1:14" x14ac:dyDescent="0.25">
      <c r="A5375" t="s">
        <v>49</v>
      </c>
      <c r="B5375">
        <v>23</v>
      </c>
      <c r="C5375" s="1" t="s">
        <v>45</v>
      </c>
      <c r="D5375" s="1">
        <v>41526</v>
      </c>
      <c r="E5375">
        <v>1</v>
      </c>
      <c r="F5375" t="str">
        <f t="shared" si="83"/>
        <v>Dually Enrolled23Humboldt415261</v>
      </c>
      <c r="G5375" s="23">
        <v>1.1428388</v>
      </c>
      <c r="H5375">
        <v>196</v>
      </c>
      <c r="I5375">
        <v>68.943879999999993</v>
      </c>
      <c r="J5375">
        <v>0.1071917</v>
      </c>
      <c r="N5375" s="1"/>
    </row>
    <row r="5376" spans="1:14" x14ac:dyDescent="0.25">
      <c r="A5376" t="s">
        <v>49</v>
      </c>
      <c r="B5376">
        <v>24</v>
      </c>
      <c r="C5376" s="1" t="s">
        <v>45</v>
      </c>
      <c r="D5376" s="1">
        <v>41526</v>
      </c>
      <c r="E5376">
        <v>0</v>
      </c>
      <c r="F5376" t="str">
        <f t="shared" si="83"/>
        <v>Dually Enrolled24Humboldt415260</v>
      </c>
      <c r="G5376" s="23">
        <v>0.81543905000000005</v>
      </c>
      <c r="H5376">
        <v>196</v>
      </c>
      <c r="I5376">
        <v>66.454080000000005</v>
      </c>
      <c r="J5376">
        <v>8.3748199999999995E-2</v>
      </c>
      <c r="N5376" s="1"/>
    </row>
    <row r="5377" spans="1:14" x14ac:dyDescent="0.25">
      <c r="A5377" t="s">
        <v>49</v>
      </c>
      <c r="B5377">
        <v>24</v>
      </c>
      <c r="C5377" s="1" t="s">
        <v>45</v>
      </c>
      <c r="D5377" s="1">
        <v>41526</v>
      </c>
      <c r="E5377">
        <v>1</v>
      </c>
      <c r="F5377" t="str">
        <f t="shared" si="83"/>
        <v>Dually Enrolled24Humboldt415261</v>
      </c>
      <c r="G5377" s="23">
        <v>0.79086352000000004</v>
      </c>
      <c r="H5377">
        <v>196</v>
      </c>
      <c r="I5377">
        <v>66.454080000000005</v>
      </c>
      <c r="J5377">
        <v>8.3748199999999995E-2</v>
      </c>
      <c r="N5377" s="1"/>
    </row>
    <row r="5378" spans="1:14" x14ac:dyDescent="0.25">
      <c r="A5378" t="s">
        <v>49</v>
      </c>
      <c r="B5378">
        <v>1</v>
      </c>
      <c r="C5378" s="1" t="s">
        <v>4</v>
      </c>
      <c r="D5378" s="1">
        <v>41526</v>
      </c>
      <c r="E5378">
        <v>0</v>
      </c>
      <c r="F5378" t="str">
        <f t="shared" si="83"/>
        <v>Dually Enrolled1Kern415260</v>
      </c>
      <c r="G5378" s="23">
        <v>1.2707283</v>
      </c>
      <c r="H5378">
        <v>1836</v>
      </c>
      <c r="I5378">
        <v>79.5</v>
      </c>
      <c r="J5378">
        <v>3.1198300000000002E-2</v>
      </c>
      <c r="N5378" s="1"/>
    </row>
    <row r="5379" spans="1:14" x14ac:dyDescent="0.25">
      <c r="A5379" t="s">
        <v>49</v>
      </c>
      <c r="B5379">
        <v>1</v>
      </c>
      <c r="C5379" s="1" t="s">
        <v>4</v>
      </c>
      <c r="D5379" s="1">
        <v>41526</v>
      </c>
      <c r="E5379">
        <v>1</v>
      </c>
      <c r="F5379" t="str">
        <f t="shared" ref="F5379:F5442" si="84">CONCATENATE(A5379,B5379,C5379,D5379,E5379)</f>
        <v>Dually Enrolled1Kern415261</v>
      </c>
      <c r="G5379" s="23">
        <v>1.2041386000000001</v>
      </c>
      <c r="H5379">
        <v>1836</v>
      </c>
      <c r="I5379">
        <v>79.5</v>
      </c>
      <c r="J5379">
        <v>3.1198300000000002E-2</v>
      </c>
      <c r="N5379" s="1"/>
    </row>
    <row r="5380" spans="1:14" x14ac:dyDescent="0.25">
      <c r="A5380" t="s">
        <v>49</v>
      </c>
      <c r="B5380">
        <v>2</v>
      </c>
      <c r="C5380" s="1" t="s">
        <v>4</v>
      </c>
      <c r="D5380" s="1">
        <v>41526</v>
      </c>
      <c r="E5380">
        <v>0</v>
      </c>
      <c r="F5380" t="str">
        <f t="shared" si="84"/>
        <v>Dually Enrolled2Kern415260</v>
      </c>
      <c r="G5380" s="23">
        <v>1.1147156</v>
      </c>
      <c r="H5380">
        <v>1836</v>
      </c>
      <c r="I5380">
        <v>78</v>
      </c>
      <c r="J5380">
        <v>2.7371900000000001E-2</v>
      </c>
      <c r="N5380" s="1"/>
    </row>
    <row r="5381" spans="1:14" x14ac:dyDescent="0.25">
      <c r="A5381" t="s">
        <v>49</v>
      </c>
      <c r="B5381">
        <v>2</v>
      </c>
      <c r="C5381" s="1" t="s">
        <v>4</v>
      </c>
      <c r="D5381" s="1">
        <v>41526</v>
      </c>
      <c r="E5381">
        <v>1</v>
      </c>
      <c r="F5381" t="str">
        <f t="shared" si="84"/>
        <v>Dually Enrolled2Kern415261</v>
      </c>
      <c r="G5381" s="23">
        <v>1.0373977999999999</v>
      </c>
      <c r="H5381">
        <v>1836</v>
      </c>
      <c r="I5381">
        <v>78</v>
      </c>
      <c r="J5381">
        <v>2.7371900000000001E-2</v>
      </c>
      <c r="N5381" s="1"/>
    </row>
    <row r="5382" spans="1:14" x14ac:dyDescent="0.25">
      <c r="A5382" t="s">
        <v>49</v>
      </c>
      <c r="B5382">
        <v>3</v>
      </c>
      <c r="C5382" s="1" t="s">
        <v>4</v>
      </c>
      <c r="D5382" s="1">
        <v>41526</v>
      </c>
      <c r="E5382">
        <v>0</v>
      </c>
      <c r="F5382" t="str">
        <f t="shared" si="84"/>
        <v>Dually Enrolled3Kern415260</v>
      </c>
      <c r="G5382" s="23">
        <v>1.0073376000000001</v>
      </c>
      <c r="H5382">
        <v>1836</v>
      </c>
      <c r="I5382">
        <v>77.5</v>
      </c>
      <c r="J5382">
        <v>2.4936099999999999E-2</v>
      </c>
      <c r="N5382" s="1"/>
    </row>
    <row r="5383" spans="1:14" x14ac:dyDescent="0.25">
      <c r="A5383" t="s">
        <v>49</v>
      </c>
      <c r="B5383">
        <v>3</v>
      </c>
      <c r="C5383" s="1" t="s">
        <v>4</v>
      </c>
      <c r="D5383" s="1">
        <v>41526</v>
      </c>
      <c r="E5383">
        <v>1</v>
      </c>
      <c r="F5383" t="str">
        <f t="shared" si="84"/>
        <v>Dually Enrolled3Kern415261</v>
      </c>
      <c r="G5383" s="23">
        <v>0.93078581999999999</v>
      </c>
      <c r="H5383">
        <v>1836</v>
      </c>
      <c r="I5383">
        <v>77.5</v>
      </c>
      <c r="J5383">
        <v>2.4936099999999999E-2</v>
      </c>
      <c r="N5383" s="1"/>
    </row>
    <row r="5384" spans="1:14" x14ac:dyDescent="0.25">
      <c r="A5384" t="s">
        <v>49</v>
      </c>
      <c r="B5384">
        <v>4</v>
      </c>
      <c r="C5384" s="1" t="s">
        <v>4</v>
      </c>
      <c r="D5384" s="1">
        <v>41526</v>
      </c>
      <c r="E5384">
        <v>0</v>
      </c>
      <c r="F5384" t="str">
        <f t="shared" si="84"/>
        <v>Dually Enrolled4Kern415260</v>
      </c>
      <c r="G5384" s="23">
        <v>0.92548143999999999</v>
      </c>
      <c r="H5384">
        <v>1836</v>
      </c>
      <c r="I5384">
        <v>74.5</v>
      </c>
      <c r="J5384">
        <v>2.3279899999999999E-2</v>
      </c>
      <c r="N5384" s="1"/>
    </row>
    <row r="5385" spans="1:14" x14ac:dyDescent="0.25">
      <c r="A5385" t="s">
        <v>49</v>
      </c>
      <c r="B5385">
        <v>4</v>
      </c>
      <c r="C5385" s="1" t="s">
        <v>4</v>
      </c>
      <c r="D5385" s="1">
        <v>41526</v>
      </c>
      <c r="E5385">
        <v>1</v>
      </c>
      <c r="F5385" t="str">
        <f t="shared" si="84"/>
        <v>Dually Enrolled4Kern415261</v>
      </c>
      <c r="G5385" s="23">
        <v>0.85571182000000001</v>
      </c>
      <c r="H5385">
        <v>1836</v>
      </c>
      <c r="I5385">
        <v>74.5</v>
      </c>
      <c r="J5385">
        <v>2.3279899999999999E-2</v>
      </c>
      <c r="N5385" s="1"/>
    </row>
    <row r="5386" spans="1:14" x14ac:dyDescent="0.25">
      <c r="A5386" t="s">
        <v>49</v>
      </c>
      <c r="B5386">
        <v>5</v>
      </c>
      <c r="C5386" s="1" t="s">
        <v>4</v>
      </c>
      <c r="D5386" s="1">
        <v>41526</v>
      </c>
      <c r="E5386">
        <v>0</v>
      </c>
      <c r="F5386" t="str">
        <f t="shared" si="84"/>
        <v>Dually Enrolled5Kern415260</v>
      </c>
      <c r="G5386" s="23">
        <v>0.87043166000000005</v>
      </c>
      <c r="H5386">
        <v>1836</v>
      </c>
      <c r="I5386">
        <v>74</v>
      </c>
      <c r="J5386">
        <v>2.1727900000000001E-2</v>
      </c>
      <c r="N5386" s="1"/>
    </row>
    <row r="5387" spans="1:14" x14ac:dyDescent="0.25">
      <c r="A5387" t="s">
        <v>49</v>
      </c>
      <c r="B5387">
        <v>5</v>
      </c>
      <c r="C5387" s="1" t="s">
        <v>4</v>
      </c>
      <c r="D5387" s="1">
        <v>41526</v>
      </c>
      <c r="E5387">
        <v>1</v>
      </c>
      <c r="F5387" t="str">
        <f t="shared" si="84"/>
        <v>Dually Enrolled5Kern415261</v>
      </c>
      <c r="G5387" s="23">
        <v>0.80293424000000002</v>
      </c>
      <c r="H5387">
        <v>1836</v>
      </c>
      <c r="I5387">
        <v>74</v>
      </c>
      <c r="J5387">
        <v>2.1727900000000001E-2</v>
      </c>
      <c r="N5387" s="1"/>
    </row>
    <row r="5388" spans="1:14" x14ac:dyDescent="0.25">
      <c r="A5388" t="s">
        <v>49</v>
      </c>
      <c r="B5388">
        <v>6</v>
      </c>
      <c r="C5388" s="1" t="s">
        <v>4</v>
      </c>
      <c r="D5388" s="1">
        <v>41526</v>
      </c>
      <c r="E5388">
        <v>0</v>
      </c>
      <c r="F5388" t="str">
        <f t="shared" si="84"/>
        <v>Dually Enrolled6Kern415260</v>
      </c>
      <c r="G5388" s="23">
        <v>0.85590100000000002</v>
      </c>
      <c r="H5388">
        <v>1836</v>
      </c>
      <c r="I5388">
        <v>73</v>
      </c>
      <c r="J5388">
        <v>2.19309E-2</v>
      </c>
      <c r="N5388" s="1"/>
    </row>
    <row r="5389" spans="1:14" x14ac:dyDescent="0.25">
      <c r="A5389" t="s">
        <v>49</v>
      </c>
      <c r="B5389">
        <v>6</v>
      </c>
      <c r="C5389" s="1" t="s">
        <v>4</v>
      </c>
      <c r="D5389" s="1">
        <v>41526</v>
      </c>
      <c r="E5389">
        <v>1</v>
      </c>
      <c r="F5389" t="str">
        <f t="shared" si="84"/>
        <v>Dually Enrolled6Kern415261</v>
      </c>
      <c r="G5389" s="23">
        <v>0.82031732999999996</v>
      </c>
      <c r="H5389">
        <v>1836</v>
      </c>
      <c r="I5389">
        <v>73</v>
      </c>
      <c r="J5389">
        <v>2.19309E-2</v>
      </c>
      <c r="N5389" s="1"/>
    </row>
    <row r="5390" spans="1:14" x14ac:dyDescent="0.25">
      <c r="A5390" t="s">
        <v>49</v>
      </c>
      <c r="B5390">
        <v>7</v>
      </c>
      <c r="C5390" s="1" t="s">
        <v>4</v>
      </c>
      <c r="D5390" s="1">
        <v>41526</v>
      </c>
      <c r="E5390">
        <v>0</v>
      </c>
      <c r="F5390" t="str">
        <f t="shared" si="84"/>
        <v>Dually Enrolled7Kern415260</v>
      </c>
      <c r="G5390" s="23">
        <v>0.92294209999999999</v>
      </c>
      <c r="H5390">
        <v>1836</v>
      </c>
      <c r="I5390">
        <v>72</v>
      </c>
      <c r="J5390">
        <v>2.3756599999999999E-2</v>
      </c>
      <c r="N5390" s="1"/>
    </row>
    <row r="5391" spans="1:14" x14ac:dyDescent="0.25">
      <c r="A5391" t="s">
        <v>49</v>
      </c>
      <c r="B5391">
        <v>7</v>
      </c>
      <c r="C5391" s="1" t="s">
        <v>4</v>
      </c>
      <c r="D5391" s="1">
        <v>41526</v>
      </c>
      <c r="E5391">
        <v>1</v>
      </c>
      <c r="F5391" t="str">
        <f t="shared" si="84"/>
        <v>Dually Enrolled7Kern415261</v>
      </c>
      <c r="G5391" s="23">
        <v>0.90050412999999996</v>
      </c>
      <c r="H5391">
        <v>1836</v>
      </c>
      <c r="I5391">
        <v>72</v>
      </c>
      <c r="J5391">
        <v>2.3756599999999999E-2</v>
      </c>
      <c r="N5391" s="1"/>
    </row>
    <row r="5392" spans="1:14" x14ac:dyDescent="0.25">
      <c r="A5392" t="s">
        <v>49</v>
      </c>
      <c r="B5392">
        <v>8</v>
      </c>
      <c r="C5392" s="1" t="s">
        <v>4</v>
      </c>
      <c r="D5392" s="1">
        <v>41526</v>
      </c>
      <c r="E5392">
        <v>0</v>
      </c>
      <c r="F5392" t="str">
        <f t="shared" si="84"/>
        <v>Dually Enrolled8Kern415260</v>
      </c>
      <c r="G5392" s="23">
        <v>0.91305261999999998</v>
      </c>
      <c r="H5392">
        <v>1836</v>
      </c>
      <c r="I5392">
        <v>74</v>
      </c>
      <c r="J5392">
        <v>2.56376E-2</v>
      </c>
      <c r="N5392" s="1"/>
    </row>
    <row r="5393" spans="1:14" x14ac:dyDescent="0.25">
      <c r="A5393" t="s">
        <v>49</v>
      </c>
      <c r="B5393">
        <v>8</v>
      </c>
      <c r="C5393" s="1" t="s">
        <v>4</v>
      </c>
      <c r="D5393" s="1">
        <v>41526</v>
      </c>
      <c r="E5393">
        <v>1</v>
      </c>
      <c r="F5393" t="str">
        <f t="shared" si="84"/>
        <v>Dually Enrolled8Kern415261</v>
      </c>
      <c r="G5393" s="23">
        <v>0.91452118999999998</v>
      </c>
      <c r="H5393">
        <v>1836</v>
      </c>
      <c r="I5393">
        <v>74</v>
      </c>
      <c r="J5393">
        <v>2.56376E-2</v>
      </c>
      <c r="N5393" s="1"/>
    </row>
    <row r="5394" spans="1:14" x14ac:dyDescent="0.25">
      <c r="A5394" t="s">
        <v>49</v>
      </c>
      <c r="B5394">
        <v>9</v>
      </c>
      <c r="C5394" s="1" t="s">
        <v>4</v>
      </c>
      <c r="D5394" s="1">
        <v>41526</v>
      </c>
      <c r="E5394">
        <v>0</v>
      </c>
      <c r="F5394" t="str">
        <f t="shared" si="84"/>
        <v>Dually Enrolled9Kern415260</v>
      </c>
      <c r="G5394" s="23">
        <v>0.86695272000000001</v>
      </c>
      <c r="H5394">
        <v>1836</v>
      </c>
      <c r="I5394">
        <v>78.5</v>
      </c>
      <c r="J5394">
        <v>2.48658E-2</v>
      </c>
      <c r="N5394" s="1"/>
    </row>
    <row r="5395" spans="1:14" x14ac:dyDescent="0.25">
      <c r="A5395" t="s">
        <v>49</v>
      </c>
      <c r="B5395">
        <v>9</v>
      </c>
      <c r="C5395" s="1" t="s">
        <v>4</v>
      </c>
      <c r="D5395" s="1">
        <v>41526</v>
      </c>
      <c r="E5395">
        <v>1</v>
      </c>
      <c r="F5395" t="str">
        <f t="shared" si="84"/>
        <v>Dually Enrolled9Kern415261</v>
      </c>
      <c r="G5395" s="23">
        <v>0.89268824999999996</v>
      </c>
      <c r="H5395">
        <v>1836</v>
      </c>
      <c r="I5395">
        <v>78.5</v>
      </c>
      <c r="J5395">
        <v>2.48658E-2</v>
      </c>
      <c r="N5395" s="1"/>
    </row>
    <row r="5396" spans="1:14" x14ac:dyDescent="0.25">
      <c r="A5396" t="s">
        <v>49</v>
      </c>
      <c r="B5396">
        <v>10</v>
      </c>
      <c r="C5396" s="1" t="s">
        <v>4</v>
      </c>
      <c r="D5396" s="1">
        <v>41526</v>
      </c>
      <c r="E5396">
        <v>0</v>
      </c>
      <c r="F5396" t="str">
        <f t="shared" si="84"/>
        <v>Dually Enrolled10Kern415260</v>
      </c>
      <c r="G5396" s="23">
        <v>0.98048663000000003</v>
      </c>
      <c r="H5396">
        <v>1836</v>
      </c>
      <c r="I5396">
        <v>83.5</v>
      </c>
      <c r="J5396">
        <v>2.8488699999999999E-2</v>
      </c>
      <c r="N5396" s="1"/>
    </row>
    <row r="5397" spans="1:14" x14ac:dyDescent="0.25">
      <c r="A5397" t="s">
        <v>49</v>
      </c>
      <c r="B5397">
        <v>10</v>
      </c>
      <c r="C5397" s="1" t="s">
        <v>4</v>
      </c>
      <c r="D5397" s="1">
        <v>41526</v>
      </c>
      <c r="E5397">
        <v>1</v>
      </c>
      <c r="F5397" t="str">
        <f t="shared" si="84"/>
        <v>Dually Enrolled10Kern415261</v>
      </c>
      <c r="G5397" s="23">
        <v>1.0059718</v>
      </c>
      <c r="H5397">
        <v>1836</v>
      </c>
      <c r="I5397">
        <v>83.5</v>
      </c>
      <c r="J5397">
        <v>2.8488699999999999E-2</v>
      </c>
      <c r="N5397" s="1"/>
    </row>
    <row r="5398" spans="1:14" x14ac:dyDescent="0.25">
      <c r="A5398" t="s">
        <v>49</v>
      </c>
      <c r="B5398">
        <v>11</v>
      </c>
      <c r="C5398" s="1" t="s">
        <v>4</v>
      </c>
      <c r="D5398" s="1">
        <v>41526</v>
      </c>
      <c r="E5398">
        <v>0</v>
      </c>
      <c r="F5398" t="str">
        <f t="shared" si="84"/>
        <v>Dually Enrolled11Kern415260</v>
      </c>
      <c r="G5398" s="23">
        <v>1.1696465</v>
      </c>
      <c r="H5398">
        <v>1836</v>
      </c>
      <c r="I5398">
        <v>88</v>
      </c>
      <c r="J5398">
        <v>3.3941899999999997E-2</v>
      </c>
      <c r="N5398" s="1"/>
    </row>
    <row r="5399" spans="1:14" x14ac:dyDescent="0.25">
      <c r="A5399" t="s">
        <v>49</v>
      </c>
      <c r="B5399">
        <v>11</v>
      </c>
      <c r="C5399" s="1" t="s">
        <v>4</v>
      </c>
      <c r="D5399" s="1">
        <v>41526</v>
      </c>
      <c r="E5399">
        <v>1</v>
      </c>
      <c r="F5399" t="str">
        <f t="shared" si="84"/>
        <v>Dually Enrolled11Kern415261</v>
      </c>
      <c r="G5399" s="23">
        <v>1.1736854999999999</v>
      </c>
      <c r="H5399">
        <v>1836</v>
      </c>
      <c r="I5399">
        <v>88</v>
      </c>
      <c r="J5399">
        <v>3.3941899999999997E-2</v>
      </c>
      <c r="N5399" s="1"/>
    </row>
    <row r="5400" spans="1:14" x14ac:dyDescent="0.25">
      <c r="A5400" t="s">
        <v>49</v>
      </c>
      <c r="B5400">
        <v>12</v>
      </c>
      <c r="C5400" s="1" t="s">
        <v>4</v>
      </c>
      <c r="D5400" s="1">
        <v>41526</v>
      </c>
      <c r="E5400">
        <v>0</v>
      </c>
      <c r="F5400" t="str">
        <f t="shared" si="84"/>
        <v>Dually Enrolled12Kern415260</v>
      </c>
      <c r="G5400" s="23">
        <v>1.3950769000000001</v>
      </c>
      <c r="H5400">
        <v>1836</v>
      </c>
      <c r="I5400">
        <v>91</v>
      </c>
      <c r="J5400">
        <v>3.9488000000000002E-2</v>
      </c>
      <c r="N5400" s="1"/>
    </row>
    <row r="5401" spans="1:14" x14ac:dyDescent="0.25">
      <c r="A5401" t="s">
        <v>49</v>
      </c>
      <c r="B5401">
        <v>12</v>
      </c>
      <c r="C5401" s="1" t="s">
        <v>4</v>
      </c>
      <c r="D5401" s="1">
        <v>41526</v>
      </c>
      <c r="E5401">
        <v>1</v>
      </c>
      <c r="F5401" t="str">
        <f t="shared" si="84"/>
        <v>Dually Enrolled12Kern415261</v>
      </c>
      <c r="G5401" s="23">
        <v>1.4037035</v>
      </c>
      <c r="H5401">
        <v>1836</v>
      </c>
      <c r="I5401">
        <v>91</v>
      </c>
      <c r="J5401">
        <v>3.9488000000000002E-2</v>
      </c>
      <c r="N5401" s="1"/>
    </row>
    <row r="5402" spans="1:14" x14ac:dyDescent="0.25">
      <c r="A5402" t="s">
        <v>49</v>
      </c>
      <c r="B5402">
        <v>13</v>
      </c>
      <c r="C5402" s="1" t="s">
        <v>4</v>
      </c>
      <c r="D5402" s="1">
        <v>41526</v>
      </c>
      <c r="E5402">
        <v>0</v>
      </c>
      <c r="F5402" t="str">
        <f t="shared" si="84"/>
        <v>Dually Enrolled13Kern415260</v>
      </c>
      <c r="G5402" s="23">
        <v>1.6581379999999999</v>
      </c>
      <c r="H5402">
        <v>1836</v>
      </c>
      <c r="I5402">
        <v>95</v>
      </c>
      <c r="J5402">
        <v>4.4789599999999999E-2</v>
      </c>
      <c r="N5402" s="1"/>
    </row>
    <row r="5403" spans="1:14" x14ac:dyDescent="0.25">
      <c r="A5403" t="s">
        <v>49</v>
      </c>
      <c r="B5403">
        <v>13</v>
      </c>
      <c r="C5403" s="1" t="s">
        <v>4</v>
      </c>
      <c r="D5403" s="1">
        <v>41526</v>
      </c>
      <c r="E5403">
        <v>1</v>
      </c>
      <c r="F5403" t="str">
        <f t="shared" si="84"/>
        <v>Dually Enrolled13Kern415261</v>
      </c>
      <c r="G5403" s="23">
        <v>1.7364221</v>
      </c>
      <c r="H5403">
        <v>1836</v>
      </c>
      <c r="I5403">
        <v>95</v>
      </c>
      <c r="J5403">
        <v>4.4789599999999999E-2</v>
      </c>
      <c r="N5403" s="1"/>
    </row>
    <row r="5404" spans="1:14" x14ac:dyDescent="0.25">
      <c r="A5404" t="s">
        <v>49</v>
      </c>
      <c r="B5404">
        <v>14</v>
      </c>
      <c r="C5404" s="1" t="s">
        <v>4</v>
      </c>
      <c r="D5404" s="1">
        <v>41526</v>
      </c>
      <c r="E5404">
        <v>0</v>
      </c>
      <c r="F5404" t="str">
        <f t="shared" si="84"/>
        <v>Dually Enrolled14Kern415260</v>
      </c>
      <c r="G5404" s="23">
        <v>1.9244456999999999</v>
      </c>
      <c r="H5404">
        <v>1836</v>
      </c>
      <c r="I5404">
        <v>96.5</v>
      </c>
      <c r="J5404">
        <v>4.8779700000000002E-2</v>
      </c>
      <c r="N5404" s="1"/>
    </row>
    <row r="5405" spans="1:14" x14ac:dyDescent="0.25">
      <c r="A5405" t="s">
        <v>49</v>
      </c>
      <c r="B5405">
        <v>14</v>
      </c>
      <c r="C5405" s="1" t="s">
        <v>4</v>
      </c>
      <c r="D5405" s="1">
        <v>41526</v>
      </c>
      <c r="E5405">
        <v>1</v>
      </c>
      <c r="F5405" t="str">
        <f t="shared" si="84"/>
        <v>Dually Enrolled14Kern415261</v>
      </c>
      <c r="G5405" s="23">
        <v>1.9907203</v>
      </c>
      <c r="H5405">
        <v>1836</v>
      </c>
      <c r="I5405">
        <v>96.5</v>
      </c>
      <c r="J5405">
        <v>4.8779700000000002E-2</v>
      </c>
      <c r="N5405" s="1"/>
    </row>
    <row r="5406" spans="1:14" x14ac:dyDescent="0.25">
      <c r="A5406" t="s">
        <v>49</v>
      </c>
      <c r="B5406">
        <v>15</v>
      </c>
      <c r="C5406" s="1" t="s">
        <v>4</v>
      </c>
      <c r="D5406" s="1">
        <v>41526</v>
      </c>
      <c r="E5406">
        <v>0</v>
      </c>
      <c r="F5406" t="str">
        <f t="shared" si="84"/>
        <v>Dually Enrolled15Kern415260</v>
      </c>
      <c r="G5406" s="23">
        <v>2.2130067000000002</v>
      </c>
      <c r="H5406">
        <v>1836</v>
      </c>
      <c r="I5406">
        <v>98.5</v>
      </c>
      <c r="J5406">
        <v>4.7706199999999997E-2</v>
      </c>
      <c r="N5406" s="1"/>
    </row>
    <row r="5407" spans="1:14" x14ac:dyDescent="0.25">
      <c r="A5407" t="s">
        <v>49</v>
      </c>
      <c r="B5407">
        <v>15</v>
      </c>
      <c r="C5407" s="1" t="s">
        <v>4</v>
      </c>
      <c r="D5407" s="1">
        <v>41526</v>
      </c>
      <c r="E5407">
        <v>1</v>
      </c>
      <c r="F5407" t="str">
        <f t="shared" si="84"/>
        <v>Dually Enrolled15Kern415261</v>
      </c>
      <c r="G5407" s="23">
        <v>1.6757257000000001</v>
      </c>
      <c r="H5407">
        <v>1836</v>
      </c>
      <c r="I5407">
        <v>98.5</v>
      </c>
      <c r="J5407">
        <v>4.7706199999999997E-2</v>
      </c>
      <c r="N5407" s="1"/>
    </row>
    <row r="5408" spans="1:14" x14ac:dyDescent="0.25">
      <c r="A5408" t="s">
        <v>49</v>
      </c>
      <c r="B5408">
        <v>16</v>
      </c>
      <c r="C5408" s="1" t="s">
        <v>4</v>
      </c>
      <c r="D5408" s="1">
        <v>41526</v>
      </c>
      <c r="E5408">
        <v>0</v>
      </c>
      <c r="F5408" t="str">
        <f t="shared" si="84"/>
        <v>Dually Enrolled16Kern415260</v>
      </c>
      <c r="G5408" s="23">
        <v>2.4916103000000001</v>
      </c>
      <c r="H5408">
        <v>1836</v>
      </c>
      <c r="I5408">
        <v>98.5</v>
      </c>
      <c r="J5408">
        <v>4.9186599999999997E-2</v>
      </c>
      <c r="N5408" s="1"/>
    </row>
    <row r="5409" spans="1:14" x14ac:dyDescent="0.25">
      <c r="A5409" t="s">
        <v>49</v>
      </c>
      <c r="B5409">
        <v>16</v>
      </c>
      <c r="C5409" s="1" t="s">
        <v>4</v>
      </c>
      <c r="D5409" s="1">
        <v>41526</v>
      </c>
      <c r="E5409">
        <v>1</v>
      </c>
      <c r="F5409" t="str">
        <f t="shared" si="84"/>
        <v>Dually Enrolled16Kern415261</v>
      </c>
      <c r="G5409" s="23">
        <v>1.8124845999999999</v>
      </c>
      <c r="H5409">
        <v>1836</v>
      </c>
      <c r="I5409">
        <v>98.5</v>
      </c>
      <c r="J5409">
        <v>4.9186599999999997E-2</v>
      </c>
      <c r="N5409" s="1"/>
    </row>
    <row r="5410" spans="1:14" x14ac:dyDescent="0.25">
      <c r="A5410" t="s">
        <v>49</v>
      </c>
      <c r="B5410">
        <v>17</v>
      </c>
      <c r="C5410" s="1" t="s">
        <v>4</v>
      </c>
      <c r="D5410" s="1">
        <v>41526</v>
      </c>
      <c r="E5410">
        <v>0</v>
      </c>
      <c r="F5410" t="str">
        <f t="shared" si="84"/>
        <v>Dually Enrolled17Kern415260</v>
      </c>
      <c r="G5410" s="23">
        <v>2.7569468000000001</v>
      </c>
      <c r="H5410">
        <v>1836</v>
      </c>
      <c r="I5410">
        <v>98.5</v>
      </c>
      <c r="J5410">
        <v>5.1169399999999997E-2</v>
      </c>
      <c r="N5410" s="1"/>
    </row>
    <row r="5411" spans="1:14" x14ac:dyDescent="0.25">
      <c r="A5411" t="s">
        <v>49</v>
      </c>
      <c r="B5411">
        <v>17</v>
      </c>
      <c r="C5411" s="1" t="s">
        <v>4</v>
      </c>
      <c r="D5411" s="1">
        <v>41526</v>
      </c>
      <c r="E5411">
        <v>1</v>
      </c>
      <c r="F5411" t="str">
        <f t="shared" si="84"/>
        <v>Dually Enrolled17Kern415261</v>
      </c>
      <c r="G5411" s="23">
        <v>1.9858079</v>
      </c>
      <c r="H5411">
        <v>1836</v>
      </c>
      <c r="I5411">
        <v>98.5</v>
      </c>
      <c r="J5411">
        <v>5.1169399999999997E-2</v>
      </c>
      <c r="N5411" s="1"/>
    </row>
    <row r="5412" spans="1:14" x14ac:dyDescent="0.25">
      <c r="A5412" t="s">
        <v>49</v>
      </c>
      <c r="B5412">
        <v>18</v>
      </c>
      <c r="C5412" s="1" t="s">
        <v>4</v>
      </c>
      <c r="D5412" s="1">
        <v>41526</v>
      </c>
      <c r="E5412">
        <v>0</v>
      </c>
      <c r="F5412" t="str">
        <f t="shared" si="84"/>
        <v>Dually Enrolled18Kern415260</v>
      </c>
      <c r="G5412" s="23">
        <v>2.9127564000000001</v>
      </c>
      <c r="H5412">
        <v>1836</v>
      </c>
      <c r="I5412">
        <v>98.5</v>
      </c>
      <c r="J5412">
        <v>5.1273800000000001E-2</v>
      </c>
      <c r="N5412" s="1"/>
    </row>
    <row r="5413" spans="1:14" x14ac:dyDescent="0.25">
      <c r="A5413" t="s">
        <v>49</v>
      </c>
      <c r="B5413">
        <v>18</v>
      </c>
      <c r="C5413" s="1" t="s">
        <v>4</v>
      </c>
      <c r="D5413" s="1">
        <v>41526</v>
      </c>
      <c r="E5413">
        <v>1</v>
      </c>
      <c r="F5413" t="str">
        <f t="shared" si="84"/>
        <v>Dually Enrolled18Kern415261</v>
      </c>
      <c r="G5413" s="23">
        <v>2.1136594999999998</v>
      </c>
      <c r="H5413">
        <v>1836</v>
      </c>
      <c r="I5413">
        <v>98.5</v>
      </c>
      <c r="J5413">
        <v>5.1273800000000001E-2</v>
      </c>
      <c r="N5413" s="1"/>
    </row>
    <row r="5414" spans="1:14" x14ac:dyDescent="0.25">
      <c r="A5414" t="s">
        <v>49</v>
      </c>
      <c r="B5414">
        <v>19</v>
      </c>
      <c r="C5414" s="1" t="s">
        <v>4</v>
      </c>
      <c r="D5414" s="1">
        <v>41526</v>
      </c>
      <c r="E5414">
        <v>0</v>
      </c>
      <c r="F5414" t="str">
        <f t="shared" si="84"/>
        <v>Dually Enrolled19Kern415260</v>
      </c>
      <c r="G5414" s="23">
        <v>2.8530354</v>
      </c>
      <c r="H5414">
        <v>1836</v>
      </c>
      <c r="I5414">
        <v>97</v>
      </c>
      <c r="J5414">
        <v>4.9589300000000003E-2</v>
      </c>
      <c r="N5414" s="1"/>
    </row>
    <row r="5415" spans="1:14" x14ac:dyDescent="0.25">
      <c r="A5415" t="s">
        <v>49</v>
      </c>
      <c r="B5415">
        <v>19</v>
      </c>
      <c r="C5415" s="1" t="s">
        <v>4</v>
      </c>
      <c r="D5415" s="1">
        <v>41526</v>
      </c>
      <c r="E5415">
        <v>1</v>
      </c>
      <c r="F5415" t="str">
        <f t="shared" si="84"/>
        <v>Dually Enrolled19Kern415261</v>
      </c>
      <c r="G5415" s="23">
        <v>2.1460778999999999</v>
      </c>
      <c r="H5415">
        <v>1836</v>
      </c>
      <c r="I5415">
        <v>97</v>
      </c>
      <c r="J5415">
        <v>4.9589300000000003E-2</v>
      </c>
      <c r="N5415" s="1"/>
    </row>
    <row r="5416" spans="1:14" x14ac:dyDescent="0.25">
      <c r="A5416" t="s">
        <v>49</v>
      </c>
      <c r="B5416">
        <v>20</v>
      </c>
      <c r="C5416" s="1" t="s">
        <v>4</v>
      </c>
      <c r="D5416" s="1">
        <v>41526</v>
      </c>
      <c r="E5416">
        <v>0</v>
      </c>
      <c r="F5416" t="str">
        <f t="shared" si="84"/>
        <v>Dually Enrolled20Kern415260</v>
      </c>
      <c r="G5416" s="23">
        <v>2.6926657999999999</v>
      </c>
      <c r="H5416">
        <v>1836</v>
      </c>
      <c r="I5416">
        <v>94</v>
      </c>
      <c r="J5416">
        <v>5.4563199999999999E-2</v>
      </c>
      <c r="N5416" s="1"/>
    </row>
    <row r="5417" spans="1:14" x14ac:dyDescent="0.25">
      <c r="A5417" t="s">
        <v>49</v>
      </c>
      <c r="B5417">
        <v>20</v>
      </c>
      <c r="C5417" s="1" t="s">
        <v>4</v>
      </c>
      <c r="D5417" s="1">
        <v>41526</v>
      </c>
      <c r="E5417">
        <v>1</v>
      </c>
      <c r="F5417" t="str">
        <f t="shared" si="84"/>
        <v>Dually Enrolled20Kern415261</v>
      </c>
      <c r="G5417" s="23">
        <v>3.2306336999999998</v>
      </c>
      <c r="H5417">
        <v>1836</v>
      </c>
      <c r="I5417">
        <v>94</v>
      </c>
      <c r="J5417">
        <v>5.4563199999999999E-2</v>
      </c>
      <c r="N5417" s="1"/>
    </row>
    <row r="5418" spans="1:14" x14ac:dyDescent="0.25">
      <c r="A5418" t="s">
        <v>49</v>
      </c>
      <c r="B5418">
        <v>21</v>
      </c>
      <c r="C5418" s="1" t="s">
        <v>4</v>
      </c>
      <c r="D5418" s="1">
        <v>41526</v>
      </c>
      <c r="E5418">
        <v>0</v>
      </c>
      <c r="F5418" t="str">
        <f t="shared" si="84"/>
        <v>Dually Enrolled21Kern415260</v>
      </c>
      <c r="G5418" s="23">
        <v>2.5480049</v>
      </c>
      <c r="H5418">
        <v>1836</v>
      </c>
      <c r="I5418">
        <v>89.5</v>
      </c>
      <c r="J5418">
        <v>5.3073599999999999E-2</v>
      </c>
      <c r="N5418" s="1"/>
    </row>
    <row r="5419" spans="1:14" x14ac:dyDescent="0.25">
      <c r="A5419" t="s">
        <v>49</v>
      </c>
      <c r="B5419">
        <v>21</v>
      </c>
      <c r="C5419" s="1" t="s">
        <v>4</v>
      </c>
      <c r="D5419" s="1">
        <v>41526</v>
      </c>
      <c r="E5419">
        <v>1</v>
      </c>
      <c r="F5419" t="str">
        <f t="shared" si="84"/>
        <v>Dually Enrolled21Kern415261</v>
      </c>
      <c r="G5419" s="23">
        <v>3.0452237000000002</v>
      </c>
      <c r="H5419">
        <v>1836</v>
      </c>
      <c r="I5419">
        <v>89.5</v>
      </c>
      <c r="J5419">
        <v>5.3073599999999999E-2</v>
      </c>
      <c r="N5419" s="1"/>
    </row>
    <row r="5420" spans="1:14" x14ac:dyDescent="0.25">
      <c r="A5420" t="s">
        <v>49</v>
      </c>
      <c r="B5420">
        <v>22</v>
      </c>
      <c r="C5420" s="1" t="s">
        <v>4</v>
      </c>
      <c r="D5420" s="1">
        <v>41526</v>
      </c>
      <c r="E5420">
        <v>0</v>
      </c>
      <c r="F5420" t="str">
        <f t="shared" si="84"/>
        <v>Dually Enrolled22Kern415260</v>
      </c>
      <c r="G5420" s="23">
        <v>2.2010771999999998</v>
      </c>
      <c r="H5420">
        <v>1836</v>
      </c>
      <c r="I5420">
        <v>88.5</v>
      </c>
      <c r="J5420">
        <v>4.7048199999999998E-2</v>
      </c>
      <c r="N5420" s="1"/>
    </row>
    <row r="5421" spans="1:14" x14ac:dyDescent="0.25">
      <c r="A5421" t="s">
        <v>49</v>
      </c>
      <c r="B5421">
        <v>22</v>
      </c>
      <c r="C5421" s="1" t="s">
        <v>4</v>
      </c>
      <c r="D5421" s="1">
        <v>41526</v>
      </c>
      <c r="E5421">
        <v>1</v>
      </c>
      <c r="F5421" t="str">
        <f t="shared" si="84"/>
        <v>Dually Enrolled22Kern415261</v>
      </c>
      <c r="G5421" s="23">
        <v>2.4939149</v>
      </c>
      <c r="H5421">
        <v>1836</v>
      </c>
      <c r="I5421">
        <v>88.5</v>
      </c>
      <c r="J5421">
        <v>4.7048199999999998E-2</v>
      </c>
      <c r="N5421" s="1"/>
    </row>
    <row r="5422" spans="1:14" x14ac:dyDescent="0.25">
      <c r="A5422" t="s">
        <v>49</v>
      </c>
      <c r="B5422">
        <v>23</v>
      </c>
      <c r="C5422" s="1" t="s">
        <v>4</v>
      </c>
      <c r="D5422" s="1">
        <v>41526</v>
      </c>
      <c r="E5422">
        <v>0</v>
      </c>
      <c r="F5422" t="str">
        <f t="shared" si="84"/>
        <v>Dually Enrolled23Kern415260</v>
      </c>
      <c r="G5422" s="23">
        <v>1.8200825</v>
      </c>
      <c r="H5422">
        <v>1836</v>
      </c>
      <c r="I5422">
        <v>85</v>
      </c>
      <c r="J5422">
        <v>4.1867599999999998E-2</v>
      </c>
      <c r="N5422" s="1"/>
    </row>
    <row r="5423" spans="1:14" x14ac:dyDescent="0.25">
      <c r="A5423" t="s">
        <v>49</v>
      </c>
      <c r="B5423">
        <v>23</v>
      </c>
      <c r="C5423" s="1" t="s">
        <v>4</v>
      </c>
      <c r="D5423" s="1">
        <v>41526</v>
      </c>
      <c r="E5423">
        <v>1</v>
      </c>
      <c r="F5423" t="str">
        <f t="shared" si="84"/>
        <v>Dually Enrolled23Kern415261</v>
      </c>
      <c r="G5423" s="23">
        <v>1.9467749999999999</v>
      </c>
      <c r="H5423">
        <v>1836</v>
      </c>
      <c r="I5423">
        <v>85</v>
      </c>
      <c r="J5423">
        <v>4.1867599999999998E-2</v>
      </c>
      <c r="N5423" s="1"/>
    </row>
    <row r="5424" spans="1:14" x14ac:dyDescent="0.25">
      <c r="A5424" t="s">
        <v>49</v>
      </c>
      <c r="B5424">
        <v>24</v>
      </c>
      <c r="C5424" s="1" t="s">
        <v>4</v>
      </c>
      <c r="D5424" s="1">
        <v>41526</v>
      </c>
      <c r="E5424">
        <v>0</v>
      </c>
      <c r="F5424" t="str">
        <f t="shared" si="84"/>
        <v>Dually Enrolled24Kern415260</v>
      </c>
      <c r="G5424" s="23">
        <v>1.4810354999999999</v>
      </c>
      <c r="H5424">
        <v>1836</v>
      </c>
      <c r="I5424">
        <v>81</v>
      </c>
      <c r="J5424">
        <v>3.5791200000000002E-2</v>
      </c>
      <c r="N5424" s="1"/>
    </row>
    <row r="5425" spans="1:14" x14ac:dyDescent="0.25">
      <c r="A5425" t="s">
        <v>49</v>
      </c>
      <c r="B5425">
        <v>24</v>
      </c>
      <c r="C5425" s="1" t="s">
        <v>4</v>
      </c>
      <c r="D5425" s="1">
        <v>41526</v>
      </c>
      <c r="E5425">
        <v>1</v>
      </c>
      <c r="F5425" t="str">
        <f t="shared" si="84"/>
        <v>Dually Enrolled24Kern415261</v>
      </c>
      <c r="G5425" s="23">
        <v>1.4956185</v>
      </c>
      <c r="H5425">
        <v>1836</v>
      </c>
      <c r="I5425">
        <v>81</v>
      </c>
      <c r="J5425">
        <v>3.5791200000000002E-2</v>
      </c>
      <c r="N5425" s="1"/>
    </row>
    <row r="5426" spans="1:14" x14ac:dyDescent="0.25">
      <c r="A5426" t="s">
        <v>49</v>
      </c>
      <c r="B5426">
        <v>1</v>
      </c>
      <c r="C5426" s="1" t="s">
        <v>46</v>
      </c>
      <c r="D5426" s="1">
        <v>41526</v>
      </c>
      <c r="E5426">
        <v>0</v>
      </c>
      <c r="F5426" t="str">
        <f t="shared" si="84"/>
        <v>Dually Enrolled1North Coast and North Bay415260</v>
      </c>
      <c r="G5426" s="23">
        <v>0.57836204999999996</v>
      </c>
      <c r="H5426">
        <v>2125</v>
      </c>
      <c r="I5426">
        <v>59.67407</v>
      </c>
      <c r="J5426">
        <v>1.8089299999999999E-2</v>
      </c>
      <c r="N5426" s="1"/>
    </row>
    <row r="5427" spans="1:14" x14ac:dyDescent="0.25">
      <c r="A5427" t="s">
        <v>49</v>
      </c>
      <c r="B5427">
        <v>1</v>
      </c>
      <c r="C5427" s="1" t="s">
        <v>46</v>
      </c>
      <c r="D5427" s="1">
        <v>41526</v>
      </c>
      <c r="E5427">
        <v>1</v>
      </c>
      <c r="F5427" t="str">
        <f t="shared" si="84"/>
        <v>Dually Enrolled1North Coast and North Bay415261</v>
      </c>
      <c r="G5427" s="23">
        <v>0.53989257999999996</v>
      </c>
      <c r="H5427">
        <v>2125</v>
      </c>
      <c r="I5427">
        <v>59.67407</v>
      </c>
      <c r="J5427">
        <v>1.8089299999999999E-2</v>
      </c>
      <c r="N5427" s="1"/>
    </row>
    <row r="5428" spans="1:14" x14ac:dyDescent="0.25">
      <c r="A5428" t="s">
        <v>49</v>
      </c>
      <c r="B5428">
        <v>2</v>
      </c>
      <c r="C5428" s="1" t="s">
        <v>46</v>
      </c>
      <c r="D5428" s="1">
        <v>41526</v>
      </c>
      <c r="E5428">
        <v>0</v>
      </c>
      <c r="F5428" t="str">
        <f t="shared" si="84"/>
        <v>Dually Enrolled2North Coast and North Bay415260</v>
      </c>
      <c r="G5428" s="23">
        <v>0.51714861000000001</v>
      </c>
      <c r="H5428">
        <v>2125</v>
      </c>
      <c r="I5428">
        <v>57.976149999999997</v>
      </c>
      <c r="J5428">
        <v>1.6013199999999998E-2</v>
      </c>
      <c r="N5428" s="1"/>
    </row>
    <row r="5429" spans="1:14" x14ac:dyDescent="0.25">
      <c r="A5429" t="s">
        <v>49</v>
      </c>
      <c r="B5429">
        <v>2</v>
      </c>
      <c r="C5429" s="1" t="s">
        <v>46</v>
      </c>
      <c r="D5429" s="1">
        <v>41526</v>
      </c>
      <c r="E5429">
        <v>1</v>
      </c>
      <c r="F5429" t="str">
        <f t="shared" si="84"/>
        <v>Dually Enrolled2North Coast and North Bay415261</v>
      </c>
      <c r="G5429" s="23">
        <v>0.48132064000000002</v>
      </c>
      <c r="H5429">
        <v>2125</v>
      </c>
      <c r="I5429">
        <v>57.976149999999997</v>
      </c>
      <c r="J5429">
        <v>1.6013199999999998E-2</v>
      </c>
      <c r="N5429" s="1"/>
    </row>
    <row r="5430" spans="1:14" x14ac:dyDescent="0.25">
      <c r="A5430" t="s">
        <v>49</v>
      </c>
      <c r="B5430">
        <v>3</v>
      </c>
      <c r="C5430" s="1" t="s">
        <v>46</v>
      </c>
      <c r="D5430" s="1">
        <v>41526</v>
      </c>
      <c r="E5430">
        <v>0</v>
      </c>
      <c r="F5430" t="str">
        <f t="shared" si="84"/>
        <v>Dually Enrolled3North Coast and North Bay415260</v>
      </c>
      <c r="G5430" s="23">
        <v>0.47554737000000002</v>
      </c>
      <c r="H5430">
        <v>2125</v>
      </c>
      <c r="I5430">
        <v>57.212090000000003</v>
      </c>
      <c r="J5430">
        <v>1.42354E-2</v>
      </c>
      <c r="N5430" s="1"/>
    </row>
    <row r="5431" spans="1:14" x14ac:dyDescent="0.25">
      <c r="A5431" t="s">
        <v>49</v>
      </c>
      <c r="B5431">
        <v>3</v>
      </c>
      <c r="C5431" s="1" t="s">
        <v>46</v>
      </c>
      <c r="D5431" s="1">
        <v>41526</v>
      </c>
      <c r="E5431">
        <v>1</v>
      </c>
      <c r="F5431" t="str">
        <f t="shared" si="84"/>
        <v>Dually Enrolled3North Coast and North Bay415261</v>
      </c>
      <c r="G5431" s="23">
        <v>0.44499963999999997</v>
      </c>
      <c r="H5431">
        <v>2125</v>
      </c>
      <c r="I5431">
        <v>57.212090000000003</v>
      </c>
      <c r="J5431">
        <v>1.42354E-2</v>
      </c>
      <c r="N5431" s="1"/>
    </row>
    <row r="5432" spans="1:14" x14ac:dyDescent="0.25">
      <c r="A5432" t="s">
        <v>49</v>
      </c>
      <c r="B5432">
        <v>4</v>
      </c>
      <c r="C5432" s="1" t="s">
        <v>46</v>
      </c>
      <c r="D5432" s="1">
        <v>41526</v>
      </c>
      <c r="E5432">
        <v>0</v>
      </c>
      <c r="F5432" t="str">
        <f t="shared" si="84"/>
        <v>Dually Enrolled4North Coast and North Bay415260</v>
      </c>
      <c r="G5432" s="23">
        <v>0.45801246000000001</v>
      </c>
      <c r="H5432">
        <v>2125</v>
      </c>
      <c r="I5432">
        <v>55.97898</v>
      </c>
      <c r="J5432">
        <v>1.31767E-2</v>
      </c>
      <c r="N5432" s="1"/>
    </row>
    <row r="5433" spans="1:14" x14ac:dyDescent="0.25">
      <c r="A5433" t="s">
        <v>49</v>
      </c>
      <c r="B5433">
        <v>4</v>
      </c>
      <c r="C5433" s="1" t="s">
        <v>46</v>
      </c>
      <c r="D5433" s="1">
        <v>41526</v>
      </c>
      <c r="E5433">
        <v>1</v>
      </c>
      <c r="F5433" t="str">
        <f t="shared" si="84"/>
        <v>Dually Enrolled4North Coast and North Bay415261</v>
      </c>
      <c r="G5433" s="23">
        <v>0.43057632000000001</v>
      </c>
      <c r="H5433">
        <v>2125</v>
      </c>
      <c r="I5433">
        <v>55.97898</v>
      </c>
      <c r="J5433">
        <v>1.31767E-2</v>
      </c>
      <c r="N5433" s="1"/>
    </row>
    <row r="5434" spans="1:14" x14ac:dyDescent="0.25">
      <c r="A5434" t="s">
        <v>49</v>
      </c>
      <c r="B5434">
        <v>5</v>
      </c>
      <c r="C5434" s="1" t="s">
        <v>46</v>
      </c>
      <c r="D5434" s="1">
        <v>41526</v>
      </c>
      <c r="E5434">
        <v>0</v>
      </c>
      <c r="F5434" t="str">
        <f t="shared" si="84"/>
        <v>Dually Enrolled5North Coast and North Bay415260</v>
      </c>
      <c r="G5434" s="23">
        <v>0.46371421000000002</v>
      </c>
      <c r="H5434">
        <v>2125</v>
      </c>
      <c r="I5434">
        <v>54.480400000000003</v>
      </c>
      <c r="J5434">
        <v>1.3347400000000001E-2</v>
      </c>
      <c r="N5434" s="1"/>
    </row>
    <row r="5435" spans="1:14" x14ac:dyDescent="0.25">
      <c r="A5435" t="s">
        <v>49</v>
      </c>
      <c r="B5435">
        <v>5</v>
      </c>
      <c r="C5435" s="1" t="s">
        <v>46</v>
      </c>
      <c r="D5435" s="1">
        <v>41526</v>
      </c>
      <c r="E5435">
        <v>1</v>
      </c>
      <c r="F5435" t="str">
        <f t="shared" si="84"/>
        <v>Dually Enrolled5North Coast and North Bay415261</v>
      </c>
      <c r="G5435" s="23">
        <v>0.43237891000000001</v>
      </c>
      <c r="H5435">
        <v>2125</v>
      </c>
      <c r="I5435">
        <v>54.480400000000003</v>
      </c>
      <c r="J5435">
        <v>1.3347400000000001E-2</v>
      </c>
      <c r="N5435" s="1"/>
    </row>
    <row r="5436" spans="1:14" x14ac:dyDescent="0.25">
      <c r="A5436" t="s">
        <v>49</v>
      </c>
      <c r="B5436">
        <v>6</v>
      </c>
      <c r="C5436" s="1" t="s">
        <v>46</v>
      </c>
      <c r="D5436" s="1">
        <v>41526</v>
      </c>
      <c r="E5436">
        <v>0</v>
      </c>
      <c r="F5436" t="str">
        <f t="shared" si="84"/>
        <v>Dually Enrolled6North Coast and North Bay415260</v>
      </c>
      <c r="G5436" s="23">
        <v>0.48977317999999997</v>
      </c>
      <c r="H5436">
        <v>2125</v>
      </c>
      <c r="I5436">
        <v>54.011339999999997</v>
      </c>
      <c r="J5436">
        <v>1.3743500000000001E-2</v>
      </c>
      <c r="N5436" s="1"/>
    </row>
    <row r="5437" spans="1:14" x14ac:dyDescent="0.25">
      <c r="A5437" t="s">
        <v>49</v>
      </c>
      <c r="B5437">
        <v>6</v>
      </c>
      <c r="C5437" s="1" t="s">
        <v>46</v>
      </c>
      <c r="D5437" s="1">
        <v>41526</v>
      </c>
      <c r="E5437">
        <v>1</v>
      </c>
      <c r="F5437" t="str">
        <f t="shared" si="84"/>
        <v>Dually Enrolled6North Coast and North Bay415261</v>
      </c>
      <c r="G5437" s="23">
        <v>0.46405735999999997</v>
      </c>
      <c r="H5437">
        <v>2125</v>
      </c>
      <c r="I5437">
        <v>54.011339999999997</v>
      </c>
      <c r="J5437">
        <v>1.3743500000000001E-2</v>
      </c>
      <c r="N5437" s="1"/>
    </row>
    <row r="5438" spans="1:14" x14ac:dyDescent="0.25">
      <c r="A5438" t="s">
        <v>49</v>
      </c>
      <c r="B5438">
        <v>7</v>
      </c>
      <c r="C5438" s="1" t="s">
        <v>46</v>
      </c>
      <c r="D5438" s="1">
        <v>41526</v>
      </c>
      <c r="E5438">
        <v>0</v>
      </c>
      <c r="F5438" t="str">
        <f t="shared" si="84"/>
        <v>Dually Enrolled7North Coast and North Bay415260</v>
      </c>
      <c r="G5438" s="23">
        <v>0.59648007000000003</v>
      </c>
      <c r="H5438">
        <v>2125</v>
      </c>
      <c r="I5438">
        <v>53.545110000000001</v>
      </c>
      <c r="J5438">
        <v>1.7059399999999999E-2</v>
      </c>
      <c r="N5438" s="1"/>
    </row>
    <row r="5439" spans="1:14" x14ac:dyDescent="0.25">
      <c r="A5439" t="s">
        <v>49</v>
      </c>
      <c r="B5439">
        <v>7</v>
      </c>
      <c r="C5439" s="1" t="s">
        <v>46</v>
      </c>
      <c r="D5439" s="1">
        <v>41526</v>
      </c>
      <c r="E5439">
        <v>1</v>
      </c>
      <c r="F5439" t="str">
        <f t="shared" si="84"/>
        <v>Dually Enrolled7North Coast and North Bay415261</v>
      </c>
      <c r="G5439" s="23">
        <v>0.57696364</v>
      </c>
      <c r="H5439">
        <v>2125</v>
      </c>
      <c r="I5439">
        <v>53.545110000000001</v>
      </c>
      <c r="J5439">
        <v>1.7059399999999999E-2</v>
      </c>
      <c r="N5439" s="1"/>
    </row>
    <row r="5440" spans="1:14" x14ac:dyDescent="0.25">
      <c r="A5440" t="s">
        <v>49</v>
      </c>
      <c r="B5440">
        <v>8</v>
      </c>
      <c r="C5440" s="1" t="s">
        <v>46</v>
      </c>
      <c r="D5440" s="1">
        <v>41526</v>
      </c>
      <c r="E5440">
        <v>0</v>
      </c>
      <c r="F5440" t="str">
        <f t="shared" si="84"/>
        <v>Dually Enrolled8North Coast and North Bay415260</v>
      </c>
      <c r="G5440" s="23">
        <v>0.68036680999999999</v>
      </c>
      <c r="H5440">
        <v>2125</v>
      </c>
      <c r="I5440">
        <v>54.276809999999998</v>
      </c>
      <c r="J5440">
        <v>1.9368400000000001E-2</v>
      </c>
      <c r="N5440" s="1"/>
    </row>
    <row r="5441" spans="1:14" x14ac:dyDescent="0.25">
      <c r="A5441" t="s">
        <v>49</v>
      </c>
      <c r="B5441">
        <v>8</v>
      </c>
      <c r="C5441" s="1" t="s">
        <v>46</v>
      </c>
      <c r="D5441" s="1">
        <v>41526</v>
      </c>
      <c r="E5441">
        <v>1</v>
      </c>
      <c r="F5441" t="str">
        <f t="shared" si="84"/>
        <v>Dually Enrolled8North Coast and North Bay415261</v>
      </c>
      <c r="G5441" s="23">
        <v>0.66498679999999999</v>
      </c>
      <c r="H5441">
        <v>2125</v>
      </c>
      <c r="I5441">
        <v>54.276809999999998</v>
      </c>
      <c r="J5441">
        <v>1.9368400000000001E-2</v>
      </c>
      <c r="N5441" s="1"/>
    </row>
    <row r="5442" spans="1:14" x14ac:dyDescent="0.25">
      <c r="A5442" t="s">
        <v>49</v>
      </c>
      <c r="B5442">
        <v>9</v>
      </c>
      <c r="C5442" s="1" t="s">
        <v>46</v>
      </c>
      <c r="D5442" s="1">
        <v>41526</v>
      </c>
      <c r="E5442">
        <v>0</v>
      </c>
      <c r="F5442" t="str">
        <f t="shared" si="84"/>
        <v>Dually Enrolled9North Coast and North Bay415260</v>
      </c>
      <c r="G5442" s="23">
        <v>0.64661502999999998</v>
      </c>
      <c r="H5442">
        <v>2125</v>
      </c>
      <c r="I5442">
        <v>59.969059999999999</v>
      </c>
      <c r="J5442">
        <v>1.97834E-2</v>
      </c>
      <c r="N5442" s="1"/>
    </row>
    <row r="5443" spans="1:14" x14ac:dyDescent="0.25">
      <c r="A5443" t="s">
        <v>49</v>
      </c>
      <c r="B5443">
        <v>9</v>
      </c>
      <c r="C5443" s="1" t="s">
        <v>46</v>
      </c>
      <c r="D5443" s="1">
        <v>41526</v>
      </c>
      <c r="E5443">
        <v>1</v>
      </c>
      <c r="F5443" t="str">
        <f t="shared" ref="F5443:F5506" si="85">CONCATENATE(A5443,B5443,C5443,D5443,E5443)</f>
        <v>Dually Enrolled9North Coast and North Bay415261</v>
      </c>
      <c r="G5443" s="23">
        <v>0.66181493000000002</v>
      </c>
      <c r="H5443">
        <v>2125</v>
      </c>
      <c r="I5443">
        <v>59.969059999999999</v>
      </c>
      <c r="J5443">
        <v>1.97834E-2</v>
      </c>
      <c r="N5443" s="1"/>
    </row>
    <row r="5444" spans="1:14" x14ac:dyDescent="0.25">
      <c r="A5444" t="s">
        <v>49</v>
      </c>
      <c r="B5444">
        <v>10</v>
      </c>
      <c r="C5444" s="1" t="s">
        <v>46</v>
      </c>
      <c r="D5444" s="1">
        <v>41526</v>
      </c>
      <c r="E5444">
        <v>0</v>
      </c>
      <c r="F5444" t="str">
        <f t="shared" si="85"/>
        <v>Dually Enrolled10North Coast and North Bay415260</v>
      </c>
      <c r="G5444" s="23">
        <v>0.66070603999999999</v>
      </c>
      <c r="H5444">
        <v>2125</v>
      </c>
      <c r="I5444">
        <v>65.966220000000007</v>
      </c>
      <c r="J5444">
        <v>2.1708000000000002E-2</v>
      </c>
      <c r="N5444" s="1"/>
    </row>
    <row r="5445" spans="1:14" x14ac:dyDescent="0.25">
      <c r="A5445" t="s">
        <v>49</v>
      </c>
      <c r="B5445">
        <v>10</v>
      </c>
      <c r="C5445" s="1" t="s">
        <v>46</v>
      </c>
      <c r="D5445" s="1">
        <v>41526</v>
      </c>
      <c r="E5445">
        <v>1</v>
      </c>
      <c r="F5445" t="str">
        <f t="shared" si="85"/>
        <v>Dually Enrolled10North Coast and North Bay415261</v>
      </c>
      <c r="G5445" s="23">
        <v>0.66720380000000001</v>
      </c>
      <c r="H5445">
        <v>2125</v>
      </c>
      <c r="I5445">
        <v>65.966220000000007</v>
      </c>
      <c r="J5445">
        <v>2.1708000000000002E-2</v>
      </c>
      <c r="N5445" s="1"/>
    </row>
    <row r="5446" spans="1:14" x14ac:dyDescent="0.25">
      <c r="A5446" t="s">
        <v>49</v>
      </c>
      <c r="B5446">
        <v>11</v>
      </c>
      <c r="C5446" s="1" t="s">
        <v>46</v>
      </c>
      <c r="D5446" s="1">
        <v>41526</v>
      </c>
      <c r="E5446">
        <v>0</v>
      </c>
      <c r="F5446" t="str">
        <f t="shared" si="85"/>
        <v>Dually Enrolled11North Coast and North Bay415260</v>
      </c>
      <c r="G5446" s="23">
        <v>0.66315793999999995</v>
      </c>
      <c r="H5446">
        <v>2125</v>
      </c>
      <c r="I5446">
        <v>71.998580000000004</v>
      </c>
      <c r="J5446">
        <v>2.3039400000000002E-2</v>
      </c>
      <c r="N5446" s="1"/>
    </row>
    <row r="5447" spans="1:14" x14ac:dyDescent="0.25">
      <c r="A5447" t="s">
        <v>49</v>
      </c>
      <c r="B5447">
        <v>11</v>
      </c>
      <c r="C5447" s="1" t="s">
        <v>46</v>
      </c>
      <c r="D5447" s="1">
        <v>41526</v>
      </c>
      <c r="E5447">
        <v>1</v>
      </c>
      <c r="F5447" t="str">
        <f t="shared" si="85"/>
        <v>Dually Enrolled11North Coast and North Bay415261</v>
      </c>
      <c r="G5447" s="23">
        <v>0.68591177999999997</v>
      </c>
      <c r="H5447">
        <v>2125</v>
      </c>
      <c r="I5447">
        <v>71.998580000000004</v>
      </c>
      <c r="J5447">
        <v>2.3039400000000002E-2</v>
      </c>
      <c r="N5447" s="1"/>
    </row>
    <row r="5448" spans="1:14" x14ac:dyDescent="0.25">
      <c r="A5448" t="s">
        <v>49</v>
      </c>
      <c r="B5448">
        <v>12</v>
      </c>
      <c r="C5448" s="1" t="s">
        <v>46</v>
      </c>
      <c r="D5448" s="1">
        <v>41526</v>
      </c>
      <c r="E5448">
        <v>0</v>
      </c>
      <c r="F5448" t="str">
        <f t="shared" si="85"/>
        <v>Dually Enrolled12North Coast and North Bay415260</v>
      </c>
      <c r="G5448" s="23">
        <v>0.69473171</v>
      </c>
      <c r="H5448">
        <v>2125</v>
      </c>
      <c r="I5448">
        <v>79.255549999999999</v>
      </c>
      <c r="J5448">
        <v>2.4815299999999998E-2</v>
      </c>
      <c r="N5448" s="1"/>
    </row>
    <row r="5449" spans="1:14" x14ac:dyDescent="0.25">
      <c r="A5449" t="s">
        <v>49</v>
      </c>
      <c r="B5449">
        <v>12</v>
      </c>
      <c r="C5449" s="1" t="s">
        <v>46</v>
      </c>
      <c r="D5449" s="1">
        <v>41526</v>
      </c>
      <c r="E5449">
        <v>1</v>
      </c>
      <c r="F5449" t="str">
        <f t="shared" si="85"/>
        <v>Dually Enrolled12North Coast and North Bay415261</v>
      </c>
      <c r="G5449" s="23">
        <v>0.72334832000000004</v>
      </c>
      <c r="H5449">
        <v>2125</v>
      </c>
      <c r="I5449">
        <v>79.255549999999999</v>
      </c>
      <c r="J5449">
        <v>2.4815299999999998E-2</v>
      </c>
      <c r="N5449" s="1"/>
    </row>
    <row r="5450" spans="1:14" x14ac:dyDescent="0.25">
      <c r="A5450" t="s">
        <v>49</v>
      </c>
      <c r="B5450">
        <v>13</v>
      </c>
      <c r="C5450" s="1" t="s">
        <v>46</v>
      </c>
      <c r="D5450" s="1">
        <v>41526</v>
      </c>
      <c r="E5450">
        <v>0</v>
      </c>
      <c r="F5450" t="str">
        <f t="shared" si="85"/>
        <v>Dually Enrolled13North Coast and North Bay415260</v>
      </c>
      <c r="G5450" s="23">
        <v>0.75980764999999995</v>
      </c>
      <c r="H5450">
        <v>2125</v>
      </c>
      <c r="I5450">
        <v>84.480159999999998</v>
      </c>
      <c r="J5450">
        <v>2.6526000000000001E-2</v>
      </c>
      <c r="N5450" s="1"/>
    </row>
    <row r="5451" spans="1:14" x14ac:dyDescent="0.25">
      <c r="A5451" t="s">
        <v>49</v>
      </c>
      <c r="B5451">
        <v>13</v>
      </c>
      <c r="C5451" s="1" t="s">
        <v>46</v>
      </c>
      <c r="D5451" s="1">
        <v>41526</v>
      </c>
      <c r="E5451">
        <v>1</v>
      </c>
      <c r="F5451" t="str">
        <f t="shared" si="85"/>
        <v>Dually Enrolled13North Coast and North Bay415261</v>
      </c>
      <c r="G5451" s="23">
        <v>0.76883431999999996</v>
      </c>
      <c r="H5451">
        <v>2125</v>
      </c>
      <c r="I5451">
        <v>84.480159999999998</v>
      </c>
      <c r="J5451">
        <v>2.6526000000000001E-2</v>
      </c>
      <c r="N5451" s="1"/>
    </row>
    <row r="5452" spans="1:14" x14ac:dyDescent="0.25">
      <c r="A5452" t="s">
        <v>49</v>
      </c>
      <c r="B5452">
        <v>14</v>
      </c>
      <c r="C5452" s="1" t="s">
        <v>46</v>
      </c>
      <c r="D5452" s="1">
        <v>41526</v>
      </c>
      <c r="E5452">
        <v>0</v>
      </c>
      <c r="F5452" t="str">
        <f t="shared" si="85"/>
        <v>Dually Enrolled14North Coast and North Bay415260</v>
      </c>
      <c r="G5452" s="23">
        <v>0.84555638</v>
      </c>
      <c r="H5452">
        <v>2125</v>
      </c>
      <c r="I5452">
        <v>89.775149999999996</v>
      </c>
      <c r="J5452">
        <v>2.9891299999999999E-2</v>
      </c>
      <c r="N5452" s="1"/>
    </row>
    <row r="5453" spans="1:14" x14ac:dyDescent="0.25">
      <c r="A5453" t="s">
        <v>49</v>
      </c>
      <c r="B5453">
        <v>14</v>
      </c>
      <c r="C5453" s="1" t="s">
        <v>46</v>
      </c>
      <c r="D5453" s="1">
        <v>41526</v>
      </c>
      <c r="E5453">
        <v>1</v>
      </c>
      <c r="F5453" t="str">
        <f t="shared" si="85"/>
        <v>Dually Enrolled14North Coast and North Bay415261</v>
      </c>
      <c r="G5453" s="23">
        <v>0.83288379999999995</v>
      </c>
      <c r="H5453">
        <v>2125</v>
      </c>
      <c r="I5453">
        <v>89.775149999999996</v>
      </c>
      <c r="J5453">
        <v>2.9891299999999999E-2</v>
      </c>
      <c r="N5453" s="1"/>
    </row>
    <row r="5454" spans="1:14" x14ac:dyDescent="0.25">
      <c r="A5454" t="s">
        <v>49</v>
      </c>
      <c r="B5454">
        <v>15</v>
      </c>
      <c r="C5454" s="1" t="s">
        <v>46</v>
      </c>
      <c r="D5454" s="1">
        <v>41526</v>
      </c>
      <c r="E5454">
        <v>0</v>
      </c>
      <c r="F5454" t="str">
        <f t="shared" si="85"/>
        <v>Dually Enrolled15North Coast and North Bay415260</v>
      </c>
      <c r="G5454" s="23">
        <v>1.057269</v>
      </c>
      <c r="H5454">
        <v>2125</v>
      </c>
      <c r="I5454">
        <v>91.931269999999998</v>
      </c>
      <c r="J5454">
        <v>3.3126200000000001E-2</v>
      </c>
      <c r="N5454" s="1"/>
    </row>
    <row r="5455" spans="1:14" x14ac:dyDescent="0.25">
      <c r="A5455" t="s">
        <v>49</v>
      </c>
      <c r="B5455">
        <v>15</v>
      </c>
      <c r="C5455" s="1" t="s">
        <v>46</v>
      </c>
      <c r="D5455" s="1">
        <v>41526</v>
      </c>
      <c r="E5455">
        <v>1</v>
      </c>
      <c r="F5455" t="str">
        <f t="shared" si="85"/>
        <v>Dually Enrolled15North Coast and North Bay415261</v>
      </c>
      <c r="G5455" s="23">
        <v>0.80667663000000001</v>
      </c>
      <c r="H5455">
        <v>2125</v>
      </c>
      <c r="I5455">
        <v>91.931269999999998</v>
      </c>
      <c r="J5455">
        <v>3.3126200000000001E-2</v>
      </c>
      <c r="N5455" s="1"/>
    </row>
    <row r="5456" spans="1:14" x14ac:dyDescent="0.25">
      <c r="A5456" t="s">
        <v>49</v>
      </c>
      <c r="B5456">
        <v>16</v>
      </c>
      <c r="C5456" s="1" t="s">
        <v>46</v>
      </c>
      <c r="D5456" s="1">
        <v>41526</v>
      </c>
      <c r="E5456">
        <v>0</v>
      </c>
      <c r="F5456" t="str">
        <f t="shared" si="85"/>
        <v>Dually Enrolled16North Coast and North Bay415260</v>
      </c>
      <c r="G5456" s="23">
        <v>1.2617583999999999</v>
      </c>
      <c r="H5456">
        <v>2125</v>
      </c>
      <c r="I5456">
        <v>92.925129999999996</v>
      </c>
      <c r="J5456">
        <v>3.6730600000000002E-2</v>
      </c>
      <c r="N5456" s="1"/>
    </row>
    <row r="5457" spans="1:14" x14ac:dyDescent="0.25">
      <c r="A5457" t="s">
        <v>49</v>
      </c>
      <c r="B5457">
        <v>16</v>
      </c>
      <c r="C5457" s="1" t="s">
        <v>46</v>
      </c>
      <c r="D5457" s="1">
        <v>41526</v>
      </c>
      <c r="E5457">
        <v>1</v>
      </c>
      <c r="F5457" t="str">
        <f t="shared" si="85"/>
        <v>Dually Enrolled16North Coast and North Bay415261</v>
      </c>
      <c r="G5457" s="23">
        <v>0.88255788000000002</v>
      </c>
      <c r="H5457">
        <v>2125</v>
      </c>
      <c r="I5457">
        <v>92.925129999999996</v>
      </c>
      <c r="J5457">
        <v>3.6730600000000002E-2</v>
      </c>
      <c r="N5457" s="1"/>
    </row>
    <row r="5458" spans="1:14" x14ac:dyDescent="0.25">
      <c r="A5458" t="s">
        <v>49</v>
      </c>
      <c r="B5458">
        <v>17</v>
      </c>
      <c r="C5458" s="1" t="s">
        <v>46</v>
      </c>
      <c r="D5458" s="1">
        <v>41526</v>
      </c>
      <c r="E5458">
        <v>0</v>
      </c>
      <c r="F5458" t="str">
        <f t="shared" si="85"/>
        <v>Dually Enrolled17North Coast and North Bay415260</v>
      </c>
      <c r="G5458" s="23">
        <v>1.4435047000000001</v>
      </c>
      <c r="H5458">
        <v>2125</v>
      </c>
      <c r="I5458">
        <v>89.207130000000006</v>
      </c>
      <c r="J5458">
        <v>4.0424300000000003E-2</v>
      </c>
      <c r="N5458" s="1"/>
    </row>
    <row r="5459" spans="1:14" x14ac:dyDescent="0.25">
      <c r="A5459" t="s">
        <v>49</v>
      </c>
      <c r="B5459">
        <v>17</v>
      </c>
      <c r="C5459" s="1" t="s">
        <v>46</v>
      </c>
      <c r="D5459" s="1">
        <v>41526</v>
      </c>
      <c r="E5459">
        <v>1</v>
      </c>
      <c r="F5459" t="str">
        <f t="shared" si="85"/>
        <v>Dually Enrolled17North Coast and North Bay415261</v>
      </c>
      <c r="G5459" s="23">
        <v>1.0308541</v>
      </c>
      <c r="H5459">
        <v>2125</v>
      </c>
      <c r="I5459">
        <v>89.207130000000006</v>
      </c>
      <c r="J5459">
        <v>4.0424300000000003E-2</v>
      </c>
      <c r="N5459" s="1"/>
    </row>
    <row r="5460" spans="1:14" x14ac:dyDescent="0.25">
      <c r="A5460" t="s">
        <v>49</v>
      </c>
      <c r="B5460">
        <v>18</v>
      </c>
      <c r="C5460" s="1" t="s">
        <v>46</v>
      </c>
      <c r="D5460" s="1">
        <v>41526</v>
      </c>
      <c r="E5460">
        <v>0</v>
      </c>
      <c r="F5460" t="str">
        <f t="shared" si="85"/>
        <v>Dually Enrolled18North Coast and North Bay415260</v>
      </c>
      <c r="G5460" s="23">
        <v>1.5350037000000001</v>
      </c>
      <c r="H5460">
        <v>2125</v>
      </c>
      <c r="I5460">
        <v>85.086200000000005</v>
      </c>
      <c r="J5460">
        <v>4.0616100000000002E-2</v>
      </c>
      <c r="N5460" s="1"/>
    </row>
    <row r="5461" spans="1:14" x14ac:dyDescent="0.25">
      <c r="A5461" t="s">
        <v>49</v>
      </c>
      <c r="B5461">
        <v>18</v>
      </c>
      <c r="C5461" s="1" t="s">
        <v>46</v>
      </c>
      <c r="D5461" s="1">
        <v>41526</v>
      </c>
      <c r="E5461">
        <v>1</v>
      </c>
      <c r="F5461" t="str">
        <f t="shared" si="85"/>
        <v>Dually Enrolled18North Coast and North Bay415261</v>
      </c>
      <c r="G5461" s="23">
        <v>1.149667</v>
      </c>
      <c r="H5461">
        <v>2125</v>
      </c>
      <c r="I5461">
        <v>85.086200000000005</v>
      </c>
      <c r="J5461">
        <v>4.0616100000000002E-2</v>
      </c>
      <c r="N5461" s="1"/>
    </row>
    <row r="5462" spans="1:14" x14ac:dyDescent="0.25">
      <c r="A5462" t="s">
        <v>49</v>
      </c>
      <c r="B5462">
        <v>19</v>
      </c>
      <c r="C5462" s="1" t="s">
        <v>46</v>
      </c>
      <c r="D5462" s="1">
        <v>41526</v>
      </c>
      <c r="E5462">
        <v>0</v>
      </c>
      <c r="F5462" t="str">
        <f t="shared" si="85"/>
        <v>Dually Enrolled19North Coast and North Bay415260</v>
      </c>
      <c r="G5462" s="23">
        <v>1.5081614999999999</v>
      </c>
      <c r="H5462">
        <v>2125</v>
      </c>
      <c r="I5462">
        <v>79.551019999999994</v>
      </c>
      <c r="J5462">
        <v>3.9181300000000002E-2</v>
      </c>
      <c r="N5462" s="1"/>
    </row>
    <row r="5463" spans="1:14" x14ac:dyDescent="0.25">
      <c r="A5463" t="s">
        <v>49</v>
      </c>
      <c r="B5463">
        <v>19</v>
      </c>
      <c r="C5463" s="1" t="s">
        <v>46</v>
      </c>
      <c r="D5463" s="1">
        <v>41526</v>
      </c>
      <c r="E5463">
        <v>1</v>
      </c>
      <c r="F5463" t="str">
        <f t="shared" si="85"/>
        <v>Dually Enrolled19North Coast and North Bay415261</v>
      </c>
      <c r="G5463" s="23">
        <v>1.1913909</v>
      </c>
      <c r="H5463">
        <v>2125</v>
      </c>
      <c r="I5463">
        <v>79.551019999999994</v>
      </c>
      <c r="J5463">
        <v>3.9181300000000002E-2</v>
      </c>
      <c r="N5463" s="1"/>
    </row>
    <row r="5464" spans="1:14" x14ac:dyDescent="0.25">
      <c r="A5464" t="s">
        <v>49</v>
      </c>
      <c r="B5464">
        <v>20</v>
      </c>
      <c r="C5464" s="1" t="s">
        <v>46</v>
      </c>
      <c r="D5464" s="1">
        <v>41526</v>
      </c>
      <c r="E5464">
        <v>0</v>
      </c>
      <c r="F5464" t="str">
        <f t="shared" si="85"/>
        <v>Dually Enrolled20North Coast and North Bay415260</v>
      </c>
      <c r="G5464" s="23">
        <v>1.3539743</v>
      </c>
      <c r="H5464">
        <v>2125</v>
      </c>
      <c r="I5464">
        <v>73.323570000000004</v>
      </c>
      <c r="J5464">
        <v>4.0689500000000003E-2</v>
      </c>
      <c r="N5464" s="1"/>
    </row>
    <row r="5465" spans="1:14" x14ac:dyDescent="0.25">
      <c r="A5465" t="s">
        <v>49</v>
      </c>
      <c r="B5465">
        <v>20</v>
      </c>
      <c r="C5465" s="1" t="s">
        <v>46</v>
      </c>
      <c r="D5465" s="1">
        <v>41526</v>
      </c>
      <c r="E5465">
        <v>1</v>
      </c>
      <c r="F5465" t="str">
        <f t="shared" si="85"/>
        <v>Dually Enrolled20North Coast and North Bay415261</v>
      </c>
      <c r="G5465" s="23">
        <v>1.4333081000000001</v>
      </c>
      <c r="H5465">
        <v>2125</v>
      </c>
      <c r="I5465">
        <v>73.323570000000004</v>
      </c>
      <c r="J5465">
        <v>4.0689500000000003E-2</v>
      </c>
      <c r="N5465" s="1"/>
    </row>
    <row r="5466" spans="1:14" x14ac:dyDescent="0.25">
      <c r="A5466" t="s">
        <v>49</v>
      </c>
      <c r="B5466">
        <v>21</v>
      </c>
      <c r="C5466" s="1" t="s">
        <v>46</v>
      </c>
      <c r="D5466" s="1">
        <v>41526</v>
      </c>
      <c r="E5466">
        <v>0</v>
      </c>
      <c r="F5466" t="str">
        <f t="shared" si="85"/>
        <v>Dually Enrolled21North Coast and North Bay415260</v>
      </c>
      <c r="G5466" s="23">
        <v>1.2396225999999999</v>
      </c>
      <c r="H5466">
        <v>2125</v>
      </c>
      <c r="I5466">
        <v>67.896789999999996</v>
      </c>
      <c r="J5466">
        <v>3.6473400000000003E-2</v>
      </c>
      <c r="N5466" s="1"/>
    </row>
    <row r="5467" spans="1:14" x14ac:dyDescent="0.25">
      <c r="A5467" t="s">
        <v>49</v>
      </c>
      <c r="B5467">
        <v>21</v>
      </c>
      <c r="C5467" s="1" t="s">
        <v>46</v>
      </c>
      <c r="D5467" s="1">
        <v>41526</v>
      </c>
      <c r="E5467">
        <v>1</v>
      </c>
      <c r="F5467" t="str">
        <f t="shared" si="85"/>
        <v>Dually Enrolled21North Coast and North Bay415261</v>
      </c>
      <c r="G5467" s="23">
        <v>1.3361173</v>
      </c>
      <c r="H5467">
        <v>2125</v>
      </c>
      <c r="I5467">
        <v>67.896789999999996</v>
      </c>
      <c r="J5467">
        <v>3.6473400000000003E-2</v>
      </c>
      <c r="N5467" s="1"/>
    </row>
    <row r="5468" spans="1:14" x14ac:dyDescent="0.25">
      <c r="A5468" t="s">
        <v>49</v>
      </c>
      <c r="B5468">
        <v>22</v>
      </c>
      <c r="C5468" s="1" t="s">
        <v>46</v>
      </c>
      <c r="D5468" s="1">
        <v>41526</v>
      </c>
      <c r="E5468">
        <v>0</v>
      </c>
      <c r="F5468" t="str">
        <f t="shared" si="85"/>
        <v>Dually Enrolled22North Coast and North Bay415260</v>
      </c>
      <c r="G5468" s="23">
        <v>1.0512116</v>
      </c>
      <c r="H5468">
        <v>2125</v>
      </c>
      <c r="I5468">
        <v>64.534719999999993</v>
      </c>
      <c r="J5468">
        <v>3.0385499999999999E-2</v>
      </c>
      <c r="N5468" s="1"/>
    </row>
    <row r="5469" spans="1:14" x14ac:dyDescent="0.25">
      <c r="A5469" t="s">
        <v>49</v>
      </c>
      <c r="B5469">
        <v>22</v>
      </c>
      <c r="C5469" s="1" t="s">
        <v>46</v>
      </c>
      <c r="D5469" s="1">
        <v>41526</v>
      </c>
      <c r="E5469">
        <v>1</v>
      </c>
      <c r="F5469" t="str">
        <f t="shared" si="85"/>
        <v>Dually Enrolled22North Coast and North Bay415261</v>
      </c>
      <c r="G5469" s="23">
        <v>1.0762292</v>
      </c>
      <c r="H5469">
        <v>2125</v>
      </c>
      <c r="I5469">
        <v>64.534719999999993</v>
      </c>
      <c r="J5469">
        <v>3.0385499999999999E-2</v>
      </c>
      <c r="N5469" s="1"/>
    </row>
    <row r="5470" spans="1:14" x14ac:dyDescent="0.25">
      <c r="A5470" t="s">
        <v>49</v>
      </c>
      <c r="B5470">
        <v>23</v>
      </c>
      <c r="C5470" s="1" t="s">
        <v>46</v>
      </c>
      <c r="D5470" s="1">
        <v>41526</v>
      </c>
      <c r="E5470">
        <v>0</v>
      </c>
      <c r="F5470" t="str">
        <f t="shared" si="85"/>
        <v>Dually Enrolled23North Coast and North Bay415260</v>
      </c>
      <c r="G5470" s="23">
        <v>0.83581506999999999</v>
      </c>
      <c r="H5470">
        <v>2125</v>
      </c>
      <c r="I5470">
        <v>61.870570000000001</v>
      </c>
      <c r="J5470">
        <v>2.5203099999999999E-2</v>
      </c>
      <c r="N5470" s="1"/>
    </row>
    <row r="5471" spans="1:14" x14ac:dyDescent="0.25">
      <c r="A5471" t="s">
        <v>49</v>
      </c>
      <c r="B5471">
        <v>23</v>
      </c>
      <c r="C5471" s="1" t="s">
        <v>46</v>
      </c>
      <c r="D5471" s="1">
        <v>41526</v>
      </c>
      <c r="E5471">
        <v>1</v>
      </c>
      <c r="F5471" t="str">
        <f t="shared" si="85"/>
        <v>Dually Enrolled23North Coast and North Bay415261</v>
      </c>
      <c r="G5471" s="23">
        <v>0.82927667999999999</v>
      </c>
      <c r="H5471">
        <v>2125</v>
      </c>
      <c r="I5471">
        <v>61.870570000000001</v>
      </c>
      <c r="J5471">
        <v>2.5203099999999999E-2</v>
      </c>
      <c r="N5471" s="1"/>
    </row>
    <row r="5472" spans="1:14" x14ac:dyDescent="0.25">
      <c r="A5472" t="s">
        <v>49</v>
      </c>
      <c r="B5472">
        <v>24</v>
      </c>
      <c r="C5472" s="1" t="s">
        <v>46</v>
      </c>
      <c r="D5472" s="1">
        <v>41526</v>
      </c>
      <c r="E5472">
        <v>0</v>
      </c>
      <c r="F5472" t="str">
        <f t="shared" si="85"/>
        <v>Dually Enrolled24North Coast and North Bay415260</v>
      </c>
      <c r="G5472" s="23">
        <v>0.65726602000000001</v>
      </c>
      <c r="H5472">
        <v>2125</v>
      </c>
      <c r="I5472">
        <v>59.905760000000001</v>
      </c>
      <c r="J5472">
        <v>1.9701300000000001E-2</v>
      </c>
      <c r="N5472" s="1"/>
    </row>
    <row r="5473" spans="1:14" x14ac:dyDescent="0.25">
      <c r="A5473" t="s">
        <v>49</v>
      </c>
      <c r="B5473">
        <v>24</v>
      </c>
      <c r="C5473" s="1" t="s">
        <v>46</v>
      </c>
      <c r="D5473" s="1">
        <v>41526</v>
      </c>
      <c r="E5473">
        <v>1</v>
      </c>
      <c r="F5473" t="str">
        <f t="shared" si="85"/>
        <v>Dually Enrolled24North Coast and North Bay415261</v>
      </c>
      <c r="G5473" s="23">
        <v>0.62096425</v>
      </c>
      <c r="H5473">
        <v>2125</v>
      </c>
      <c r="I5473">
        <v>59.905760000000001</v>
      </c>
      <c r="J5473">
        <v>1.9701300000000001E-2</v>
      </c>
      <c r="N5473" s="1"/>
    </row>
    <row r="5474" spans="1:14" x14ac:dyDescent="0.25">
      <c r="A5474" t="s">
        <v>49</v>
      </c>
      <c r="B5474">
        <v>1</v>
      </c>
      <c r="C5474" s="1" t="s">
        <v>5</v>
      </c>
      <c r="D5474" s="1">
        <v>41526</v>
      </c>
      <c r="E5474">
        <v>0</v>
      </c>
      <c r="F5474" t="str">
        <f t="shared" si="85"/>
        <v>Dually Enrolled1Other415260</v>
      </c>
      <c r="G5474" s="23">
        <v>0.81476283000000005</v>
      </c>
      <c r="H5474">
        <v>7520</v>
      </c>
      <c r="I5474">
        <v>74.459100000000007</v>
      </c>
      <c r="J5474">
        <v>1.2848E-2</v>
      </c>
      <c r="N5474" s="1"/>
    </row>
    <row r="5475" spans="1:14" x14ac:dyDescent="0.25">
      <c r="A5475" t="s">
        <v>49</v>
      </c>
      <c r="B5475">
        <v>1</v>
      </c>
      <c r="C5475" s="1" t="s">
        <v>5</v>
      </c>
      <c r="D5475" s="1">
        <v>41526</v>
      </c>
      <c r="E5475">
        <v>1</v>
      </c>
      <c r="F5475" t="str">
        <f t="shared" si="85"/>
        <v>Dually Enrolled1Other415261</v>
      </c>
      <c r="G5475" s="23">
        <v>0.76301770999999996</v>
      </c>
      <c r="H5475">
        <v>7520</v>
      </c>
      <c r="I5475">
        <v>74.459100000000007</v>
      </c>
      <c r="J5475">
        <v>1.2848E-2</v>
      </c>
      <c r="N5475" s="1"/>
    </row>
    <row r="5476" spans="1:14" x14ac:dyDescent="0.25">
      <c r="A5476" t="s">
        <v>49</v>
      </c>
      <c r="B5476">
        <v>2</v>
      </c>
      <c r="C5476" s="1" t="s">
        <v>5</v>
      </c>
      <c r="D5476" s="1">
        <v>41526</v>
      </c>
      <c r="E5476">
        <v>0</v>
      </c>
      <c r="F5476" t="str">
        <f t="shared" si="85"/>
        <v>Dually Enrolled2Other415260</v>
      </c>
      <c r="G5476" s="23">
        <v>0.69978362000000005</v>
      </c>
      <c r="H5476">
        <v>7520</v>
      </c>
      <c r="I5476">
        <v>73.390050000000002</v>
      </c>
      <c r="J5476">
        <v>1.09988E-2</v>
      </c>
      <c r="N5476" s="1"/>
    </row>
    <row r="5477" spans="1:14" x14ac:dyDescent="0.25">
      <c r="A5477" t="s">
        <v>49</v>
      </c>
      <c r="B5477">
        <v>2</v>
      </c>
      <c r="C5477" s="1" t="s">
        <v>5</v>
      </c>
      <c r="D5477" s="1">
        <v>41526</v>
      </c>
      <c r="E5477">
        <v>1</v>
      </c>
      <c r="F5477" t="str">
        <f t="shared" si="85"/>
        <v>Dually Enrolled2Other415261</v>
      </c>
      <c r="G5477" s="23">
        <v>0.65847966000000002</v>
      </c>
      <c r="H5477">
        <v>7520</v>
      </c>
      <c r="I5477">
        <v>73.390050000000002</v>
      </c>
      <c r="J5477">
        <v>1.09988E-2</v>
      </c>
      <c r="N5477" s="1"/>
    </row>
    <row r="5478" spans="1:14" x14ac:dyDescent="0.25">
      <c r="A5478" t="s">
        <v>49</v>
      </c>
      <c r="B5478">
        <v>3</v>
      </c>
      <c r="C5478" s="1" t="s">
        <v>5</v>
      </c>
      <c r="D5478" s="1">
        <v>41526</v>
      </c>
      <c r="E5478">
        <v>0</v>
      </c>
      <c r="F5478" t="str">
        <f t="shared" si="85"/>
        <v>Dually Enrolled3Other415260</v>
      </c>
      <c r="G5478" s="23">
        <v>0.63863075000000002</v>
      </c>
      <c r="H5478">
        <v>7520</v>
      </c>
      <c r="I5478">
        <v>71.778490000000005</v>
      </c>
      <c r="J5478">
        <v>9.7654999999999999E-3</v>
      </c>
      <c r="N5478" s="1"/>
    </row>
    <row r="5479" spans="1:14" x14ac:dyDescent="0.25">
      <c r="A5479" t="s">
        <v>49</v>
      </c>
      <c r="B5479">
        <v>3</v>
      </c>
      <c r="C5479" s="1" t="s">
        <v>5</v>
      </c>
      <c r="D5479" s="1">
        <v>41526</v>
      </c>
      <c r="E5479">
        <v>1</v>
      </c>
      <c r="F5479" t="str">
        <f t="shared" si="85"/>
        <v>Dually Enrolled3Other415261</v>
      </c>
      <c r="G5479" s="23">
        <v>0.59724043999999998</v>
      </c>
      <c r="H5479">
        <v>7520</v>
      </c>
      <c r="I5479">
        <v>71.778490000000005</v>
      </c>
      <c r="J5479">
        <v>9.7654999999999999E-3</v>
      </c>
      <c r="N5479" s="1"/>
    </row>
    <row r="5480" spans="1:14" x14ac:dyDescent="0.25">
      <c r="A5480" t="s">
        <v>49</v>
      </c>
      <c r="B5480">
        <v>4</v>
      </c>
      <c r="C5480" s="1" t="s">
        <v>5</v>
      </c>
      <c r="D5480" s="1">
        <v>41526</v>
      </c>
      <c r="E5480">
        <v>0</v>
      </c>
      <c r="F5480" t="str">
        <f t="shared" si="85"/>
        <v>Dually Enrolled4Other415260</v>
      </c>
      <c r="G5480" s="23">
        <v>0.59569746000000001</v>
      </c>
      <c r="H5480">
        <v>7520</v>
      </c>
      <c r="I5480">
        <v>69.940280000000001</v>
      </c>
      <c r="J5480">
        <v>9.1450000000000004E-3</v>
      </c>
      <c r="N5480" s="1"/>
    </row>
    <row r="5481" spans="1:14" x14ac:dyDescent="0.25">
      <c r="A5481" t="s">
        <v>49</v>
      </c>
      <c r="B5481">
        <v>4</v>
      </c>
      <c r="C5481" s="1" t="s">
        <v>5</v>
      </c>
      <c r="D5481" s="1">
        <v>41526</v>
      </c>
      <c r="E5481">
        <v>1</v>
      </c>
      <c r="F5481" t="str">
        <f t="shared" si="85"/>
        <v>Dually Enrolled4Other415261</v>
      </c>
      <c r="G5481" s="23">
        <v>0.57098256999999997</v>
      </c>
      <c r="H5481">
        <v>7520</v>
      </c>
      <c r="I5481">
        <v>69.940280000000001</v>
      </c>
      <c r="J5481">
        <v>9.1450000000000004E-3</v>
      </c>
      <c r="N5481" s="1"/>
    </row>
    <row r="5482" spans="1:14" x14ac:dyDescent="0.25">
      <c r="A5482" t="s">
        <v>49</v>
      </c>
      <c r="B5482">
        <v>5</v>
      </c>
      <c r="C5482" s="1" t="s">
        <v>5</v>
      </c>
      <c r="D5482" s="1">
        <v>41526</v>
      </c>
      <c r="E5482">
        <v>0</v>
      </c>
      <c r="F5482" t="str">
        <f t="shared" si="85"/>
        <v>Dually Enrolled5Other415260</v>
      </c>
      <c r="G5482" s="23">
        <v>0.59027236999999999</v>
      </c>
      <c r="H5482">
        <v>7520</v>
      </c>
      <c r="I5482">
        <v>67.98639</v>
      </c>
      <c r="J5482">
        <v>9.0732999999999994E-3</v>
      </c>
      <c r="N5482" s="1"/>
    </row>
    <row r="5483" spans="1:14" x14ac:dyDescent="0.25">
      <c r="A5483" t="s">
        <v>49</v>
      </c>
      <c r="B5483">
        <v>5</v>
      </c>
      <c r="C5483" s="1" t="s">
        <v>5</v>
      </c>
      <c r="D5483" s="1">
        <v>41526</v>
      </c>
      <c r="E5483">
        <v>1</v>
      </c>
      <c r="F5483" t="str">
        <f t="shared" si="85"/>
        <v>Dually Enrolled5Other415261</v>
      </c>
      <c r="G5483" s="23">
        <v>0.57338794000000004</v>
      </c>
      <c r="H5483">
        <v>7520</v>
      </c>
      <c r="I5483">
        <v>67.98639</v>
      </c>
      <c r="J5483">
        <v>9.0732999999999994E-3</v>
      </c>
      <c r="N5483" s="1"/>
    </row>
    <row r="5484" spans="1:14" x14ac:dyDescent="0.25">
      <c r="A5484" t="s">
        <v>49</v>
      </c>
      <c r="B5484">
        <v>6</v>
      </c>
      <c r="C5484" s="1" t="s">
        <v>5</v>
      </c>
      <c r="D5484" s="1">
        <v>41526</v>
      </c>
      <c r="E5484">
        <v>0</v>
      </c>
      <c r="F5484" t="str">
        <f t="shared" si="85"/>
        <v>Dually Enrolled6Other415260</v>
      </c>
      <c r="G5484" s="23">
        <v>0.63062244999999995</v>
      </c>
      <c r="H5484">
        <v>7520</v>
      </c>
      <c r="I5484">
        <v>67.280559999999994</v>
      </c>
      <c r="J5484">
        <v>9.8908999999999993E-3</v>
      </c>
      <c r="N5484" s="1"/>
    </row>
    <row r="5485" spans="1:14" x14ac:dyDescent="0.25">
      <c r="A5485" t="s">
        <v>49</v>
      </c>
      <c r="B5485">
        <v>6</v>
      </c>
      <c r="C5485" s="1" t="s">
        <v>5</v>
      </c>
      <c r="D5485" s="1">
        <v>41526</v>
      </c>
      <c r="E5485">
        <v>1</v>
      </c>
      <c r="F5485" t="str">
        <f t="shared" si="85"/>
        <v>Dually Enrolled6Other415261</v>
      </c>
      <c r="G5485" s="23">
        <v>0.62395416000000004</v>
      </c>
      <c r="H5485">
        <v>7520</v>
      </c>
      <c r="I5485">
        <v>67.280559999999994</v>
      </c>
      <c r="J5485">
        <v>9.8908999999999993E-3</v>
      </c>
      <c r="N5485" s="1"/>
    </row>
    <row r="5486" spans="1:14" x14ac:dyDescent="0.25">
      <c r="A5486" t="s">
        <v>49</v>
      </c>
      <c r="B5486">
        <v>7</v>
      </c>
      <c r="C5486" s="1" t="s">
        <v>5</v>
      </c>
      <c r="D5486" s="1">
        <v>41526</v>
      </c>
      <c r="E5486">
        <v>0</v>
      </c>
      <c r="F5486" t="str">
        <f t="shared" si="85"/>
        <v>Dually Enrolled7Other415260</v>
      </c>
      <c r="G5486" s="23">
        <v>0.73066187000000005</v>
      </c>
      <c r="H5486">
        <v>7520</v>
      </c>
      <c r="I5486">
        <v>66.869560000000007</v>
      </c>
      <c r="J5486">
        <v>1.1463900000000001E-2</v>
      </c>
      <c r="N5486" s="1"/>
    </row>
    <row r="5487" spans="1:14" x14ac:dyDescent="0.25">
      <c r="A5487" t="s">
        <v>49</v>
      </c>
      <c r="B5487">
        <v>7</v>
      </c>
      <c r="C5487" s="1" t="s">
        <v>5</v>
      </c>
      <c r="D5487" s="1">
        <v>41526</v>
      </c>
      <c r="E5487">
        <v>1</v>
      </c>
      <c r="F5487" t="str">
        <f t="shared" si="85"/>
        <v>Dually Enrolled7Other415261</v>
      </c>
      <c r="G5487" s="23">
        <v>0.73140475000000005</v>
      </c>
      <c r="H5487">
        <v>7520</v>
      </c>
      <c r="I5487">
        <v>66.869560000000007</v>
      </c>
      <c r="J5487">
        <v>1.1463900000000001E-2</v>
      </c>
      <c r="N5487" s="1"/>
    </row>
    <row r="5488" spans="1:14" x14ac:dyDescent="0.25">
      <c r="A5488" t="s">
        <v>49</v>
      </c>
      <c r="B5488">
        <v>8</v>
      </c>
      <c r="C5488" s="1" t="s">
        <v>5</v>
      </c>
      <c r="D5488" s="1">
        <v>41526</v>
      </c>
      <c r="E5488">
        <v>0</v>
      </c>
      <c r="F5488" t="str">
        <f t="shared" si="85"/>
        <v>Dually Enrolled8Other415260</v>
      </c>
      <c r="G5488" s="23">
        <v>0.77877456</v>
      </c>
      <c r="H5488">
        <v>7520</v>
      </c>
      <c r="I5488">
        <v>68.519080000000002</v>
      </c>
      <c r="J5488">
        <v>1.2611000000000001E-2</v>
      </c>
      <c r="N5488" s="1"/>
    </row>
    <row r="5489" spans="1:14" x14ac:dyDescent="0.25">
      <c r="A5489" t="s">
        <v>49</v>
      </c>
      <c r="B5489">
        <v>8</v>
      </c>
      <c r="C5489" s="1" t="s">
        <v>5</v>
      </c>
      <c r="D5489" s="1">
        <v>41526</v>
      </c>
      <c r="E5489">
        <v>1</v>
      </c>
      <c r="F5489" t="str">
        <f t="shared" si="85"/>
        <v>Dually Enrolled8Other415261</v>
      </c>
      <c r="G5489" s="23">
        <v>0.79584927999999999</v>
      </c>
      <c r="H5489">
        <v>7520</v>
      </c>
      <c r="I5489">
        <v>68.519080000000002</v>
      </c>
      <c r="J5489">
        <v>1.2611000000000001E-2</v>
      </c>
      <c r="N5489" s="1"/>
    </row>
    <row r="5490" spans="1:14" x14ac:dyDescent="0.25">
      <c r="A5490" t="s">
        <v>49</v>
      </c>
      <c r="B5490">
        <v>9</v>
      </c>
      <c r="C5490" s="1" t="s">
        <v>5</v>
      </c>
      <c r="D5490" s="1">
        <v>41526</v>
      </c>
      <c r="E5490">
        <v>0</v>
      </c>
      <c r="F5490" t="str">
        <f t="shared" si="85"/>
        <v>Dually Enrolled9Other415260</v>
      </c>
      <c r="G5490" s="23">
        <v>0.74865972999999997</v>
      </c>
      <c r="H5490">
        <v>7520</v>
      </c>
      <c r="I5490">
        <v>73.976519999999994</v>
      </c>
      <c r="J5490">
        <v>1.27917E-2</v>
      </c>
      <c r="N5490" s="1"/>
    </row>
    <row r="5491" spans="1:14" x14ac:dyDescent="0.25">
      <c r="A5491" t="s">
        <v>49</v>
      </c>
      <c r="B5491">
        <v>9</v>
      </c>
      <c r="C5491" s="1" t="s">
        <v>5</v>
      </c>
      <c r="D5491" s="1">
        <v>41526</v>
      </c>
      <c r="E5491">
        <v>1</v>
      </c>
      <c r="F5491" t="str">
        <f t="shared" si="85"/>
        <v>Dually Enrolled9Other415261</v>
      </c>
      <c r="G5491" s="23">
        <v>0.78298427999999998</v>
      </c>
      <c r="H5491">
        <v>7520</v>
      </c>
      <c r="I5491">
        <v>73.976519999999994</v>
      </c>
      <c r="J5491">
        <v>1.27917E-2</v>
      </c>
      <c r="N5491" s="1"/>
    </row>
    <row r="5492" spans="1:14" x14ac:dyDescent="0.25">
      <c r="A5492" t="s">
        <v>49</v>
      </c>
      <c r="B5492">
        <v>10</v>
      </c>
      <c r="C5492" s="1" t="s">
        <v>5</v>
      </c>
      <c r="D5492" s="1">
        <v>41526</v>
      </c>
      <c r="E5492">
        <v>0</v>
      </c>
      <c r="F5492" t="str">
        <f t="shared" si="85"/>
        <v>Dually Enrolled10Other415260</v>
      </c>
      <c r="G5492" s="23">
        <v>0.80617899000000004</v>
      </c>
      <c r="H5492">
        <v>7520</v>
      </c>
      <c r="I5492">
        <v>79.281689999999998</v>
      </c>
      <c r="J5492">
        <v>1.45325E-2</v>
      </c>
      <c r="N5492" s="1"/>
    </row>
    <row r="5493" spans="1:14" x14ac:dyDescent="0.25">
      <c r="A5493" t="s">
        <v>49</v>
      </c>
      <c r="B5493">
        <v>10</v>
      </c>
      <c r="C5493" s="1" t="s">
        <v>5</v>
      </c>
      <c r="D5493" s="1">
        <v>41526</v>
      </c>
      <c r="E5493">
        <v>1</v>
      </c>
      <c r="F5493" t="str">
        <f t="shared" si="85"/>
        <v>Dually Enrolled10Other415261</v>
      </c>
      <c r="G5493" s="23">
        <v>0.82377396999999997</v>
      </c>
      <c r="H5493">
        <v>7520</v>
      </c>
      <c r="I5493">
        <v>79.281689999999998</v>
      </c>
      <c r="J5493">
        <v>1.45325E-2</v>
      </c>
      <c r="N5493" s="1"/>
    </row>
    <row r="5494" spans="1:14" x14ac:dyDescent="0.25">
      <c r="A5494" t="s">
        <v>49</v>
      </c>
      <c r="B5494">
        <v>11</v>
      </c>
      <c r="C5494" s="1" t="s">
        <v>5</v>
      </c>
      <c r="D5494" s="1">
        <v>41526</v>
      </c>
      <c r="E5494">
        <v>0</v>
      </c>
      <c r="F5494" t="str">
        <f t="shared" si="85"/>
        <v>Dually Enrolled11Other415260</v>
      </c>
      <c r="G5494" s="23">
        <v>0.88292521000000002</v>
      </c>
      <c r="H5494">
        <v>7520</v>
      </c>
      <c r="I5494">
        <v>84.318389999999994</v>
      </c>
      <c r="J5494">
        <v>1.6062099999999999E-2</v>
      </c>
      <c r="N5494" s="1"/>
    </row>
    <row r="5495" spans="1:14" x14ac:dyDescent="0.25">
      <c r="A5495" t="s">
        <v>49</v>
      </c>
      <c r="B5495">
        <v>11</v>
      </c>
      <c r="C5495" s="1" t="s">
        <v>5</v>
      </c>
      <c r="D5495" s="1">
        <v>41526</v>
      </c>
      <c r="E5495">
        <v>1</v>
      </c>
      <c r="F5495" t="str">
        <f t="shared" si="85"/>
        <v>Dually Enrolled11Other415261</v>
      </c>
      <c r="G5495" s="23">
        <v>0.89620509000000004</v>
      </c>
      <c r="H5495">
        <v>7520</v>
      </c>
      <c r="I5495">
        <v>84.318389999999994</v>
      </c>
      <c r="J5495">
        <v>1.6062099999999999E-2</v>
      </c>
      <c r="N5495" s="1"/>
    </row>
    <row r="5496" spans="1:14" x14ac:dyDescent="0.25">
      <c r="A5496" t="s">
        <v>49</v>
      </c>
      <c r="B5496">
        <v>12</v>
      </c>
      <c r="C5496" s="1" t="s">
        <v>5</v>
      </c>
      <c r="D5496" s="1">
        <v>41526</v>
      </c>
      <c r="E5496">
        <v>0</v>
      </c>
      <c r="F5496" t="str">
        <f t="shared" si="85"/>
        <v>Dually Enrolled12Other415260</v>
      </c>
      <c r="G5496" s="23">
        <v>1.0309706000000001</v>
      </c>
      <c r="H5496">
        <v>7520</v>
      </c>
      <c r="I5496">
        <v>88.133970000000005</v>
      </c>
      <c r="J5496">
        <v>1.8446400000000002E-2</v>
      </c>
      <c r="N5496" s="1"/>
    </row>
    <row r="5497" spans="1:14" x14ac:dyDescent="0.25">
      <c r="A5497" t="s">
        <v>49</v>
      </c>
      <c r="B5497">
        <v>12</v>
      </c>
      <c r="C5497" s="1" t="s">
        <v>5</v>
      </c>
      <c r="D5497" s="1">
        <v>41526</v>
      </c>
      <c r="E5497">
        <v>1</v>
      </c>
      <c r="F5497" t="str">
        <f t="shared" si="85"/>
        <v>Dually Enrolled12Other415261</v>
      </c>
      <c r="G5497" s="23">
        <v>1.0270056999999999</v>
      </c>
      <c r="H5497">
        <v>7520</v>
      </c>
      <c r="I5497">
        <v>88.133970000000005</v>
      </c>
      <c r="J5497">
        <v>1.8446400000000002E-2</v>
      </c>
      <c r="N5497" s="1"/>
    </row>
    <row r="5498" spans="1:14" x14ac:dyDescent="0.25">
      <c r="A5498" t="s">
        <v>49</v>
      </c>
      <c r="B5498">
        <v>13</v>
      </c>
      <c r="C5498" s="1" t="s">
        <v>5</v>
      </c>
      <c r="D5498" s="1">
        <v>41526</v>
      </c>
      <c r="E5498">
        <v>0</v>
      </c>
      <c r="F5498" t="str">
        <f t="shared" si="85"/>
        <v>Dually Enrolled13Other415260</v>
      </c>
      <c r="G5498" s="23">
        <v>1.2492938</v>
      </c>
      <c r="H5498">
        <v>7520</v>
      </c>
      <c r="I5498">
        <v>92.071860000000001</v>
      </c>
      <c r="J5498">
        <v>2.1412500000000001E-2</v>
      </c>
      <c r="N5498" s="1"/>
    </row>
    <row r="5499" spans="1:14" x14ac:dyDescent="0.25">
      <c r="A5499" t="s">
        <v>49</v>
      </c>
      <c r="B5499">
        <v>13</v>
      </c>
      <c r="C5499" s="1" t="s">
        <v>5</v>
      </c>
      <c r="D5499" s="1">
        <v>41526</v>
      </c>
      <c r="E5499">
        <v>1</v>
      </c>
      <c r="F5499" t="str">
        <f t="shared" si="85"/>
        <v>Dually Enrolled13Other415261</v>
      </c>
      <c r="G5499" s="23">
        <v>1.2333809</v>
      </c>
      <c r="H5499">
        <v>7520</v>
      </c>
      <c r="I5499">
        <v>92.071860000000001</v>
      </c>
      <c r="J5499">
        <v>2.1412500000000001E-2</v>
      </c>
      <c r="N5499" s="1"/>
    </row>
    <row r="5500" spans="1:14" x14ac:dyDescent="0.25">
      <c r="A5500" t="s">
        <v>49</v>
      </c>
      <c r="B5500">
        <v>14</v>
      </c>
      <c r="C5500" s="1" t="s">
        <v>5</v>
      </c>
      <c r="D5500" s="1">
        <v>41526</v>
      </c>
      <c r="E5500">
        <v>0</v>
      </c>
      <c r="F5500" t="str">
        <f t="shared" si="85"/>
        <v>Dually Enrolled14Other415260</v>
      </c>
      <c r="G5500" s="23">
        <v>1.4756533000000001</v>
      </c>
      <c r="H5500">
        <v>7520</v>
      </c>
      <c r="I5500">
        <v>95.520420000000001</v>
      </c>
      <c r="J5500">
        <v>2.4275499999999998E-2</v>
      </c>
      <c r="N5500" s="1"/>
    </row>
    <row r="5501" spans="1:14" x14ac:dyDescent="0.25">
      <c r="A5501" t="s">
        <v>49</v>
      </c>
      <c r="B5501">
        <v>14</v>
      </c>
      <c r="C5501" s="1" t="s">
        <v>5</v>
      </c>
      <c r="D5501" s="1">
        <v>41526</v>
      </c>
      <c r="E5501">
        <v>1</v>
      </c>
      <c r="F5501" t="str">
        <f t="shared" si="85"/>
        <v>Dually Enrolled14Other415261</v>
      </c>
      <c r="G5501" s="23">
        <v>1.4529050999999999</v>
      </c>
      <c r="H5501">
        <v>7520</v>
      </c>
      <c r="I5501">
        <v>95.520420000000001</v>
      </c>
      <c r="J5501">
        <v>2.4275499999999998E-2</v>
      </c>
      <c r="N5501" s="1"/>
    </row>
    <row r="5502" spans="1:14" x14ac:dyDescent="0.25">
      <c r="A5502" t="s">
        <v>49</v>
      </c>
      <c r="B5502">
        <v>15</v>
      </c>
      <c r="C5502" s="1" t="s">
        <v>5</v>
      </c>
      <c r="D5502" s="1">
        <v>41526</v>
      </c>
      <c r="E5502">
        <v>0</v>
      </c>
      <c r="F5502" t="str">
        <f t="shared" si="85"/>
        <v>Dually Enrolled15Other415260</v>
      </c>
      <c r="G5502" s="23">
        <v>1.7270045000000001</v>
      </c>
      <c r="H5502">
        <v>7520</v>
      </c>
      <c r="I5502">
        <v>97.870829999999998</v>
      </c>
      <c r="J5502">
        <v>2.3781500000000001E-2</v>
      </c>
      <c r="N5502" s="1"/>
    </row>
    <row r="5503" spans="1:14" x14ac:dyDescent="0.25">
      <c r="A5503" t="s">
        <v>49</v>
      </c>
      <c r="B5503">
        <v>15</v>
      </c>
      <c r="C5503" s="1" t="s">
        <v>5</v>
      </c>
      <c r="D5503" s="1">
        <v>41526</v>
      </c>
      <c r="E5503">
        <v>1</v>
      </c>
      <c r="F5503" t="str">
        <f t="shared" si="85"/>
        <v>Dually Enrolled15Other415261</v>
      </c>
      <c r="G5503" s="23">
        <v>1.2730432</v>
      </c>
      <c r="H5503">
        <v>7520</v>
      </c>
      <c r="I5503">
        <v>97.870829999999998</v>
      </c>
      <c r="J5503">
        <v>2.3781500000000001E-2</v>
      </c>
      <c r="N5503" s="1"/>
    </row>
    <row r="5504" spans="1:14" x14ac:dyDescent="0.25">
      <c r="A5504" t="s">
        <v>49</v>
      </c>
      <c r="B5504">
        <v>16</v>
      </c>
      <c r="C5504" s="1" t="s">
        <v>5</v>
      </c>
      <c r="D5504" s="1">
        <v>41526</v>
      </c>
      <c r="E5504">
        <v>0</v>
      </c>
      <c r="F5504" t="str">
        <f t="shared" si="85"/>
        <v>Dually Enrolled16Other415260</v>
      </c>
      <c r="G5504" s="23">
        <v>2.0171049000000001</v>
      </c>
      <c r="H5504">
        <v>7520</v>
      </c>
      <c r="I5504">
        <v>98.755610000000004</v>
      </c>
      <c r="J5504">
        <v>2.5466599999999999E-2</v>
      </c>
      <c r="N5504" s="1"/>
    </row>
    <row r="5505" spans="1:14" x14ac:dyDescent="0.25">
      <c r="A5505" t="s">
        <v>49</v>
      </c>
      <c r="B5505">
        <v>16</v>
      </c>
      <c r="C5505" s="1" t="s">
        <v>5</v>
      </c>
      <c r="D5505" s="1">
        <v>41526</v>
      </c>
      <c r="E5505">
        <v>1</v>
      </c>
      <c r="F5505" t="str">
        <f t="shared" si="85"/>
        <v>Dually Enrolled16Other415261</v>
      </c>
      <c r="G5505" s="23">
        <v>1.3984529000000001</v>
      </c>
      <c r="H5505">
        <v>7520</v>
      </c>
      <c r="I5505">
        <v>98.755610000000004</v>
      </c>
      <c r="J5505">
        <v>2.5466599999999999E-2</v>
      </c>
      <c r="N5505" s="1"/>
    </row>
    <row r="5506" spans="1:14" x14ac:dyDescent="0.25">
      <c r="A5506" t="s">
        <v>49</v>
      </c>
      <c r="B5506">
        <v>17</v>
      </c>
      <c r="C5506" s="1" t="s">
        <v>5</v>
      </c>
      <c r="D5506" s="1">
        <v>41526</v>
      </c>
      <c r="E5506">
        <v>0</v>
      </c>
      <c r="F5506" t="str">
        <f t="shared" si="85"/>
        <v>Dually Enrolled17Other415260</v>
      </c>
      <c r="G5506" s="23">
        <v>2.2540002000000001</v>
      </c>
      <c r="H5506">
        <v>7520</v>
      </c>
      <c r="I5506">
        <v>98.629170000000002</v>
      </c>
      <c r="J5506">
        <v>2.67458E-2</v>
      </c>
      <c r="N5506" s="1"/>
    </row>
    <row r="5507" spans="1:14" x14ac:dyDescent="0.25">
      <c r="A5507" t="s">
        <v>49</v>
      </c>
      <c r="B5507">
        <v>17</v>
      </c>
      <c r="C5507" s="1" t="s">
        <v>5</v>
      </c>
      <c r="D5507" s="1">
        <v>41526</v>
      </c>
      <c r="E5507">
        <v>1</v>
      </c>
      <c r="F5507" t="str">
        <f t="shared" ref="F5507:F5570" si="86">CONCATENATE(A5507,B5507,C5507,D5507,E5507)</f>
        <v>Dually Enrolled17Other415261</v>
      </c>
      <c r="G5507" s="23">
        <v>1.5595011999999999</v>
      </c>
      <c r="H5507">
        <v>7520</v>
      </c>
      <c r="I5507">
        <v>98.629170000000002</v>
      </c>
      <c r="J5507">
        <v>2.67458E-2</v>
      </c>
      <c r="N5507" s="1"/>
    </row>
    <row r="5508" spans="1:14" x14ac:dyDescent="0.25">
      <c r="A5508" t="s">
        <v>49</v>
      </c>
      <c r="B5508">
        <v>18</v>
      </c>
      <c r="C5508" s="1" t="s">
        <v>5</v>
      </c>
      <c r="D5508" s="1">
        <v>41526</v>
      </c>
      <c r="E5508">
        <v>0</v>
      </c>
      <c r="F5508" t="str">
        <f t="shared" si="86"/>
        <v>Dually Enrolled18Other415260</v>
      </c>
      <c r="G5508" s="23">
        <v>2.3995373</v>
      </c>
      <c r="H5508">
        <v>7520</v>
      </c>
      <c r="I5508">
        <v>98.162729999999996</v>
      </c>
      <c r="J5508">
        <v>2.72739E-2</v>
      </c>
      <c r="N5508" s="1"/>
    </row>
    <row r="5509" spans="1:14" x14ac:dyDescent="0.25">
      <c r="A5509" t="s">
        <v>49</v>
      </c>
      <c r="B5509">
        <v>18</v>
      </c>
      <c r="C5509" s="1" t="s">
        <v>5</v>
      </c>
      <c r="D5509" s="1">
        <v>41526</v>
      </c>
      <c r="E5509">
        <v>1</v>
      </c>
      <c r="F5509" t="str">
        <f t="shared" si="86"/>
        <v>Dually Enrolled18Other415261</v>
      </c>
      <c r="G5509" s="23">
        <v>1.6903324</v>
      </c>
      <c r="H5509">
        <v>7520</v>
      </c>
      <c r="I5509">
        <v>98.162729999999996</v>
      </c>
      <c r="J5509">
        <v>2.72739E-2</v>
      </c>
      <c r="N5509" s="1"/>
    </row>
    <row r="5510" spans="1:14" x14ac:dyDescent="0.25">
      <c r="A5510" t="s">
        <v>49</v>
      </c>
      <c r="B5510">
        <v>19</v>
      </c>
      <c r="C5510" s="1" t="s">
        <v>5</v>
      </c>
      <c r="D5510" s="1">
        <v>41526</v>
      </c>
      <c r="E5510">
        <v>0</v>
      </c>
      <c r="F5510" t="str">
        <f t="shared" si="86"/>
        <v>Dually Enrolled19Other415260</v>
      </c>
      <c r="G5510" s="23">
        <v>2.3491993</v>
      </c>
      <c r="H5510">
        <v>7520</v>
      </c>
      <c r="I5510">
        <v>95.574060000000003</v>
      </c>
      <c r="J5510">
        <v>2.6455200000000002E-2</v>
      </c>
      <c r="N5510" s="1"/>
    </row>
    <row r="5511" spans="1:14" x14ac:dyDescent="0.25">
      <c r="A5511" t="s">
        <v>49</v>
      </c>
      <c r="B5511">
        <v>19</v>
      </c>
      <c r="C5511" s="1" t="s">
        <v>5</v>
      </c>
      <c r="D5511" s="1">
        <v>41526</v>
      </c>
      <c r="E5511">
        <v>1</v>
      </c>
      <c r="F5511" t="str">
        <f t="shared" si="86"/>
        <v>Dually Enrolled19Other415261</v>
      </c>
      <c r="G5511" s="23">
        <v>1.7246001</v>
      </c>
      <c r="H5511">
        <v>7520</v>
      </c>
      <c r="I5511">
        <v>95.574060000000003</v>
      </c>
      <c r="J5511">
        <v>2.6455200000000002E-2</v>
      </c>
      <c r="N5511" s="1"/>
    </row>
    <row r="5512" spans="1:14" x14ac:dyDescent="0.25">
      <c r="A5512" t="s">
        <v>49</v>
      </c>
      <c r="B5512">
        <v>20</v>
      </c>
      <c r="C5512" s="1" t="s">
        <v>5</v>
      </c>
      <c r="D5512" s="1">
        <v>41526</v>
      </c>
      <c r="E5512">
        <v>0</v>
      </c>
      <c r="F5512" t="str">
        <f t="shared" si="86"/>
        <v>Dually Enrolled20Other415260</v>
      </c>
      <c r="G5512" s="23">
        <v>2.1375698999999999</v>
      </c>
      <c r="H5512">
        <v>7520</v>
      </c>
      <c r="I5512">
        <v>89.522019999999998</v>
      </c>
      <c r="J5512">
        <v>2.8711299999999999E-2</v>
      </c>
      <c r="N5512" s="1"/>
    </row>
    <row r="5513" spans="1:14" x14ac:dyDescent="0.25">
      <c r="A5513" t="s">
        <v>49</v>
      </c>
      <c r="B5513">
        <v>20</v>
      </c>
      <c r="C5513" s="1" t="s">
        <v>5</v>
      </c>
      <c r="D5513" s="1">
        <v>41526</v>
      </c>
      <c r="E5513">
        <v>1</v>
      </c>
      <c r="F5513" t="str">
        <f t="shared" si="86"/>
        <v>Dually Enrolled20Other415261</v>
      </c>
      <c r="G5513" s="23">
        <v>2.4135515999999999</v>
      </c>
      <c r="H5513">
        <v>7520</v>
      </c>
      <c r="I5513">
        <v>89.522019999999998</v>
      </c>
      <c r="J5513">
        <v>2.8711299999999999E-2</v>
      </c>
      <c r="N5513" s="1"/>
    </row>
    <row r="5514" spans="1:14" x14ac:dyDescent="0.25">
      <c r="A5514" t="s">
        <v>49</v>
      </c>
      <c r="B5514">
        <v>21</v>
      </c>
      <c r="C5514" s="1" t="s">
        <v>5</v>
      </c>
      <c r="D5514" s="1">
        <v>41526</v>
      </c>
      <c r="E5514">
        <v>0</v>
      </c>
      <c r="F5514" t="str">
        <f t="shared" si="86"/>
        <v>Dually Enrolled21Other415260</v>
      </c>
      <c r="G5514" s="23">
        <v>1.9412354000000001</v>
      </c>
      <c r="H5514">
        <v>7520</v>
      </c>
      <c r="I5514">
        <v>84.233249999999998</v>
      </c>
      <c r="J5514">
        <v>2.7520800000000002E-2</v>
      </c>
      <c r="N5514" s="1"/>
    </row>
    <row r="5515" spans="1:14" x14ac:dyDescent="0.25">
      <c r="A5515" t="s">
        <v>49</v>
      </c>
      <c r="B5515">
        <v>21</v>
      </c>
      <c r="C5515" s="1" t="s">
        <v>5</v>
      </c>
      <c r="D5515" s="1">
        <v>41526</v>
      </c>
      <c r="E5515">
        <v>1</v>
      </c>
      <c r="F5515" t="str">
        <f t="shared" si="86"/>
        <v>Dually Enrolled21Other415261</v>
      </c>
      <c r="G5515" s="23">
        <v>2.2569707999999999</v>
      </c>
      <c r="H5515">
        <v>7520</v>
      </c>
      <c r="I5515">
        <v>84.233249999999998</v>
      </c>
      <c r="J5515">
        <v>2.7520800000000002E-2</v>
      </c>
      <c r="N5515" s="1"/>
    </row>
    <row r="5516" spans="1:14" x14ac:dyDescent="0.25">
      <c r="A5516" t="s">
        <v>49</v>
      </c>
      <c r="B5516">
        <v>22</v>
      </c>
      <c r="C5516" s="1" t="s">
        <v>5</v>
      </c>
      <c r="D5516" s="1">
        <v>41526</v>
      </c>
      <c r="E5516">
        <v>0</v>
      </c>
      <c r="F5516" t="str">
        <f t="shared" si="86"/>
        <v>Dually Enrolled22Other415260</v>
      </c>
      <c r="G5516" s="23">
        <v>1.6235664000000001</v>
      </c>
      <c r="H5516">
        <v>7520</v>
      </c>
      <c r="I5516">
        <v>81.048240000000007</v>
      </c>
      <c r="J5516">
        <v>2.38622E-2</v>
      </c>
      <c r="N5516" s="1"/>
    </row>
    <row r="5517" spans="1:14" x14ac:dyDescent="0.25">
      <c r="A5517" t="s">
        <v>49</v>
      </c>
      <c r="B5517">
        <v>22</v>
      </c>
      <c r="C5517" s="1" t="s">
        <v>5</v>
      </c>
      <c r="D5517" s="1">
        <v>41526</v>
      </c>
      <c r="E5517">
        <v>1</v>
      </c>
      <c r="F5517" t="str">
        <f t="shared" si="86"/>
        <v>Dually Enrolled22Other415261</v>
      </c>
      <c r="G5517" s="23">
        <v>1.8099997000000001</v>
      </c>
      <c r="H5517">
        <v>7520</v>
      </c>
      <c r="I5517">
        <v>81.048240000000007</v>
      </c>
      <c r="J5517">
        <v>2.38622E-2</v>
      </c>
      <c r="N5517" s="1"/>
    </row>
    <row r="5518" spans="1:14" x14ac:dyDescent="0.25">
      <c r="A5518" t="s">
        <v>49</v>
      </c>
      <c r="B5518">
        <v>23</v>
      </c>
      <c r="C5518" s="1" t="s">
        <v>5</v>
      </c>
      <c r="D5518" s="1">
        <v>41526</v>
      </c>
      <c r="E5518">
        <v>0</v>
      </c>
      <c r="F5518" t="str">
        <f t="shared" si="86"/>
        <v>Dually Enrolled23Other415260</v>
      </c>
      <c r="G5518" s="23">
        <v>1.2609399999999999</v>
      </c>
      <c r="H5518">
        <v>7520</v>
      </c>
      <c r="I5518">
        <v>78.965239999999994</v>
      </c>
      <c r="J5518">
        <v>1.9534300000000001E-2</v>
      </c>
      <c r="N5518" s="1"/>
    </row>
    <row r="5519" spans="1:14" x14ac:dyDescent="0.25">
      <c r="A5519" t="s">
        <v>49</v>
      </c>
      <c r="B5519">
        <v>23</v>
      </c>
      <c r="C5519" s="1" t="s">
        <v>5</v>
      </c>
      <c r="D5519" s="1">
        <v>41526</v>
      </c>
      <c r="E5519">
        <v>1</v>
      </c>
      <c r="F5519" t="str">
        <f t="shared" si="86"/>
        <v>Dually Enrolled23Other415261</v>
      </c>
      <c r="G5519" s="23">
        <v>1.345715</v>
      </c>
      <c r="H5519">
        <v>7520</v>
      </c>
      <c r="I5519">
        <v>78.965239999999994</v>
      </c>
      <c r="J5519">
        <v>1.9534300000000001E-2</v>
      </c>
      <c r="N5519" s="1"/>
    </row>
    <row r="5520" spans="1:14" x14ac:dyDescent="0.25">
      <c r="A5520" t="s">
        <v>49</v>
      </c>
      <c r="B5520">
        <v>24</v>
      </c>
      <c r="C5520" s="1" t="s">
        <v>5</v>
      </c>
      <c r="D5520" s="1">
        <v>41526</v>
      </c>
      <c r="E5520">
        <v>0</v>
      </c>
      <c r="F5520" t="str">
        <f t="shared" si="86"/>
        <v>Dually Enrolled24Other415260</v>
      </c>
      <c r="G5520" s="23">
        <v>0.99759483000000004</v>
      </c>
      <c r="H5520">
        <v>7520</v>
      </c>
      <c r="I5520">
        <v>76.424940000000007</v>
      </c>
      <c r="J5520">
        <v>1.62086E-2</v>
      </c>
      <c r="N5520" s="1"/>
    </row>
    <row r="5521" spans="1:14" x14ac:dyDescent="0.25">
      <c r="A5521" t="s">
        <v>49</v>
      </c>
      <c r="B5521">
        <v>24</v>
      </c>
      <c r="C5521" s="1" t="s">
        <v>5</v>
      </c>
      <c r="D5521" s="1">
        <v>41526</v>
      </c>
      <c r="E5521">
        <v>1</v>
      </c>
      <c r="F5521" t="str">
        <f t="shared" si="86"/>
        <v>Dually Enrolled24Other415261</v>
      </c>
      <c r="G5521" s="23">
        <v>1.0087828000000001</v>
      </c>
      <c r="H5521">
        <v>7520</v>
      </c>
      <c r="I5521">
        <v>76.424940000000007</v>
      </c>
      <c r="J5521">
        <v>1.62086E-2</v>
      </c>
      <c r="N5521" s="1"/>
    </row>
    <row r="5522" spans="1:14" x14ac:dyDescent="0.25">
      <c r="A5522" t="s">
        <v>49</v>
      </c>
      <c r="B5522">
        <v>1</v>
      </c>
      <c r="C5522" s="1" t="s">
        <v>6</v>
      </c>
      <c r="D5522" s="1">
        <v>41526</v>
      </c>
      <c r="E5522">
        <v>0</v>
      </c>
      <c r="F5522" t="str">
        <f t="shared" si="86"/>
        <v>Dually Enrolled1Sierra415260</v>
      </c>
      <c r="G5522" s="23">
        <v>0.80592686000000002</v>
      </c>
      <c r="H5522">
        <v>4530</v>
      </c>
      <c r="I5522">
        <v>66.8018</v>
      </c>
      <c r="J5522">
        <v>1.5774300000000002E-2</v>
      </c>
      <c r="N5522" s="1"/>
    </row>
    <row r="5523" spans="1:14" x14ac:dyDescent="0.25">
      <c r="A5523" t="s">
        <v>49</v>
      </c>
      <c r="B5523">
        <v>1</v>
      </c>
      <c r="C5523" s="1" t="s">
        <v>6</v>
      </c>
      <c r="D5523" s="1">
        <v>41526</v>
      </c>
      <c r="E5523">
        <v>1</v>
      </c>
      <c r="F5523" t="str">
        <f t="shared" si="86"/>
        <v>Dually Enrolled1Sierra415261</v>
      </c>
      <c r="G5523" s="23">
        <v>0.75446972999999995</v>
      </c>
      <c r="H5523">
        <v>4530</v>
      </c>
      <c r="I5523">
        <v>66.8018</v>
      </c>
      <c r="J5523">
        <v>1.5774300000000002E-2</v>
      </c>
      <c r="N5523" s="1"/>
    </row>
    <row r="5524" spans="1:14" x14ac:dyDescent="0.25">
      <c r="A5524" t="s">
        <v>49</v>
      </c>
      <c r="B5524">
        <v>2</v>
      </c>
      <c r="C5524" s="1" t="s">
        <v>6</v>
      </c>
      <c r="D5524" s="1">
        <v>41526</v>
      </c>
      <c r="E5524">
        <v>0</v>
      </c>
      <c r="F5524" t="str">
        <f t="shared" si="86"/>
        <v>Dually Enrolled2Sierra415260</v>
      </c>
      <c r="G5524" s="23">
        <v>0.69633663000000001</v>
      </c>
      <c r="H5524">
        <v>4530</v>
      </c>
      <c r="I5524">
        <v>67.014179999999996</v>
      </c>
      <c r="J5524">
        <v>1.3507399999999999E-2</v>
      </c>
      <c r="N5524" s="1"/>
    </row>
    <row r="5525" spans="1:14" x14ac:dyDescent="0.25">
      <c r="A5525" t="s">
        <v>49</v>
      </c>
      <c r="B5525">
        <v>2</v>
      </c>
      <c r="C5525" s="1" t="s">
        <v>6</v>
      </c>
      <c r="D5525" s="1">
        <v>41526</v>
      </c>
      <c r="E5525">
        <v>1</v>
      </c>
      <c r="F5525" t="str">
        <f t="shared" si="86"/>
        <v>Dually Enrolled2Sierra415261</v>
      </c>
      <c r="G5525" s="23">
        <v>0.67303004</v>
      </c>
      <c r="H5525">
        <v>4530</v>
      </c>
      <c r="I5525">
        <v>67.014179999999996</v>
      </c>
      <c r="J5525">
        <v>1.3507399999999999E-2</v>
      </c>
      <c r="N5525" s="1"/>
    </row>
    <row r="5526" spans="1:14" x14ac:dyDescent="0.25">
      <c r="A5526" t="s">
        <v>49</v>
      </c>
      <c r="B5526">
        <v>3</v>
      </c>
      <c r="C5526" s="1" t="s">
        <v>6</v>
      </c>
      <c r="D5526" s="1">
        <v>41526</v>
      </c>
      <c r="E5526">
        <v>0</v>
      </c>
      <c r="F5526" t="str">
        <f t="shared" si="86"/>
        <v>Dually Enrolled3Sierra415260</v>
      </c>
      <c r="G5526" s="23">
        <v>0.63947213000000003</v>
      </c>
      <c r="H5526">
        <v>4530</v>
      </c>
      <c r="I5526">
        <v>65.605029999999999</v>
      </c>
      <c r="J5526">
        <v>1.2411200000000001E-2</v>
      </c>
      <c r="N5526" s="1"/>
    </row>
    <row r="5527" spans="1:14" x14ac:dyDescent="0.25">
      <c r="A5527" t="s">
        <v>49</v>
      </c>
      <c r="B5527">
        <v>3</v>
      </c>
      <c r="C5527" s="1" t="s">
        <v>6</v>
      </c>
      <c r="D5527" s="1">
        <v>41526</v>
      </c>
      <c r="E5527">
        <v>1</v>
      </c>
      <c r="F5527" t="str">
        <f t="shared" si="86"/>
        <v>Dually Enrolled3Sierra415261</v>
      </c>
      <c r="G5527" s="23">
        <v>0.62779589000000002</v>
      </c>
      <c r="H5527">
        <v>4530</v>
      </c>
      <c r="I5527">
        <v>65.605029999999999</v>
      </c>
      <c r="J5527">
        <v>1.2411200000000001E-2</v>
      </c>
      <c r="N5527" s="1"/>
    </row>
    <row r="5528" spans="1:14" x14ac:dyDescent="0.25">
      <c r="A5528" t="s">
        <v>49</v>
      </c>
      <c r="B5528">
        <v>4</v>
      </c>
      <c r="C5528" s="1" t="s">
        <v>6</v>
      </c>
      <c r="D5528" s="1">
        <v>41526</v>
      </c>
      <c r="E5528">
        <v>0</v>
      </c>
      <c r="F5528" t="str">
        <f t="shared" si="86"/>
        <v>Dually Enrolled4Sierra415260</v>
      </c>
      <c r="G5528" s="23">
        <v>0.60261255999999996</v>
      </c>
      <c r="H5528">
        <v>4530</v>
      </c>
      <c r="I5528">
        <v>65.544870000000003</v>
      </c>
      <c r="J5528">
        <v>1.18256E-2</v>
      </c>
      <c r="N5528" s="1"/>
    </row>
    <row r="5529" spans="1:14" x14ac:dyDescent="0.25">
      <c r="A5529" t="s">
        <v>49</v>
      </c>
      <c r="B5529">
        <v>4</v>
      </c>
      <c r="C5529" s="1" t="s">
        <v>6</v>
      </c>
      <c r="D5529" s="1">
        <v>41526</v>
      </c>
      <c r="E5529">
        <v>1</v>
      </c>
      <c r="F5529" t="str">
        <f t="shared" si="86"/>
        <v>Dually Enrolled4Sierra415261</v>
      </c>
      <c r="G5529" s="23">
        <v>0.60895299999999997</v>
      </c>
      <c r="H5529">
        <v>4530</v>
      </c>
      <c r="I5529">
        <v>65.544870000000003</v>
      </c>
      <c r="J5529">
        <v>1.18256E-2</v>
      </c>
      <c r="N5529" s="1"/>
    </row>
    <row r="5530" spans="1:14" x14ac:dyDescent="0.25">
      <c r="A5530" t="s">
        <v>49</v>
      </c>
      <c r="B5530">
        <v>5</v>
      </c>
      <c r="C5530" s="1" t="s">
        <v>6</v>
      </c>
      <c r="D5530" s="1">
        <v>41526</v>
      </c>
      <c r="E5530">
        <v>0</v>
      </c>
      <c r="F5530" t="str">
        <f t="shared" si="86"/>
        <v>Dually Enrolled5Sierra415260</v>
      </c>
      <c r="G5530" s="23">
        <v>0.61442154999999998</v>
      </c>
      <c r="H5530">
        <v>4530</v>
      </c>
      <c r="I5530">
        <v>64.787610000000001</v>
      </c>
      <c r="J5530">
        <v>1.1833400000000001E-2</v>
      </c>
      <c r="N5530" s="1"/>
    </row>
    <row r="5531" spans="1:14" x14ac:dyDescent="0.25">
      <c r="A5531" t="s">
        <v>49</v>
      </c>
      <c r="B5531">
        <v>5</v>
      </c>
      <c r="C5531" s="1" t="s">
        <v>6</v>
      </c>
      <c r="D5531" s="1">
        <v>41526</v>
      </c>
      <c r="E5531">
        <v>1</v>
      </c>
      <c r="F5531" t="str">
        <f t="shared" si="86"/>
        <v>Dually Enrolled5Sierra415261</v>
      </c>
      <c r="G5531" s="23">
        <v>0.60208318999999999</v>
      </c>
      <c r="H5531">
        <v>4530</v>
      </c>
      <c r="I5531">
        <v>64.787610000000001</v>
      </c>
      <c r="J5531">
        <v>1.1833400000000001E-2</v>
      </c>
      <c r="N5531" s="1"/>
    </row>
    <row r="5532" spans="1:14" x14ac:dyDescent="0.25">
      <c r="A5532" t="s">
        <v>49</v>
      </c>
      <c r="B5532">
        <v>6</v>
      </c>
      <c r="C5532" s="1" t="s">
        <v>6</v>
      </c>
      <c r="D5532" s="1">
        <v>41526</v>
      </c>
      <c r="E5532">
        <v>0</v>
      </c>
      <c r="F5532" t="str">
        <f t="shared" si="86"/>
        <v>Dually Enrolled6Sierra415260</v>
      </c>
      <c r="G5532" s="23">
        <v>0.69044589999999995</v>
      </c>
      <c r="H5532">
        <v>4530</v>
      </c>
      <c r="I5532">
        <v>63.272320000000001</v>
      </c>
      <c r="J5532">
        <v>1.33978E-2</v>
      </c>
      <c r="N5532" s="1"/>
    </row>
    <row r="5533" spans="1:14" x14ac:dyDescent="0.25">
      <c r="A5533" t="s">
        <v>49</v>
      </c>
      <c r="B5533">
        <v>6</v>
      </c>
      <c r="C5533" s="1" t="s">
        <v>6</v>
      </c>
      <c r="D5533" s="1">
        <v>41526</v>
      </c>
      <c r="E5533">
        <v>1</v>
      </c>
      <c r="F5533" t="str">
        <f t="shared" si="86"/>
        <v>Dually Enrolled6Sierra415261</v>
      </c>
      <c r="G5533" s="23">
        <v>0.66491409000000001</v>
      </c>
      <c r="H5533">
        <v>4530</v>
      </c>
      <c r="I5533">
        <v>63.272320000000001</v>
      </c>
      <c r="J5533">
        <v>1.33978E-2</v>
      </c>
      <c r="N5533" s="1"/>
    </row>
    <row r="5534" spans="1:14" x14ac:dyDescent="0.25">
      <c r="A5534" t="s">
        <v>49</v>
      </c>
      <c r="B5534">
        <v>7</v>
      </c>
      <c r="C5534" s="1" t="s">
        <v>6</v>
      </c>
      <c r="D5534" s="1">
        <v>41526</v>
      </c>
      <c r="E5534">
        <v>0</v>
      </c>
      <c r="F5534" t="str">
        <f t="shared" si="86"/>
        <v>Dually Enrolled7Sierra415260</v>
      </c>
      <c r="G5534" s="23">
        <v>0.83703696999999999</v>
      </c>
      <c r="H5534">
        <v>4530</v>
      </c>
      <c r="I5534">
        <v>62.90849</v>
      </c>
      <c r="J5534">
        <v>1.6029499999999999E-2</v>
      </c>
      <c r="N5534" s="1"/>
    </row>
    <row r="5535" spans="1:14" x14ac:dyDescent="0.25">
      <c r="A5535" t="s">
        <v>49</v>
      </c>
      <c r="B5535">
        <v>7</v>
      </c>
      <c r="C5535" s="1" t="s">
        <v>6</v>
      </c>
      <c r="D5535" s="1">
        <v>41526</v>
      </c>
      <c r="E5535">
        <v>1</v>
      </c>
      <c r="F5535" t="str">
        <f t="shared" si="86"/>
        <v>Dually Enrolled7Sierra415261</v>
      </c>
      <c r="G5535" s="23">
        <v>0.79697361</v>
      </c>
      <c r="H5535">
        <v>4530</v>
      </c>
      <c r="I5535">
        <v>62.90849</v>
      </c>
      <c r="J5535">
        <v>1.6029499999999999E-2</v>
      </c>
      <c r="N5535" s="1"/>
    </row>
    <row r="5536" spans="1:14" x14ac:dyDescent="0.25">
      <c r="A5536" t="s">
        <v>49</v>
      </c>
      <c r="B5536">
        <v>8</v>
      </c>
      <c r="C5536" s="1" t="s">
        <v>6</v>
      </c>
      <c r="D5536" s="1">
        <v>41526</v>
      </c>
      <c r="E5536">
        <v>0</v>
      </c>
      <c r="F5536" t="str">
        <f t="shared" si="86"/>
        <v>Dually Enrolled8Sierra415260</v>
      </c>
      <c r="G5536" s="23">
        <v>0.88203430000000005</v>
      </c>
      <c r="H5536">
        <v>4530</v>
      </c>
      <c r="I5536">
        <v>65.257149999999996</v>
      </c>
      <c r="J5536">
        <v>1.7103E-2</v>
      </c>
      <c r="N5536" s="1"/>
    </row>
    <row r="5537" spans="1:14" x14ac:dyDescent="0.25">
      <c r="A5537" t="s">
        <v>49</v>
      </c>
      <c r="B5537">
        <v>8</v>
      </c>
      <c r="C5537" s="1" t="s">
        <v>6</v>
      </c>
      <c r="D5537" s="1">
        <v>41526</v>
      </c>
      <c r="E5537">
        <v>1</v>
      </c>
      <c r="F5537" t="str">
        <f t="shared" si="86"/>
        <v>Dually Enrolled8Sierra415261</v>
      </c>
      <c r="G5537" s="23">
        <v>0.87824069999999999</v>
      </c>
      <c r="H5537">
        <v>4530</v>
      </c>
      <c r="I5537">
        <v>65.257149999999996</v>
      </c>
      <c r="J5537">
        <v>1.7103E-2</v>
      </c>
      <c r="N5537" s="1"/>
    </row>
    <row r="5538" spans="1:14" x14ac:dyDescent="0.25">
      <c r="A5538" t="s">
        <v>49</v>
      </c>
      <c r="B5538">
        <v>9</v>
      </c>
      <c r="C5538" s="1" t="s">
        <v>6</v>
      </c>
      <c r="D5538" s="1">
        <v>41526</v>
      </c>
      <c r="E5538">
        <v>0</v>
      </c>
      <c r="F5538" t="str">
        <f t="shared" si="86"/>
        <v>Dually Enrolled9Sierra415260</v>
      </c>
      <c r="G5538" s="23">
        <v>0.84718822999999999</v>
      </c>
      <c r="H5538">
        <v>4530</v>
      </c>
      <c r="I5538">
        <v>71.636049999999997</v>
      </c>
      <c r="J5538">
        <v>1.7658199999999999E-2</v>
      </c>
      <c r="N5538" s="1"/>
    </row>
    <row r="5539" spans="1:14" x14ac:dyDescent="0.25">
      <c r="A5539" t="s">
        <v>49</v>
      </c>
      <c r="B5539">
        <v>9</v>
      </c>
      <c r="C5539" s="1" t="s">
        <v>6</v>
      </c>
      <c r="D5539" s="1">
        <v>41526</v>
      </c>
      <c r="E5539">
        <v>1</v>
      </c>
      <c r="F5539" t="str">
        <f t="shared" si="86"/>
        <v>Dually Enrolled9Sierra415261</v>
      </c>
      <c r="G5539" s="23">
        <v>0.89794596999999998</v>
      </c>
      <c r="H5539">
        <v>4530</v>
      </c>
      <c r="I5539">
        <v>71.636049999999997</v>
      </c>
      <c r="J5539">
        <v>1.7658199999999999E-2</v>
      </c>
      <c r="N5539" s="1"/>
    </row>
    <row r="5540" spans="1:14" x14ac:dyDescent="0.25">
      <c r="A5540" t="s">
        <v>49</v>
      </c>
      <c r="B5540">
        <v>10</v>
      </c>
      <c r="C5540" s="1" t="s">
        <v>6</v>
      </c>
      <c r="D5540" s="1">
        <v>41526</v>
      </c>
      <c r="E5540">
        <v>0</v>
      </c>
      <c r="F5540" t="str">
        <f t="shared" si="86"/>
        <v>Dually Enrolled10Sierra415260</v>
      </c>
      <c r="G5540" s="23">
        <v>0.85676748000000003</v>
      </c>
      <c r="H5540">
        <v>4530</v>
      </c>
      <c r="I5540">
        <v>79.182029999999997</v>
      </c>
      <c r="J5540">
        <v>1.89485E-2</v>
      </c>
      <c r="N5540" s="1"/>
    </row>
    <row r="5541" spans="1:14" x14ac:dyDescent="0.25">
      <c r="A5541" t="s">
        <v>49</v>
      </c>
      <c r="B5541">
        <v>10</v>
      </c>
      <c r="C5541" s="1" t="s">
        <v>6</v>
      </c>
      <c r="D5541" s="1">
        <v>41526</v>
      </c>
      <c r="E5541">
        <v>1</v>
      </c>
      <c r="F5541" t="str">
        <f t="shared" si="86"/>
        <v>Dually Enrolled10Sierra415261</v>
      </c>
      <c r="G5541" s="23">
        <v>0.93222349000000004</v>
      </c>
      <c r="H5541">
        <v>4530</v>
      </c>
      <c r="I5541">
        <v>79.182029999999997</v>
      </c>
      <c r="J5541">
        <v>1.89485E-2</v>
      </c>
      <c r="N5541" s="1"/>
    </row>
    <row r="5542" spans="1:14" x14ac:dyDescent="0.25">
      <c r="A5542" t="s">
        <v>49</v>
      </c>
      <c r="B5542">
        <v>11</v>
      </c>
      <c r="C5542" s="1" t="s">
        <v>6</v>
      </c>
      <c r="D5542" s="1">
        <v>41526</v>
      </c>
      <c r="E5542">
        <v>0</v>
      </c>
      <c r="F5542" t="str">
        <f t="shared" si="86"/>
        <v>Dually Enrolled11Sierra415260</v>
      </c>
      <c r="G5542" s="23">
        <v>0.92131638999999999</v>
      </c>
      <c r="H5542">
        <v>4530</v>
      </c>
      <c r="I5542">
        <v>84.394080000000002</v>
      </c>
      <c r="J5542">
        <v>2.0902199999999999E-2</v>
      </c>
      <c r="N5542" s="1"/>
    </row>
    <row r="5543" spans="1:14" x14ac:dyDescent="0.25">
      <c r="A5543" t="s">
        <v>49</v>
      </c>
      <c r="B5543">
        <v>11</v>
      </c>
      <c r="C5543" s="1" t="s">
        <v>6</v>
      </c>
      <c r="D5543" s="1">
        <v>41526</v>
      </c>
      <c r="E5543">
        <v>1</v>
      </c>
      <c r="F5543" t="str">
        <f t="shared" si="86"/>
        <v>Dually Enrolled11Sierra415261</v>
      </c>
      <c r="G5543" s="23">
        <v>1.0050212000000001</v>
      </c>
      <c r="H5543">
        <v>4530</v>
      </c>
      <c r="I5543">
        <v>84.394080000000002</v>
      </c>
      <c r="J5543">
        <v>2.0902199999999999E-2</v>
      </c>
      <c r="N5543" s="1"/>
    </row>
    <row r="5544" spans="1:14" x14ac:dyDescent="0.25">
      <c r="A5544" t="s">
        <v>49</v>
      </c>
      <c r="B5544">
        <v>12</v>
      </c>
      <c r="C5544" s="1" t="s">
        <v>6</v>
      </c>
      <c r="D5544" s="1">
        <v>41526</v>
      </c>
      <c r="E5544">
        <v>0</v>
      </c>
      <c r="F5544" t="str">
        <f t="shared" si="86"/>
        <v>Dually Enrolled12Sierra415260</v>
      </c>
      <c r="G5544" s="23">
        <v>1.0333114999999999</v>
      </c>
      <c r="H5544">
        <v>4530</v>
      </c>
      <c r="I5544">
        <v>88.470089999999999</v>
      </c>
      <c r="J5544">
        <v>2.35298E-2</v>
      </c>
      <c r="N5544" s="1"/>
    </row>
    <row r="5545" spans="1:14" x14ac:dyDescent="0.25">
      <c r="A5545" t="s">
        <v>49</v>
      </c>
      <c r="B5545">
        <v>12</v>
      </c>
      <c r="C5545" s="1" t="s">
        <v>6</v>
      </c>
      <c r="D5545" s="1">
        <v>41526</v>
      </c>
      <c r="E5545">
        <v>1</v>
      </c>
      <c r="F5545" t="str">
        <f t="shared" si="86"/>
        <v>Dually Enrolled12Sierra415261</v>
      </c>
      <c r="G5545" s="23">
        <v>1.1016147000000001</v>
      </c>
      <c r="H5545">
        <v>4530</v>
      </c>
      <c r="I5545">
        <v>88.470089999999999</v>
      </c>
      <c r="J5545">
        <v>2.35298E-2</v>
      </c>
      <c r="N5545" s="1"/>
    </row>
    <row r="5546" spans="1:14" x14ac:dyDescent="0.25">
      <c r="A5546" t="s">
        <v>49</v>
      </c>
      <c r="B5546">
        <v>13</v>
      </c>
      <c r="C5546" s="1" t="s">
        <v>6</v>
      </c>
      <c r="D5546" s="1">
        <v>41526</v>
      </c>
      <c r="E5546">
        <v>0</v>
      </c>
      <c r="F5546" t="str">
        <f t="shared" si="86"/>
        <v>Dually Enrolled13Sierra415260</v>
      </c>
      <c r="G5546" s="23">
        <v>1.2262390000000001</v>
      </c>
      <c r="H5546">
        <v>4530</v>
      </c>
      <c r="I5546">
        <v>90.257589999999993</v>
      </c>
      <c r="J5546">
        <v>2.73808E-2</v>
      </c>
      <c r="N5546" s="1"/>
    </row>
    <row r="5547" spans="1:14" x14ac:dyDescent="0.25">
      <c r="A5547" t="s">
        <v>49</v>
      </c>
      <c r="B5547">
        <v>13</v>
      </c>
      <c r="C5547" s="1" t="s">
        <v>6</v>
      </c>
      <c r="D5547" s="1">
        <v>41526</v>
      </c>
      <c r="E5547">
        <v>1</v>
      </c>
      <c r="F5547" t="str">
        <f t="shared" si="86"/>
        <v>Dually Enrolled13Sierra415261</v>
      </c>
      <c r="G5547" s="23">
        <v>1.2791513999999999</v>
      </c>
      <c r="H5547">
        <v>4530</v>
      </c>
      <c r="I5547">
        <v>90.257589999999993</v>
      </c>
      <c r="J5547">
        <v>2.73808E-2</v>
      </c>
      <c r="N5547" s="1"/>
    </row>
    <row r="5548" spans="1:14" x14ac:dyDescent="0.25">
      <c r="A5548" t="s">
        <v>49</v>
      </c>
      <c r="B5548">
        <v>14</v>
      </c>
      <c r="C5548" s="1" t="s">
        <v>6</v>
      </c>
      <c r="D5548" s="1">
        <v>41526</v>
      </c>
      <c r="E5548">
        <v>0</v>
      </c>
      <c r="F5548" t="str">
        <f t="shared" si="86"/>
        <v>Dually Enrolled14Sierra415260</v>
      </c>
      <c r="G5548" s="23">
        <v>1.4153811000000001</v>
      </c>
      <c r="H5548">
        <v>4530</v>
      </c>
      <c r="I5548">
        <v>92.772540000000006</v>
      </c>
      <c r="J5548">
        <v>3.0529400000000002E-2</v>
      </c>
      <c r="N5548" s="1"/>
    </row>
    <row r="5549" spans="1:14" x14ac:dyDescent="0.25">
      <c r="A5549" t="s">
        <v>49</v>
      </c>
      <c r="B5549">
        <v>14</v>
      </c>
      <c r="C5549" s="1" t="s">
        <v>6</v>
      </c>
      <c r="D5549" s="1">
        <v>41526</v>
      </c>
      <c r="E5549">
        <v>1</v>
      </c>
      <c r="F5549" t="str">
        <f t="shared" si="86"/>
        <v>Dually Enrolled14Sierra415261</v>
      </c>
      <c r="G5549" s="23">
        <v>1.4376734</v>
      </c>
      <c r="H5549">
        <v>4530</v>
      </c>
      <c r="I5549">
        <v>92.772540000000006</v>
      </c>
      <c r="J5549">
        <v>3.0529400000000002E-2</v>
      </c>
      <c r="N5549" s="1"/>
    </row>
    <row r="5550" spans="1:14" x14ac:dyDescent="0.25">
      <c r="A5550" t="s">
        <v>49</v>
      </c>
      <c r="B5550">
        <v>15</v>
      </c>
      <c r="C5550" s="1" t="s">
        <v>6</v>
      </c>
      <c r="D5550" s="1">
        <v>41526</v>
      </c>
      <c r="E5550">
        <v>0</v>
      </c>
      <c r="F5550" t="str">
        <f t="shared" si="86"/>
        <v>Dually Enrolled15Sierra415260</v>
      </c>
      <c r="G5550" s="23">
        <v>1.7236122</v>
      </c>
      <c r="H5550">
        <v>4530</v>
      </c>
      <c r="I5550">
        <v>95.136049999999997</v>
      </c>
      <c r="J5550">
        <v>2.9743700000000001E-2</v>
      </c>
      <c r="N5550" s="1"/>
    </row>
    <row r="5551" spans="1:14" x14ac:dyDescent="0.25">
      <c r="A5551" t="s">
        <v>49</v>
      </c>
      <c r="B5551">
        <v>15</v>
      </c>
      <c r="C5551" s="1" t="s">
        <v>6</v>
      </c>
      <c r="D5551" s="1">
        <v>41526</v>
      </c>
      <c r="E5551">
        <v>1</v>
      </c>
      <c r="F5551" t="str">
        <f t="shared" si="86"/>
        <v>Dually Enrolled15Sierra415261</v>
      </c>
      <c r="G5551" s="23">
        <v>1.2109171999999999</v>
      </c>
      <c r="H5551">
        <v>4530</v>
      </c>
      <c r="I5551">
        <v>95.136049999999997</v>
      </c>
      <c r="J5551">
        <v>2.9743700000000001E-2</v>
      </c>
      <c r="N5551" s="1"/>
    </row>
    <row r="5552" spans="1:14" x14ac:dyDescent="0.25">
      <c r="A5552" t="s">
        <v>49</v>
      </c>
      <c r="B5552">
        <v>16</v>
      </c>
      <c r="C5552" s="1" t="s">
        <v>6</v>
      </c>
      <c r="D5552" s="1">
        <v>41526</v>
      </c>
      <c r="E5552">
        <v>0</v>
      </c>
      <c r="F5552" t="str">
        <f t="shared" si="86"/>
        <v>Dually Enrolled16Sierra415260</v>
      </c>
      <c r="G5552" s="23">
        <v>2.0392220000000001</v>
      </c>
      <c r="H5552">
        <v>4530</v>
      </c>
      <c r="I5552">
        <v>96.181370000000001</v>
      </c>
      <c r="J5552">
        <v>3.2463199999999998E-2</v>
      </c>
      <c r="N5552" s="1"/>
    </row>
    <row r="5553" spans="1:14" x14ac:dyDescent="0.25">
      <c r="A5553" t="s">
        <v>49</v>
      </c>
      <c r="B5553">
        <v>16</v>
      </c>
      <c r="C5553" s="1" t="s">
        <v>6</v>
      </c>
      <c r="D5553" s="1">
        <v>41526</v>
      </c>
      <c r="E5553">
        <v>1</v>
      </c>
      <c r="F5553" t="str">
        <f t="shared" si="86"/>
        <v>Dually Enrolled16Sierra415261</v>
      </c>
      <c r="G5553" s="23">
        <v>1.3414322999999999</v>
      </c>
      <c r="H5553">
        <v>4530</v>
      </c>
      <c r="I5553">
        <v>96.181370000000001</v>
      </c>
      <c r="J5553">
        <v>3.2463199999999998E-2</v>
      </c>
      <c r="N5553" s="1"/>
    </row>
    <row r="5554" spans="1:14" x14ac:dyDescent="0.25">
      <c r="A5554" t="s">
        <v>49</v>
      </c>
      <c r="B5554">
        <v>17</v>
      </c>
      <c r="C5554" s="1" t="s">
        <v>6</v>
      </c>
      <c r="D5554" s="1">
        <v>41526</v>
      </c>
      <c r="E5554">
        <v>0</v>
      </c>
      <c r="F5554" t="str">
        <f t="shared" si="86"/>
        <v>Dually Enrolled17Sierra415260</v>
      </c>
      <c r="G5554" s="23">
        <v>2.3134448999999999</v>
      </c>
      <c r="H5554">
        <v>4530</v>
      </c>
      <c r="I5554">
        <v>97.241969999999995</v>
      </c>
      <c r="J5554">
        <v>3.4151000000000001E-2</v>
      </c>
      <c r="N5554" s="1"/>
    </row>
    <row r="5555" spans="1:14" x14ac:dyDescent="0.25">
      <c r="A5555" t="s">
        <v>49</v>
      </c>
      <c r="B5555">
        <v>17</v>
      </c>
      <c r="C5555" s="1" t="s">
        <v>6</v>
      </c>
      <c r="D5555" s="1">
        <v>41526</v>
      </c>
      <c r="E5555">
        <v>1</v>
      </c>
      <c r="F5555" t="str">
        <f t="shared" si="86"/>
        <v>Dually Enrolled17Sierra415261</v>
      </c>
      <c r="G5555" s="23">
        <v>1.5199423000000001</v>
      </c>
      <c r="H5555">
        <v>4530</v>
      </c>
      <c r="I5555">
        <v>97.241969999999995</v>
      </c>
      <c r="J5555">
        <v>3.4151000000000001E-2</v>
      </c>
      <c r="N5555" s="1"/>
    </row>
    <row r="5556" spans="1:14" x14ac:dyDescent="0.25">
      <c r="A5556" t="s">
        <v>49</v>
      </c>
      <c r="B5556">
        <v>18</v>
      </c>
      <c r="C5556" s="1" t="s">
        <v>6</v>
      </c>
      <c r="D5556" s="1">
        <v>41526</v>
      </c>
      <c r="E5556">
        <v>0</v>
      </c>
      <c r="F5556" t="str">
        <f t="shared" si="86"/>
        <v>Dually Enrolled18Sierra415260</v>
      </c>
      <c r="G5556" s="23">
        <v>2.5254376000000001</v>
      </c>
      <c r="H5556">
        <v>4530</v>
      </c>
      <c r="I5556">
        <v>96.196209999999994</v>
      </c>
      <c r="J5556">
        <v>3.5494499999999998E-2</v>
      </c>
      <c r="N5556" s="1"/>
    </row>
    <row r="5557" spans="1:14" x14ac:dyDescent="0.25">
      <c r="A5557" t="s">
        <v>49</v>
      </c>
      <c r="B5557">
        <v>18</v>
      </c>
      <c r="C5557" s="1" t="s">
        <v>6</v>
      </c>
      <c r="D5557" s="1">
        <v>41526</v>
      </c>
      <c r="E5557">
        <v>1</v>
      </c>
      <c r="F5557" t="str">
        <f t="shared" si="86"/>
        <v>Dually Enrolled18Sierra415261</v>
      </c>
      <c r="G5557" s="23">
        <v>1.6816361</v>
      </c>
      <c r="H5557">
        <v>4530</v>
      </c>
      <c r="I5557">
        <v>96.196209999999994</v>
      </c>
      <c r="J5557">
        <v>3.5494499999999998E-2</v>
      </c>
      <c r="N5557" s="1"/>
    </row>
    <row r="5558" spans="1:14" x14ac:dyDescent="0.25">
      <c r="A5558" t="s">
        <v>49</v>
      </c>
      <c r="B5558">
        <v>19</v>
      </c>
      <c r="C5558" s="1" t="s">
        <v>6</v>
      </c>
      <c r="D5558" s="1">
        <v>41526</v>
      </c>
      <c r="E5558">
        <v>0</v>
      </c>
      <c r="F5558" t="str">
        <f t="shared" si="86"/>
        <v>Dually Enrolled19Sierra415260</v>
      </c>
      <c r="G5558" s="23">
        <v>2.5339228999999999</v>
      </c>
      <c r="H5558">
        <v>4530</v>
      </c>
      <c r="I5558">
        <v>92.483599999999996</v>
      </c>
      <c r="J5558">
        <v>3.5139200000000002E-2</v>
      </c>
      <c r="N5558" s="1"/>
    </row>
    <row r="5559" spans="1:14" x14ac:dyDescent="0.25">
      <c r="A5559" t="s">
        <v>49</v>
      </c>
      <c r="B5559">
        <v>19</v>
      </c>
      <c r="C5559" s="1" t="s">
        <v>6</v>
      </c>
      <c r="D5559" s="1">
        <v>41526</v>
      </c>
      <c r="E5559">
        <v>1</v>
      </c>
      <c r="F5559" t="str">
        <f t="shared" si="86"/>
        <v>Dually Enrolled19Sierra415261</v>
      </c>
      <c r="G5559" s="23">
        <v>1.7523145</v>
      </c>
      <c r="H5559">
        <v>4530</v>
      </c>
      <c r="I5559">
        <v>92.483599999999996</v>
      </c>
      <c r="J5559">
        <v>3.5139200000000002E-2</v>
      </c>
      <c r="N5559" s="1"/>
    </row>
    <row r="5560" spans="1:14" x14ac:dyDescent="0.25">
      <c r="A5560" t="s">
        <v>49</v>
      </c>
      <c r="B5560">
        <v>20</v>
      </c>
      <c r="C5560" s="1" t="s">
        <v>6</v>
      </c>
      <c r="D5560" s="1">
        <v>41526</v>
      </c>
      <c r="E5560">
        <v>0</v>
      </c>
      <c r="F5560" t="str">
        <f t="shared" si="86"/>
        <v>Dually Enrolled20Sierra415260</v>
      </c>
      <c r="G5560" s="23">
        <v>2.3601649</v>
      </c>
      <c r="H5560">
        <v>4530</v>
      </c>
      <c r="I5560">
        <v>83.756150000000005</v>
      </c>
      <c r="J5560">
        <v>3.9854300000000002E-2</v>
      </c>
      <c r="N5560" s="1"/>
    </row>
    <row r="5561" spans="1:14" x14ac:dyDescent="0.25">
      <c r="A5561" t="s">
        <v>49</v>
      </c>
      <c r="B5561">
        <v>20</v>
      </c>
      <c r="C5561" s="1" t="s">
        <v>6</v>
      </c>
      <c r="D5561" s="1">
        <v>41526</v>
      </c>
      <c r="E5561">
        <v>1</v>
      </c>
      <c r="F5561" t="str">
        <f t="shared" si="86"/>
        <v>Dually Enrolled20Sierra415261</v>
      </c>
      <c r="G5561" s="23">
        <v>2.6400351999999998</v>
      </c>
      <c r="H5561">
        <v>4530</v>
      </c>
      <c r="I5561">
        <v>83.756150000000005</v>
      </c>
      <c r="J5561">
        <v>3.9854300000000002E-2</v>
      </c>
      <c r="N5561" s="1"/>
    </row>
    <row r="5562" spans="1:14" x14ac:dyDescent="0.25">
      <c r="A5562" t="s">
        <v>49</v>
      </c>
      <c r="B5562">
        <v>21</v>
      </c>
      <c r="C5562" s="1" t="s">
        <v>6</v>
      </c>
      <c r="D5562" s="1">
        <v>41526</v>
      </c>
      <c r="E5562">
        <v>0</v>
      </c>
      <c r="F5562" t="str">
        <f t="shared" si="86"/>
        <v>Dually Enrolled21Sierra415260</v>
      </c>
      <c r="G5562" s="23">
        <v>2.1275474999999999</v>
      </c>
      <c r="H5562">
        <v>4530</v>
      </c>
      <c r="I5562">
        <v>77.665300000000002</v>
      </c>
      <c r="J5562">
        <v>3.8623900000000003E-2</v>
      </c>
      <c r="N5562" s="1"/>
    </row>
    <row r="5563" spans="1:14" x14ac:dyDescent="0.25">
      <c r="A5563" t="s">
        <v>49</v>
      </c>
      <c r="B5563">
        <v>21</v>
      </c>
      <c r="C5563" s="1" t="s">
        <v>6</v>
      </c>
      <c r="D5563" s="1">
        <v>41526</v>
      </c>
      <c r="E5563">
        <v>1</v>
      </c>
      <c r="F5563" t="str">
        <f t="shared" si="86"/>
        <v>Dually Enrolled21Sierra415261</v>
      </c>
      <c r="G5563" s="23">
        <v>2.4904641000000001</v>
      </c>
      <c r="H5563">
        <v>4530</v>
      </c>
      <c r="I5563">
        <v>77.665300000000002</v>
      </c>
      <c r="J5563">
        <v>3.8623900000000003E-2</v>
      </c>
      <c r="N5563" s="1"/>
    </row>
    <row r="5564" spans="1:14" x14ac:dyDescent="0.25">
      <c r="A5564" t="s">
        <v>49</v>
      </c>
      <c r="B5564">
        <v>22</v>
      </c>
      <c r="C5564" s="1" t="s">
        <v>6</v>
      </c>
      <c r="D5564" s="1">
        <v>41526</v>
      </c>
      <c r="E5564">
        <v>0</v>
      </c>
      <c r="F5564" t="str">
        <f t="shared" si="86"/>
        <v>Dually Enrolled22Sierra415260</v>
      </c>
      <c r="G5564" s="23">
        <v>1.7785796</v>
      </c>
      <c r="H5564">
        <v>4530</v>
      </c>
      <c r="I5564">
        <v>74.423000000000002</v>
      </c>
      <c r="J5564">
        <v>3.3517199999999997E-2</v>
      </c>
      <c r="N5564" s="1"/>
    </row>
    <row r="5565" spans="1:14" x14ac:dyDescent="0.25">
      <c r="A5565" t="s">
        <v>49</v>
      </c>
      <c r="B5565">
        <v>22</v>
      </c>
      <c r="C5565" s="1" t="s">
        <v>6</v>
      </c>
      <c r="D5565" s="1">
        <v>41526</v>
      </c>
      <c r="E5565">
        <v>1</v>
      </c>
      <c r="F5565" t="str">
        <f t="shared" si="86"/>
        <v>Dually Enrolled22Sierra415261</v>
      </c>
      <c r="G5565" s="23">
        <v>1.9619915000000001</v>
      </c>
      <c r="H5565">
        <v>4530</v>
      </c>
      <c r="I5565">
        <v>74.423000000000002</v>
      </c>
      <c r="J5565">
        <v>3.3517199999999997E-2</v>
      </c>
      <c r="N5565" s="1"/>
    </row>
    <row r="5566" spans="1:14" x14ac:dyDescent="0.25">
      <c r="A5566" t="s">
        <v>49</v>
      </c>
      <c r="B5566">
        <v>23</v>
      </c>
      <c r="C5566" s="1" t="s">
        <v>6</v>
      </c>
      <c r="D5566" s="1">
        <v>41526</v>
      </c>
      <c r="E5566">
        <v>0</v>
      </c>
      <c r="F5566" t="str">
        <f t="shared" si="86"/>
        <v>Dually Enrolled23Sierra415260</v>
      </c>
      <c r="G5566" s="23">
        <v>1.3985255000000001</v>
      </c>
      <c r="H5566">
        <v>4530</v>
      </c>
      <c r="I5566">
        <v>72.62021</v>
      </c>
      <c r="J5566">
        <v>2.76823E-2</v>
      </c>
      <c r="N5566" s="1"/>
    </row>
    <row r="5567" spans="1:14" x14ac:dyDescent="0.25">
      <c r="A5567" t="s">
        <v>49</v>
      </c>
      <c r="B5567">
        <v>23</v>
      </c>
      <c r="C5567" s="1" t="s">
        <v>6</v>
      </c>
      <c r="D5567" s="1">
        <v>41526</v>
      </c>
      <c r="E5567">
        <v>1</v>
      </c>
      <c r="F5567" t="str">
        <f t="shared" si="86"/>
        <v>Dually Enrolled23Sierra415261</v>
      </c>
      <c r="G5567" s="23">
        <v>1.4620833</v>
      </c>
      <c r="H5567">
        <v>4530</v>
      </c>
      <c r="I5567">
        <v>72.62021</v>
      </c>
      <c r="J5567">
        <v>2.76823E-2</v>
      </c>
      <c r="N5567" s="1"/>
    </row>
    <row r="5568" spans="1:14" x14ac:dyDescent="0.25">
      <c r="A5568" t="s">
        <v>49</v>
      </c>
      <c r="B5568">
        <v>24</v>
      </c>
      <c r="C5568" s="1" t="s">
        <v>6</v>
      </c>
      <c r="D5568" s="1">
        <v>41526</v>
      </c>
      <c r="E5568">
        <v>0</v>
      </c>
      <c r="F5568" t="str">
        <f t="shared" si="86"/>
        <v>Dually Enrolled24Sierra415260</v>
      </c>
      <c r="G5568" s="23">
        <v>1.0911599000000001</v>
      </c>
      <c r="H5568">
        <v>4530</v>
      </c>
      <c r="I5568">
        <v>70.544759999999997</v>
      </c>
      <c r="J5568">
        <v>2.1945300000000001E-2</v>
      </c>
      <c r="N5568" s="1"/>
    </row>
    <row r="5569" spans="1:14" x14ac:dyDescent="0.25">
      <c r="A5569" t="s">
        <v>49</v>
      </c>
      <c r="B5569">
        <v>24</v>
      </c>
      <c r="C5569" s="1" t="s">
        <v>6</v>
      </c>
      <c r="D5569" s="1">
        <v>41526</v>
      </c>
      <c r="E5569">
        <v>1</v>
      </c>
      <c r="F5569" t="str">
        <f t="shared" si="86"/>
        <v>Dually Enrolled24Sierra415261</v>
      </c>
      <c r="G5569" s="23">
        <v>1.0871346</v>
      </c>
      <c r="H5569">
        <v>4530</v>
      </c>
      <c r="I5569">
        <v>70.544759999999997</v>
      </c>
      <c r="J5569">
        <v>2.1945300000000001E-2</v>
      </c>
      <c r="N5569" s="1"/>
    </row>
    <row r="5570" spans="1:14" x14ac:dyDescent="0.25">
      <c r="A5570" t="s">
        <v>49</v>
      </c>
      <c r="B5570">
        <v>1</v>
      </c>
      <c r="C5570" s="1" t="s">
        <v>7</v>
      </c>
      <c r="D5570" s="1">
        <v>41526</v>
      </c>
      <c r="E5570">
        <v>0</v>
      </c>
      <c r="F5570" t="str">
        <f t="shared" si="86"/>
        <v>Dually Enrolled1Stockton415260</v>
      </c>
      <c r="G5570" s="23">
        <v>0.90000659000000005</v>
      </c>
      <c r="H5570">
        <v>3840</v>
      </c>
      <c r="I5570">
        <v>77.47775</v>
      </c>
      <c r="J5570">
        <v>2.0682800000000001E-2</v>
      </c>
      <c r="N5570" s="1"/>
    </row>
    <row r="5571" spans="1:14" x14ac:dyDescent="0.25">
      <c r="A5571" t="s">
        <v>49</v>
      </c>
      <c r="B5571">
        <v>1</v>
      </c>
      <c r="C5571" s="1" t="s">
        <v>7</v>
      </c>
      <c r="D5571" s="1">
        <v>41526</v>
      </c>
      <c r="E5571">
        <v>1</v>
      </c>
      <c r="F5571" t="str">
        <f t="shared" ref="F5571:F5634" si="87">CONCATENATE(A5571,B5571,C5571,D5571,E5571)</f>
        <v>Dually Enrolled1Stockton415261</v>
      </c>
      <c r="G5571" s="23">
        <v>0.86007191999999999</v>
      </c>
      <c r="H5571">
        <v>3840</v>
      </c>
      <c r="I5571">
        <v>77.47775</v>
      </c>
      <c r="J5571">
        <v>2.0682800000000001E-2</v>
      </c>
      <c r="N5571" s="1"/>
    </row>
    <row r="5572" spans="1:14" x14ac:dyDescent="0.25">
      <c r="A5572" t="s">
        <v>49</v>
      </c>
      <c r="B5572">
        <v>2</v>
      </c>
      <c r="C5572" s="1" t="s">
        <v>7</v>
      </c>
      <c r="D5572" s="1">
        <v>41526</v>
      </c>
      <c r="E5572">
        <v>0</v>
      </c>
      <c r="F5572" t="str">
        <f t="shared" si="87"/>
        <v>Dually Enrolled2Stockton415260</v>
      </c>
      <c r="G5572" s="23">
        <v>0.76920169999999999</v>
      </c>
      <c r="H5572">
        <v>3840</v>
      </c>
      <c r="I5572">
        <v>76.905389999999997</v>
      </c>
      <c r="J5572">
        <v>1.7292399999999999E-2</v>
      </c>
      <c r="N5572" s="1"/>
    </row>
    <row r="5573" spans="1:14" x14ac:dyDescent="0.25">
      <c r="A5573" t="s">
        <v>49</v>
      </c>
      <c r="B5573">
        <v>2</v>
      </c>
      <c r="C5573" s="1" t="s">
        <v>7</v>
      </c>
      <c r="D5573" s="1">
        <v>41526</v>
      </c>
      <c r="E5573">
        <v>1</v>
      </c>
      <c r="F5573" t="str">
        <f t="shared" si="87"/>
        <v>Dually Enrolled2Stockton415261</v>
      </c>
      <c r="G5573" s="23">
        <v>0.73068557999999995</v>
      </c>
      <c r="H5573">
        <v>3840</v>
      </c>
      <c r="I5573">
        <v>76.905389999999997</v>
      </c>
      <c r="J5573">
        <v>1.7292399999999999E-2</v>
      </c>
      <c r="N5573" s="1"/>
    </row>
    <row r="5574" spans="1:14" x14ac:dyDescent="0.25">
      <c r="A5574" t="s">
        <v>49</v>
      </c>
      <c r="B5574">
        <v>3</v>
      </c>
      <c r="C5574" s="1" t="s">
        <v>7</v>
      </c>
      <c r="D5574" s="1">
        <v>41526</v>
      </c>
      <c r="E5574">
        <v>0</v>
      </c>
      <c r="F5574" t="str">
        <f t="shared" si="87"/>
        <v>Dually Enrolled3Stockton415260</v>
      </c>
      <c r="G5574" s="23">
        <v>0.68532627999999995</v>
      </c>
      <c r="H5574">
        <v>3840</v>
      </c>
      <c r="I5574">
        <v>75.69641</v>
      </c>
      <c r="J5574">
        <v>1.47975E-2</v>
      </c>
      <c r="N5574" s="1"/>
    </row>
    <row r="5575" spans="1:14" x14ac:dyDescent="0.25">
      <c r="A5575" t="s">
        <v>49</v>
      </c>
      <c r="B5575">
        <v>3</v>
      </c>
      <c r="C5575" s="1" t="s">
        <v>7</v>
      </c>
      <c r="D5575" s="1">
        <v>41526</v>
      </c>
      <c r="E5575">
        <v>1</v>
      </c>
      <c r="F5575" t="str">
        <f t="shared" si="87"/>
        <v>Dually Enrolled3Stockton415261</v>
      </c>
      <c r="G5575" s="23">
        <v>0.65526351000000005</v>
      </c>
      <c r="H5575">
        <v>3840</v>
      </c>
      <c r="I5575">
        <v>75.69641</v>
      </c>
      <c r="J5575">
        <v>1.47975E-2</v>
      </c>
      <c r="N5575" s="1"/>
    </row>
    <row r="5576" spans="1:14" x14ac:dyDescent="0.25">
      <c r="A5576" t="s">
        <v>49</v>
      </c>
      <c r="B5576">
        <v>4</v>
      </c>
      <c r="C5576" s="1" t="s">
        <v>7</v>
      </c>
      <c r="D5576" s="1">
        <v>41526</v>
      </c>
      <c r="E5576">
        <v>0</v>
      </c>
      <c r="F5576" t="str">
        <f t="shared" si="87"/>
        <v>Dually Enrolled4Stockton415260</v>
      </c>
      <c r="G5576" s="23">
        <v>0.64978230000000003</v>
      </c>
      <c r="H5576">
        <v>3840</v>
      </c>
      <c r="I5576">
        <v>73.842709999999997</v>
      </c>
      <c r="J5576">
        <v>1.3768499999999999E-2</v>
      </c>
      <c r="N5576" s="1"/>
    </row>
    <row r="5577" spans="1:14" x14ac:dyDescent="0.25">
      <c r="A5577" t="s">
        <v>49</v>
      </c>
      <c r="B5577">
        <v>4</v>
      </c>
      <c r="C5577" s="1" t="s">
        <v>7</v>
      </c>
      <c r="D5577" s="1">
        <v>41526</v>
      </c>
      <c r="E5577">
        <v>1</v>
      </c>
      <c r="F5577" t="str">
        <f t="shared" si="87"/>
        <v>Dually Enrolled4Stockton415261</v>
      </c>
      <c r="G5577" s="23">
        <v>0.61577985000000002</v>
      </c>
      <c r="H5577">
        <v>3840</v>
      </c>
      <c r="I5577">
        <v>73.842709999999997</v>
      </c>
      <c r="J5577">
        <v>1.3768499999999999E-2</v>
      </c>
      <c r="N5577" s="1"/>
    </row>
    <row r="5578" spans="1:14" x14ac:dyDescent="0.25">
      <c r="A5578" t="s">
        <v>49</v>
      </c>
      <c r="B5578">
        <v>5</v>
      </c>
      <c r="C5578" s="1" t="s">
        <v>7</v>
      </c>
      <c r="D5578" s="1">
        <v>41526</v>
      </c>
      <c r="E5578">
        <v>0</v>
      </c>
      <c r="F5578" t="str">
        <f t="shared" si="87"/>
        <v>Dually Enrolled5Stockton415260</v>
      </c>
      <c r="G5578" s="23">
        <v>0.63291412999999996</v>
      </c>
      <c r="H5578">
        <v>3840</v>
      </c>
      <c r="I5578">
        <v>72.770219999999995</v>
      </c>
      <c r="J5578">
        <v>1.32172E-2</v>
      </c>
      <c r="N5578" s="1"/>
    </row>
    <row r="5579" spans="1:14" x14ac:dyDescent="0.25">
      <c r="A5579" t="s">
        <v>49</v>
      </c>
      <c r="B5579">
        <v>5</v>
      </c>
      <c r="C5579" s="1" t="s">
        <v>7</v>
      </c>
      <c r="D5579" s="1">
        <v>41526</v>
      </c>
      <c r="E5579">
        <v>1</v>
      </c>
      <c r="F5579" t="str">
        <f t="shared" si="87"/>
        <v>Dually Enrolled5Stockton415261</v>
      </c>
      <c r="G5579" s="23">
        <v>0.60979824999999999</v>
      </c>
      <c r="H5579">
        <v>3840</v>
      </c>
      <c r="I5579">
        <v>72.770219999999995</v>
      </c>
      <c r="J5579">
        <v>1.32172E-2</v>
      </c>
      <c r="N5579" s="1"/>
    </row>
    <row r="5580" spans="1:14" x14ac:dyDescent="0.25">
      <c r="A5580" t="s">
        <v>49</v>
      </c>
      <c r="B5580">
        <v>6</v>
      </c>
      <c r="C5580" s="1" t="s">
        <v>7</v>
      </c>
      <c r="D5580" s="1">
        <v>41526</v>
      </c>
      <c r="E5580">
        <v>0</v>
      </c>
      <c r="F5580" t="str">
        <f t="shared" si="87"/>
        <v>Dually Enrolled6Stockton415260</v>
      </c>
      <c r="G5580" s="23">
        <v>0.66219324000000002</v>
      </c>
      <c r="H5580">
        <v>3840</v>
      </c>
      <c r="I5580">
        <v>72.41534</v>
      </c>
      <c r="J5580">
        <v>1.4291999999999999E-2</v>
      </c>
      <c r="N5580" s="1"/>
    </row>
    <row r="5581" spans="1:14" x14ac:dyDescent="0.25">
      <c r="A5581" t="s">
        <v>49</v>
      </c>
      <c r="B5581">
        <v>6</v>
      </c>
      <c r="C5581" s="1" t="s">
        <v>7</v>
      </c>
      <c r="D5581" s="1">
        <v>41526</v>
      </c>
      <c r="E5581">
        <v>1</v>
      </c>
      <c r="F5581" t="str">
        <f t="shared" si="87"/>
        <v>Dually Enrolled6Stockton415261</v>
      </c>
      <c r="G5581" s="23">
        <v>0.66033803000000002</v>
      </c>
      <c r="H5581">
        <v>3840</v>
      </c>
      <c r="I5581">
        <v>72.41534</v>
      </c>
      <c r="J5581">
        <v>1.4291999999999999E-2</v>
      </c>
      <c r="N5581" s="1"/>
    </row>
    <row r="5582" spans="1:14" x14ac:dyDescent="0.25">
      <c r="A5582" t="s">
        <v>49</v>
      </c>
      <c r="B5582">
        <v>7</v>
      </c>
      <c r="C5582" s="1" t="s">
        <v>7</v>
      </c>
      <c r="D5582" s="1">
        <v>41526</v>
      </c>
      <c r="E5582">
        <v>0</v>
      </c>
      <c r="F5582" t="str">
        <f t="shared" si="87"/>
        <v>Dually Enrolled7Stockton415260</v>
      </c>
      <c r="G5582" s="23">
        <v>0.74975007999999999</v>
      </c>
      <c r="H5582">
        <v>3840</v>
      </c>
      <c r="I5582">
        <v>70.561109999999999</v>
      </c>
      <c r="J5582">
        <v>1.5978200000000001E-2</v>
      </c>
      <c r="N5582" s="1"/>
    </row>
    <row r="5583" spans="1:14" x14ac:dyDescent="0.25">
      <c r="A5583" t="s">
        <v>49</v>
      </c>
      <c r="B5583">
        <v>7</v>
      </c>
      <c r="C5583" s="1" t="s">
        <v>7</v>
      </c>
      <c r="D5583" s="1">
        <v>41526</v>
      </c>
      <c r="E5583">
        <v>1</v>
      </c>
      <c r="F5583" t="str">
        <f t="shared" si="87"/>
        <v>Dually Enrolled7Stockton415261</v>
      </c>
      <c r="G5583" s="23">
        <v>0.76707817</v>
      </c>
      <c r="H5583">
        <v>3840</v>
      </c>
      <c r="I5583">
        <v>70.561109999999999</v>
      </c>
      <c r="J5583">
        <v>1.5978200000000001E-2</v>
      </c>
      <c r="N5583" s="1"/>
    </row>
    <row r="5584" spans="1:14" x14ac:dyDescent="0.25">
      <c r="A5584" t="s">
        <v>49</v>
      </c>
      <c r="B5584">
        <v>8</v>
      </c>
      <c r="C5584" s="1" t="s">
        <v>7</v>
      </c>
      <c r="D5584" s="1">
        <v>41526</v>
      </c>
      <c r="E5584">
        <v>0</v>
      </c>
      <c r="F5584" t="str">
        <f t="shared" si="87"/>
        <v>Dually Enrolled8Stockton415260</v>
      </c>
      <c r="G5584" s="23">
        <v>0.78287339</v>
      </c>
      <c r="H5584">
        <v>3840</v>
      </c>
      <c r="I5584">
        <v>71.134389999999996</v>
      </c>
      <c r="J5584">
        <v>1.7474400000000001E-2</v>
      </c>
      <c r="N5584" s="1"/>
    </row>
    <row r="5585" spans="1:14" x14ac:dyDescent="0.25">
      <c r="A5585" t="s">
        <v>49</v>
      </c>
      <c r="B5585">
        <v>8</v>
      </c>
      <c r="C5585" s="1" t="s">
        <v>7</v>
      </c>
      <c r="D5585" s="1">
        <v>41526</v>
      </c>
      <c r="E5585">
        <v>1</v>
      </c>
      <c r="F5585" t="str">
        <f t="shared" si="87"/>
        <v>Dually Enrolled8Stockton415261</v>
      </c>
      <c r="G5585" s="23">
        <v>0.82197724000000005</v>
      </c>
      <c r="H5585">
        <v>3840</v>
      </c>
      <c r="I5585">
        <v>71.134389999999996</v>
      </c>
      <c r="J5585">
        <v>1.7474400000000001E-2</v>
      </c>
      <c r="N5585" s="1"/>
    </row>
    <row r="5586" spans="1:14" x14ac:dyDescent="0.25">
      <c r="A5586" t="s">
        <v>49</v>
      </c>
      <c r="B5586">
        <v>9</v>
      </c>
      <c r="C5586" s="1" t="s">
        <v>7</v>
      </c>
      <c r="D5586" s="1">
        <v>41526</v>
      </c>
      <c r="E5586">
        <v>0</v>
      </c>
      <c r="F5586" t="str">
        <f t="shared" si="87"/>
        <v>Dually Enrolled9Stockton415260</v>
      </c>
      <c r="G5586" s="23">
        <v>0.78456652000000004</v>
      </c>
      <c r="H5586">
        <v>3840</v>
      </c>
      <c r="I5586">
        <v>73.290499999999994</v>
      </c>
      <c r="J5586">
        <v>1.8771400000000001E-2</v>
      </c>
      <c r="N5586" s="1"/>
    </row>
    <row r="5587" spans="1:14" x14ac:dyDescent="0.25">
      <c r="A5587" t="s">
        <v>49</v>
      </c>
      <c r="B5587">
        <v>9</v>
      </c>
      <c r="C5587" s="1" t="s">
        <v>7</v>
      </c>
      <c r="D5587" s="1">
        <v>41526</v>
      </c>
      <c r="E5587">
        <v>1</v>
      </c>
      <c r="F5587" t="str">
        <f t="shared" si="87"/>
        <v>Dually Enrolled9Stockton415261</v>
      </c>
      <c r="G5587" s="23">
        <v>0.82007304000000003</v>
      </c>
      <c r="H5587">
        <v>3840</v>
      </c>
      <c r="I5587">
        <v>73.290499999999994</v>
      </c>
      <c r="J5587">
        <v>1.8771400000000001E-2</v>
      </c>
      <c r="N5587" s="1"/>
    </row>
    <row r="5588" spans="1:14" x14ac:dyDescent="0.25">
      <c r="A5588" t="s">
        <v>49</v>
      </c>
      <c r="B5588">
        <v>10</v>
      </c>
      <c r="C5588" s="1" t="s">
        <v>7</v>
      </c>
      <c r="D5588" s="1">
        <v>41526</v>
      </c>
      <c r="E5588">
        <v>0</v>
      </c>
      <c r="F5588" t="str">
        <f t="shared" si="87"/>
        <v>Dually Enrolled10Stockton415260</v>
      </c>
      <c r="G5588" s="23">
        <v>0.82738847000000004</v>
      </c>
      <c r="H5588">
        <v>3840</v>
      </c>
      <c r="I5588">
        <v>76.592510000000004</v>
      </c>
      <c r="J5588">
        <v>2.0161499999999999E-2</v>
      </c>
      <c r="N5588" s="1"/>
    </row>
    <row r="5589" spans="1:14" x14ac:dyDescent="0.25">
      <c r="A5589" t="s">
        <v>49</v>
      </c>
      <c r="B5589">
        <v>10</v>
      </c>
      <c r="C5589" s="1" t="s">
        <v>7</v>
      </c>
      <c r="D5589" s="1">
        <v>41526</v>
      </c>
      <c r="E5589">
        <v>1</v>
      </c>
      <c r="F5589" t="str">
        <f t="shared" si="87"/>
        <v>Dually Enrolled10Stockton415261</v>
      </c>
      <c r="G5589" s="23">
        <v>0.84309217999999997</v>
      </c>
      <c r="H5589">
        <v>3840</v>
      </c>
      <c r="I5589">
        <v>76.592510000000004</v>
      </c>
      <c r="J5589">
        <v>2.0161499999999999E-2</v>
      </c>
      <c r="N5589" s="1"/>
    </row>
    <row r="5590" spans="1:14" x14ac:dyDescent="0.25">
      <c r="A5590" t="s">
        <v>49</v>
      </c>
      <c r="B5590">
        <v>11</v>
      </c>
      <c r="C5590" s="1" t="s">
        <v>7</v>
      </c>
      <c r="D5590" s="1">
        <v>41526</v>
      </c>
      <c r="E5590">
        <v>0</v>
      </c>
      <c r="F5590" t="str">
        <f t="shared" si="87"/>
        <v>Dually Enrolled11Stockton415260</v>
      </c>
      <c r="G5590" s="23">
        <v>0.88028877999999999</v>
      </c>
      <c r="H5590">
        <v>3840</v>
      </c>
      <c r="I5590">
        <v>80.738290000000006</v>
      </c>
      <c r="J5590">
        <v>2.18882E-2</v>
      </c>
      <c r="N5590" s="1"/>
    </row>
    <row r="5591" spans="1:14" x14ac:dyDescent="0.25">
      <c r="A5591" t="s">
        <v>49</v>
      </c>
      <c r="B5591">
        <v>11</v>
      </c>
      <c r="C5591" s="1" t="s">
        <v>7</v>
      </c>
      <c r="D5591" s="1">
        <v>41526</v>
      </c>
      <c r="E5591">
        <v>1</v>
      </c>
      <c r="F5591" t="str">
        <f t="shared" si="87"/>
        <v>Dually Enrolled11Stockton415261</v>
      </c>
      <c r="G5591" s="23">
        <v>0.91452666999999999</v>
      </c>
      <c r="H5591">
        <v>3840</v>
      </c>
      <c r="I5591">
        <v>80.738290000000006</v>
      </c>
      <c r="J5591">
        <v>2.18882E-2</v>
      </c>
      <c r="N5591" s="1"/>
    </row>
    <row r="5592" spans="1:14" x14ac:dyDescent="0.25">
      <c r="A5592" t="s">
        <v>49</v>
      </c>
      <c r="B5592">
        <v>12</v>
      </c>
      <c r="C5592" s="1" t="s">
        <v>7</v>
      </c>
      <c r="D5592" s="1">
        <v>41526</v>
      </c>
      <c r="E5592">
        <v>0</v>
      </c>
      <c r="F5592" t="str">
        <f t="shared" si="87"/>
        <v>Dually Enrolled12Stockton415260</v>
      </c>
      <c r="G5592" s="23">
        <v>1.0391102999999999</v>
      </c>
      <c r="H5592">
        <v>3840</v>
      </c>
      <c r="I5592">
        <v>86.374110000000002</v>
      </c>
      <c r="J5592">
        <v>2.5544600000000001E-2</v>
      </c>
      <c r="N5592" s="1"/>
    </row>
    <row r="5593" spans="1:14" x14ac:dyDescent="0.25">
      <c r="A5593" t="s">
        <v>49</v>
      </c>
      <c r="B5593">
        <v>12</v>
      </c>
      <c r="C5593" s="1" t="s">
        <v>7</v>
      </c>
      <c r="D5593" s="1">
        <v>41526</v>
      </c>
      <c r="E5593">
        <v>1</v>
      </c>
      <c r="F5593" t="str">
        <f t="shared" si="87"/>
        <v>Dually Enrolled12Stockton415261</v>
      </c>
      <c r="G5593" s="23">
        <v>1.040889</v>
      </c>
      <c r="H5593">
        <v>3840</v>
      </c>
      <c r="I5593">
        <v>86.374110000000002</v>
      </c>
      <c r="J5593">
        <v>2.5544600000000001E-2</v>
      </c>
      <c r="N5593" s="1"/>
    </row>
    <row r="5594" spans="1:14" x14ac:dyDescent="0.25">
      <c r="A5594" t="s">
        <v>49</v>
      </c>
      <c r="B5594">
        <v>13</v>
      </c>
      <c r="C5594" s="1" t="s">
        <v>7</v>
      </c>
      <c r="D5594" s="1">
        <v>41526</v>
      </c>
      <c r="E5594">
        <v>0</v>
      </c>
      <c r="F5594" t="str">
        <f t="shared" si="87"/>
        <v>Dually Enrolled13Stockton415260</v>
      </c>
      <c r="G5594" s="23">
        <v>1.2266783000000001</v>
      </c>
      <c r="H5594">
        <v>3840</v>
      </c>
      <c r="I5594">
        <v>90.582179999999994</v>
      </c>
      <c r="J5594">
        <v>2.96867E-2</v>
      </c>
      <c r="N5594" s="1"/>
    </row>
    <row r="5595" spans="1:14" x14ac:dyDescent="0.25">
      <c r="A5595" t="s">
        <v>49</v>
      </c>
      <c r="B5595">
        <v>13</v>
      </c>
      <c r="C5595" s="1" t="s">
        <v>7</v>
      </c>
      <c r="D5595" s="1">
        <v>41526</v>
      </c>
      <c r="E5595">
        <v>1</v>
      </c>
      <c r="F5595" t="str">
        <f t="shared" si="87"/>
        <v>Dually Enrolled13Stockton415261</v>
      </c>
      <c r="G5595" s="23">
        <v>1.2589083000000001</v>
      </c>
      <c r="H5595">
        <v>3840</v>
      </c>
      <c r="I5595">
        <v>90.582179999999994</v>
      </c>
      <c r="J5595">
        <v>2.96867E-2</v>
      </c>
      <c r="N5595" s="1"/>
    </row>
    <row r="5596" spans="1:14" x14ac:dyDescent="0.25">
      <c r="A5596" t="s">
        <v>49</v>
      </c>
      <c r="B5596">
        <v>14</v>
      </c>
      <c r="C5596" s="1" t="s">
        <v>7</v>
      </c>
      <c r="D5596" s="1">
        <v>41526</v>
      </c>
      <c r="E5596">
        <v>0</v>
      </c>
      <c r="F5596" t="str">
        <f t="shared" si="87"/>
        <v>Dually Enrolled14Stockton415260</v>
      </c>
      <c r="G5596" s="23">
        <v>1.4868933</v>
      </c>
      <c r="H5596">
        <v>3840</v>
      </c>
      <c r="I5596">
        <v>94.145120000000006</v>
      </c>
      <c r="J5596">
        <v>3.4019000000000001E-2</v>
      </c>
      <c r="N5596" s="1"/>
    </row>
    <row r="5597" spans="1:14" x14ac:dyDescent="0.25">
      <c r="A5597" t="s">
        <v>49</v>
      </c>
      <c r="B5597">
        <v>14</v>
      </c>
      <c r="C5597" s="1" t="s">
        <v>7</v>
      </c>
      <c r="D5597" s="1">
        <v>41526</v>
      </c>
      <c r="E5597">
        <v>1</v>
      </c>
      <c r="F5597" t="str">
        <f t="shared" si="87"/>
        <v>Dually Enrolled14Stockton415261</v>
      </c>
      <c r="G5597" s="23">
        <v>1.4795372</v>
      </c>
      <c r="H5597">
        <v>3840</v>
      </c>
      <c r="I5597">
        <v>94.145120000000006</v>
      </c>
      <c r="J5597">
        <v>3.4019000000000001E-2</v>
      </c>
      <c r="N5597" s="1"/>
    </row>
    <row r="5598" spans="1:14" x14ac:dyDescent="0.25">
      <c r="A5598" t="s">
        <v>49</v>
      </c>
      <c r="B5598">
        <v>15</v>
      </c>
      <c r="C5598" s="1" t="s">
        <v>7</v>
      </c>
      <c r="D5598" s="1">
        <v>41526</v>
      </c>
      <c r="E5598">
        <v>0</v>
      </c>
      <c r="F5598" t="str">
        <f t="shared" si="87"/>
        <v>Dually Enrolled15Stockton415260</v>
      </c>
      <c r="G5598" s="23">
        <v>1.8185481999999999</v>
      </c>
      <c r="H5598">
        <v>3840</v>
      </c>
      <c r="I5598">
        <v>97.135440000000003</v>
      </c>
      <c r="J5598">
        <v>3.4292200000000002E-2</v>
      </c>
      <c r="N5598" s="1"/>
    </row>
    <row r="5599" spans="1:14" x14ac:dyDescent="0.25">
      <c r="A5599" t="s">
        <v>49</v>
      </c>
      <c r="B5599">
        <v>15</v>
      </c>
      <c r="C5599" s="1" t="s">
        <v>7</v>
      </c>
      <c r="D5599" s="1">
        <v>41526</v>
      </c>
      <c r="E5599">
        <v>1</v>
      </c>
      <c r="F5599" t="str">
        <f t="shared" si="87"/>
        <v>Dually Enrolled15Stockton415261</v>
      </c>
      <c r="G5599" s="23">
        <v>1.3700787999999999</v>
      </c>
      <c r="H5599">
        <v>3840</v>
      </c>
      <c r="I5599">
        <v>97.135440000000003</v>
      </c>
      <c r="J5599">
        <v>3.4292200000000002E-2</v>
      </c>
      <c r="N5599" s="1"/>
    </row>
    <row r="5600" spans="1:14" x14ac:dyDescent="0.25">
      <c r="A5600" t="s">
        <v>49</v>
      </c>
      <c r="B5600">
        <v>16</v>
      </c>
      <c r="C5600" s="1" t="s">
        <v>7</v>
      </c>
      <c r="D5600" s="1">
        <v>41526</v>
      </c>
      <c r="E5600">
        <v>0</v>
      </c>
      <c r="F5600" t="str">
        <f t="shared" si="87"/>
        <v>Dually Enrolled16Stockton415260</v>
      </c>
      <c r="G5600" s="23">
        <v>2.1311079999999998</v>
      </c>
      <c r="H5600">
        <v>3840</v>
      </c>
      <c r="I5600">
        <v>98.416910000000001</v>
      </c>
      <c r="J5600">
        <v>3.6581700000000002E-2</v>
      </c>
      <c r="N5600" s="1"/>
    </row>
    <row r="5601" spans="1:14" x14ac:dyDescent="0.25">
      <c r="A5601" t="s">
        <v>49</v>
      </c>
      <c r="B5601">
        <v>16</v>
      </c>
      <c r="C5601" s="1" t="s">
        <v>7</v>
      </c>
      <c r="D5601" s="1">
        <v>41526</v>
      </c>
      <c r="E5601">
        <v>1</v>
      </c>
      <c r="F5601" t="str">
        <f t="shared" si="87"/>
        <v>Dually Enrolled16Stockton415261</v>
      </c>
      <c r="G5601" s="23">
        <v>1.5127955</v>
      </c>
      <c r="H5601">
        <v>3840</v>
      </c>
      <c r="I5601">
        <v>98.416910000000001</v>
      </c>
      <c r="J5601">
        <v>3.6581700000000002E-2</v>
      </c>
      <c r="N5601" s="1"/>
    </row>
    <row r="5602" spans="1:14" x14ac:dyDescent="0.25">
      <c r="A5602" t="s">
        <v>49</v>
      </c>
      <c r="B5602">
        <v>17</v>
      </c>
      <c r="C5602" s="1" t="s">
        <v>7</v>
      </c>
      <c r="D5602" s="1">
        <v>41526</v>
      </c>
      <c r="E5602">
        <v>0</v>
      </c>
      <c r="F5602" t="str">
        <f t="shared" si="87"/>
        <v>Dually Enrolled17Stockton415260</v>
      </c>
      <c r="G5602" s="23">
        <v>2.4013325999999999</v>
      </c>
      <c r="H5602">
        <v>3840</v>
      </c>
      <c r="I5602">
        <v>98.344409999999996</v>
      </c>
      <c r="J5602">
        <v>3.8583300000000001E-2</v>
      </c>
      <c r="N5602" s="1"/>
    </row>
    <row r="5603" spans="1:14" x14ac:dyDescent="0.25">
      <c r="A5603" t="s">
        <v>49</v>
      </c>
      <c r="B5603">
        <v>17</v>
      </c>
      <c r="C5603" s="1" t="s">
        <v>7</v>
      </c>
      <c r="D5603" s="1">
        <v>41526</v>
      </c>
      <c r="E5603">
        <v>1</v>
      </c>
      <c r="F5603" t="str">
        <f t="shared" si="87"/>
        <v>Dually Enrolled17Stockton415261</v>
      </c>
      <c r="G5603" s="23">
        <v>1.7071327000000001</v>
      </c>
      <c r="H5603">
        <v>3840</v>
      </c>
      <c r="I5603">
        <v>98.344409999999996</v>
      </c>
      <c r="J5603">
        <v>3.8583300000000001E-2</v>
      </c>
      <c r="N5603" s="1"/>
    </row>
    <row r="5604" spans="1:14" x14ac:dyDescent="0.25">
      <c r="A5604" t="s">
        <v>49</v>
      </c>
      <c r="B5604">
        <v>18</v>
      </c>
      <c r="C5604" s="1" t="s">
        <v>7</v>
      </c>
      <c r="D5604" s="1">
        <v>41526</v>
      </c>
      <c r="E5604">
        <v>0</v>
      </c>
      <c r="F5604" t="str">
        <f t="shared" si="87"/>
        <v>Dually Enrolled18Stockton415260</v>
      </c>
      <c r="G5604" s="23">
        <v>2.5577977000000001</v>
      </c>
      <c r="H5604">
        <v>3840</v>
      </c>
      <c r="I5604">
        <v>96.917169999999999</v>
      </c>
      <c r="J5604">
        <v>3.9594699999999997E-2</v>
      </c>
      <c r="N5604" s="1"/>
    </row>
    <row r="5605" spans="1:14" x14ac:dyDescent="0.25">
      <c r="A5605" t="s">
        <v>49</v>
      </c>
      <c r="B5605">
        <v>18</v>
      </c>
      <c r="C5605" s="1" t="s">
        <v>7</v>
      </c>
      <c r="D5605" s="1">
        <v>41526</v>
      </c>
      <c r="E5605">
        <v>1</v>
      </c>
      <c r="F5605" t="str">
        <f t="shared" si="87"/>
        <v>Dually Enrolled18Stockton415261</v>
      </c>
      <c r="G5605" s="23">
        <v>1.8356603</v>
      </c>
      <c r="H5605">
        <v>3840</v>
      </c>
      <c r="I5605">
        <v>96.917169999999999</v>
      </c>
      <c r="J5605">
        <v>3.9594699999999997E-2</v>
      </c>
      <c r="N5605" s="1"/>
    </row>
    <row r="5606" spans="1:14" x14ac:dyDescent="0.25">
      <c r="A5606" t="s">
        <v>49</v>
      </c>
      <c r="B5606">
        <v>19</v>
      </c>
      <c r="C5606" s="1" t="s">
        <v>7</v>
      </c>
      <c r="D5606" s="1">
        <v>41526</v>
      </c>
      <c r="E5606">
        <v>0</v>
      </c>
      <c r="F5606" t="str">
        <f t="shared" si="87"/>
        <v>Dually Enrolled19Stockton415260</v>
      </c>
      <c r="G5606" s="23">
        <v>2.4804423</v>
      </c>
      <c r="H5606">
        <v>3840</v>
      </c>
      <c r="I5606">
        <v>93.635180000000005</v>
      </c>
      <c r="J5606">
        <v>3.7940500000000002E-2</v>
      </c>
      <c r="N5606" s="1"/>
    </row>
    <row r="5607" spans="1:14" x14ac:dyDescent="0.25">
      <c r="A5607" t="s">
        <v>49</v>
      </c>
      <c r="B5607">
        <v>19</v>
      </c>
      <c r="C5607" s="1" t="s">
        <v>7</v>
      </c>
      <c r="D5607" s="1">
        <v>41526</v>
      </c>
      <c r="E5607">
        <v>1</v>
      </c>
      <c r="F5607" t="str">
        <f t="shared" si="87"/>
        <v>Dually Enrolled19Stockton415261</v>
      </c>
      <c r="G5607" s="23">
        <v>1.8628431000000001</v>
      </c>
      <c r="H5607">
        <v>3840</v>
      </c>
      <c r="I5607">
        <v>93.635180000000005</v>
      </c>
      <c r="J5607">
        <v>3.7940500000000002E-2</v>
      </c>
      <c r="N5607" s="1"/>
    </row>
    <row r="5608" spans="1:14" x14ac:dyDescent="0.25">
      <c r="A5608" t="s">
        <v>49</v>
      </c>
      <c r="B5608">
        <v>20</v>
      </c>
      <c r="C5608" s="1" t="s">
        <v>7</v>
      </c>
      <c r="D5608" s="1">
        <v>41526</v>
      </c>
      <c r="E5608">
        <v>0</v>
      </c>
      <c r="F5608" t="str">
        <f t="shared" si="87"/>
        <v>Dually Enrolled20Stockton415260</v>
      </c>
      <c r="G5608" s="23">
        <v>2.2577056999999998</v>
      </c>
      <c r="H5608">
        <v>3840</v>
      </c>
      <c r="I5608">
        <v>88.85239</v>
      </c>
      <c r="J5608">
        <v>4.0972300000000003E-2</v>
      </c>
      <c r="N5608" s="1"/>
    </row>
    <row r="5609" spans="1:14" x14ac:dyDescent="0.25">
      <c r="A5609" t="s">
        <v>49</v>
      </c>
      <c r="B5609">
        <v>20</v>
      </c>
      <c r="C5609" s="1" t="s">
        <v>7</v>
      </c>
      <c r="D5609" s="1">
        <v>41526</v>
      </c>
      <c r="E5609">
        <v>1</v>
      </c>
      <c r="F5609" t="str">
        <f t="shared" si="87"/>
        <v>Dually Enrolled20Stockton415261</v>
      </c>
      <c r="G5609" s="23">
        <v>2.5274911000000002</v>
      </c>
      <c r="H5609">
        <v>3840</v>
      </c>
      <c r="I5609">
        <v>88.85239</v>
      </c>
      <c r="J5609">
        <v>4.0972300000000003E-2</v>
      </c>
      <c r="N5609" s="1"/>
    </row>
    <row r="5610" spans="1:14" x14ac:dyDescent="0.25">
      <c r="A5610" t="s">
        <v>49</v>
      </c>
      <c r="B5610">
        <v>21</v>
      </c>
      <c r="C5610" s="1" t="s">
        <v>7</v>
      </c>
      <c r="D5610" s="1">
        <v>41526</v>
      </c>
      <c r="E5610">
        <v>0</v>
      </c>
      <c r="F5610" t="str">
        <f t="shared" si="87"/>
        <v>Dually Enrolled21Stockton415260</v>
      </c>
      <c r="G5610" s="23">
        <v>2.0431713999999999</v>
      </c>
      <c r="H5610">
        <v>3840</v>
      </c>
      <c r="I5610">
        <v>85.06071</v>
      </c>
      <c r="J5610">
        <v>3.9246299999999998E-2</v>
      </c>
      <c r="N5610" s="1"/>
    </row>
    <row r="5611" spans="1:14" x14ac:dyDescent="0.25">
      <c r="A5611" t="s">
        <v>49</v>
      </c>
      <c r="B5611">
        <v>21</v>
      </c>
      <c r="C5611" s="1" t="s">
        <v>7</v>
      </c>
      <c r="D5611" s="1">
        <v>41526</v>
      </c>
      <c r="E5611">
        <v>1</v>
      </c>
      <c r="F5611" t="str">
        <f t="shared" si="87"/>
        <v>Dually Enrolled21Stockton415261</v>
      </c>
      <c r="G5611" s="23">
        <v>2.3812951999999998</v>
      </c>
      <c r="H5611">
        <v>3840</v>
      </c>
      <c r="I5611">
        <v>85.06071</v>
      </c>
      <c r="J5611">
        <v>3.9246299999999998E-2</v>
      </c>
      <c r="N5611" s="1"/>
    </row>
    <row r="5612" spans="1:14" x14ac:dyDescent="0.25">
      <c r="A5612" t="s">
        <v>49</v>
      </c>
      <c r="B5612">
        <v>22</v>
      </c>
      <c r="C5612" s="1" t="s">
        <v>7</v>
      </c>
      <c r="D5612" s="1">
        <v>41526</v>
      </c>
      <c r="E5612">
        <v>0</v>
      </c>
      <c r="F5612" t="str">
        <f t="shared" si="87"/>
        <v>Dually Enrolled22Stockton415260</v>
      </c>
      <c r="G5612" s="23">
        <v>1.7349110000000001</v>
      </c>
      <c r="H5612">
        <v>3840</v>
      </c>
      <c r="I5612">
        <v>80.988219999999998</v>
      </c>
      <c r="J5612">
        <v>3.4795699999999999E-2</v>
      </c>
      <c r="N5612" s="1"/>
    </row>
    <row r="5613" spans="1:14" x14ac:dyDescent="0.25">
      <c r="A5613" t="s">
        <v>49</v>
      </c>
      <c r="B5613">
        <v>22</v>
      </c>
      <c r="C5613" s="1" t="s">
        <v>7</v>
      </c>
      <c r="D5613" s="1">
        <v>41526</v>
      </c>
      <c r="E5613">
        <v>1</v>
      </c>
      <c r="F5613" t="str">
        <f t="shared" si="87"/>
        <v>Dually Enrolled22Stockton415261</v>
      </c>
      <c r="G5613" s="23">
        <v>1.8969954</v>
      </c>
      <c r="H5613">
        <v>3840</v>
      </c>
      <c r="I5613">
        <v>80.988219999999998</v>
      </c>
      <c r="J5613">
        <v>3.4795699999999999E-2</v>
      </c>
      <c r="N5613" s="1"/>
    </row>
    <row r="5614" spans="1:14" x14ac:dyDescent="0.25">
      <c r="A5614" t="s">
        <v>49</v>
      </c>
      <c r="B5614">
        <v>23</v>
      </c>
      <c r="C5614" s="1" t="s">
        <v>7</v>
      </c>
      <c r="D5614" s="1">
        <v>41526</v>
      </c>
      <c r="E5614">
        <v>0</v>
      </c>
      <c r="F5614" t="str">
        <f t="shared" si="87"/>
        <v>Dually Enrolled23Stockton415260</v>
      </c>
      <c r="G5614" s="23">
        <v>1.3627195000000001</v>
      </c>
      <c r="H5614">
        <v>3840</v>
      </c>
      <c r="I5614">
        <v>79.197199999999995</v>
      </c>
      <c r="J5614">
        <v>2.94227E-2</v>
      </c>
      <c r="N5614" s="1"/>
    </row>
    <row r="5615" spans="1:14" x14ac:dyDescent="0.25">
      <c r="A5615" t="s">
        <v>49</v>
      </c>
      <c r="B5615">
        <v>23</v>
      </c>
      <c r="C5615" s="1" t="s">
        <v>7</v>
      </c>
      <c r="D5615" s="1">
        <v>41526</v>
      </c>
      <c r="E5615">
        <v>1</v>
      </c>
      <c r="F5615" t="str">
        <f t="shared" si="87"/>
        <v>Dually Enrolled23Stockton415261</v>
      </c>
      <c r="G5615" s="23">
        <v>1.4501697</v>
      </c>
      <c r="H5615">
        <v>3840</v>
      </c>
      <c r="I5615">
        <v>79.197199999999995</v>
      </c>
      <c r="J5615">
        <v>2.94227E-2</v>
      </c>
      <c r="N5615" s="1"/>
    </row>
    <row r="5616" spans="1:14" x14ac:dyDescent="0.25">
      <c r="A5616" t="s">
        <v>49</v>
      </c>
      <c r="B5616">
        <v>24</v>
      </c>
      <c r="C5616" s="1" t="s">
        <v>7</v>
      </c>
      <c r="D5616" s="1">
        <v>41526</v>
      </c>
      <c r="E5616">
        <v>0</v>
      </c>
      <c r="F5616" t="str">
        <f t="shared" si="87"/>
        <v>Dually Enrolled24Stockton415260</v>
      </c>
      <c r="G5616" s="23">
        <v>1.0593292000000001</v>
      </c>
      <c r="H5616">
        <v>3840</v>
      </c>
      <c r="I5616">
        <v>78.124309999999994</v>
      </c>
      <c r="J5616">
        <v>2.4504999999999999E-2</v>
      </c>
      <c r="N5616" s="1"/>
    </row>
    <row r="5617" spans="1:14" x14ac:dyDescent="0.25">
      <c r="A5617" t="s">
        <v>49</v>
      </c>
      <c r="B5617">
        <v>24</v>
      </c>
      <c r="C5617" s="1" t="s">
        <v>7</v>
      </c>
      <c r="D5617" s="1">
        <v>41526</v>
      </c>
      <c r="E5617">
        <v>1</v>
      </c>
      <c r="F5617" t="str">
        <f t="shared" si="87"/>
        <v>Dually Enrolled24Stockton415261</v>
      </c>
      <c r="G5617" s="23">
        <v>1.1075060999999999</v>
      </c>
      <c r="H5617">
        <v>3840</v>
      </c>
      <c r="I5617">
        <v>78.124309999999994</v>
      </c>
      <c r="J5617">
        <v>2.4504999999999999E-2</v>
      </c>
      <c r="N5617" s="1"/>
    </row>
    <row r="5618" spans="1:14" x14ac:dyDescent="0.25">
      <c r="A5618" t="s">
        <v>49</v>
      </c>
      <c r="B5618">
        <v>1</v>
      </c>
      <c r="C5618" s="1" t="s">
        <v>17</v>
      </c>
      <c r="D5618" s="1">
        <v>41527</v>
      </c>
      <c r="E5618">
        <v>0</v>
      </c>
      <c r="F5618" t="str">
        <f t="shared" si="87"/>
        <v>Dually Enrolled1All415270</v>
      </c>
      <c r="G5618" s="23">
        <v>0.81845087000000005</v>
      </c>
      <c r="H5618">
        <v>38578</v>
      </c>
      <c r="I5618">
        <v>71.799390000000002</v>
      </c>
      <c r="J5618">
        <v>5.9966000000000004E-3</v>
      </c>
      <c r="N5618" s="1"/>
    </row>
    <row r="5619" spans="1:14" x14ac:dyDescent="0.25">
      <c r="A5619" t="s">
        <v>49</v>
      </c>
      <c r="B5619">
        <v>1</v>
      </c>
      <c r="C5619" s="1" t="s">
        <v>17</v>
      </c>
      <c r="D5619" s="1">
        <v>41527</v>
      </c>
      <c r="E5619">
        <v>1</v>
      </c>
      <c r="F5619" t="str">
        <f t="shared" si="87"/>
        <v>Dually Enrolled1All415271</v>
      </c>
      <c r="G5619" s="23">
        <v>0.80469148000000001</v>
      </c>
      <c r="H5619">
        <v>38578</v>
      </c>
      <c r="I5619">
        <v>71.799390000000002</v>
      </c>
      <c r="J5619">
        <v>5.9966000000000004E-3</v>
      </c>
      <c r="N5619" s="1"/>
    </row>
    <row r="5620" spans="1:14" x14ac:dyDescent="0.25">
      <c r="A5620" t="s">
        <v>49</v>
      </c>
      <c r="B5620">
        <v>2</v>
      </c>
      <c r="C5620" s="1" t="s">
        <v>17</v>
      </c>
      <c r="D5620" s="1">
        <v>41527</v>
      </c>
      <c r="E5620">
        <v>0</v>
      </c>
      <c r="F5620" t="str">
        <f t="shared" si="87"/>
        <v>Dually Enrolled2All415270</v>
      </c>
      <c r="G5620" s="23">
        <v>0.70741271999999999</v>
      </c>
      <c r="H5620">
        <v>38578</v>
      </c>
      <c r="I5620">
        <v>70.926190000000005</v>
      </c>
      <c r="J5620">
        <v>5.1812999999999998E-3</v>
      </c>
      <c r="N5620" s="1"/>
    </row>
    <row r="5621" spans="1:14" x14ac:dyDescent="0.25">
      <c r="A5621" t="s">
        <v>49</v>
      </c>
      <c r="B5621">
        <v>2</v>
      </c>
      <c r="C5621" s="1" t="s">
        <v>17</v>
      </c>
      <c r="D5621" s="1">
        <v>41527</v>
      </c>
      <c r="E5621">
        <v>1</v>
      </c>
      <c r="F5621" t="str">
        <f t="shared" si="87"/>
        <v>Dually Enrolled2All415271</v>
      </c>
      <c r="G5621" s="23">
        <v>0.69005125</v>
      </c>
      <c r="H5621">
        <v>38578</v>
      </c>
      <c r="I5621">
        <v>70.926190000000005</v>
      </c>
      <c r="J5621">
        <v>5.1812999999999998E-3</v>
      </c>
      <c r="N5621" s="1"/>
    </row>
    <row r="5622" spans="1:14" x14ac:dyDescent="0.25">
      <c r="A5622" t="s">
        <v>49</v>
      </c>
      <c r="B5622">
        <v>3</v>
      </c>
      <c r="C5622" s="1" t="s">
        <v>17</v>
      </c>
      <c r="D5622" s="1">
        <v>41527</v>
      </c>
      <c r="E5622">
        <v>0</v>
      </c>
      <c r="F5622" t="str">
        <f t="shared" si="87"/>
        <v>Dually Enrolled3All415270</v>
      </c>
      <c r="G5622" s="23">
        <v>0.63800234</v>
      </c>
      <c r="H5622">
        <v>38578</v>
      </c>
      <c r="I5622">
        <v>69.500550000000004</v>
      </c>
      <c r="J5622">
        <v>4.5916999999999998E-3</v>
      </c>
      <c r="N5622" s="1"/>
    </row>
    <row r="5623" spans="1:14" x14ac:dyDescent="0.25">
      <c r="A5623" t="s">
        <v>49</v>
      </c>
      <c r="B5623">
        <v>3</v>
      </c>
      <c r="C5623" s="1" t="s">
        <v>17</v>
      </c>
      <c r="D5623" s="1">
        <v>41527</v>
      </c>
      <c r="E5623">
        <v>1</v>
      </c>
      <c r="F5623" t="str">
        <f t="shared" si="87"/>
        <v>Dually Enrolled3All415271</v>
      </c>
      <c r="G5623" s="23">
        <v>0.61978929999999999</v>
      </c>
      <c r="H5623">
        <v>38578</v>
      </c>
      <c r="I5623">
        <v>69.500550000000004</v>
      </c>
      <c r="J5623">
        <v>4.5916999999999998E-3</v>
      </c>
      <c r="N5623" s="1"/>
    </row>
    <row r="5624" spans="1:14" x14ac:dyDescent="0.25">
      <c r="A5624" t="s">
        <v>49</v>
      </c>
      <c r="B5624">
        <v>4</v>
      </c>
      <c r="C5624" s="1" t="s">
        <v>17</v>
      </c>
      <c r="D5624" s="1">
        <v>41527</v>
      </c>
      <c r="E5624">
        <v>0</v>
      </c>
      <c r="F5624" t="str">
        <f t="shared" si="87"/>
        <v>Dually Enrolled4All415270</v>
      </c>
      <c r="G5624" s="23">
        <v>0.58979875000000004</v>
      </c>
      <c r="H5624">
        <v>38578</v>
      </c>
      <c r="I5624">
        <v>68.112499999999997</v>
      </c>
      <c r="J5624">
        <v>4.1441999999999998E-3</v>
      </c>
      <c r="N5624" s="1"/>
    </row>
    <row r="5625" spans="1:14" x14ac:dyDescent="0.25">
      <c r="A5625" t="s">
        <v>49</v>
      </c>
      <c r="B5625">
        <v>4</v>
      </c>
      <c r="C5625" s="1" t="s">
        <v>17</v>
      </c>
      <c r="D5625" s="1">
        <v>41527</v>
      </c>
      <c r="E5625">
        <v>1</v>
      </c>
      <c r="F5625" t="str">
        <f t="shared" si="87"/>
        <v>Dually Enrolled4All415271</v>
      </c>
      <c r="G5625" s="23">
        <v>0.58169884000000005</v>
      </c>
      <c r="H5625">
        <v>38578</v>
      </c>
      <c r="I5625">
        <v>68.112499999999997</v>
      </c>
      <c r="J5625">
        <v>4.1441999999999998E-3</v>
      </c>
      <c r="N5625" s="1"/>
    </row>
    <row r="5626" spans="1:14" x14ac:dyDescent="0.25">
      <c r="A5626" t="s">
        <v>49</v>
      </c>
      <c r="B5626">
        <v>5</v>
      </c>
      <c r="C5626" s="1" t="s">
        <v>17</v>
      </c>
      <c r="D5626" s="1">
        <v>41527</v>
      </c>
      <c r="E5626">
        <v>0</v>
      </c>
      <c r="F5626" t="str">
        <f t="shared" si="87"/>
        <v>Dually Enrolled5All415270</v>
      </c>
      <c r="G5626" s="23">
        <v>0.58102589999999998</v>
      </c>
      <c r="H5626">
        <v>38578</v>
      </c>
      <c r="I5626">
        <v>66.796710000000004</v>
      </c>
      <c r="J5626">
        <v>3.9814999999999998E-3</v>
      </c>
      <c r="N5626" s="1"/>
    </row>
    <row r="5627" spans="1:14" x14ac:dyDescent="0.25">
      <c r="A5627" t="s">
        <v>49</v>
      </c>
      <c r="B5627">
        <v>5</v>
      </c>
      <c r="C5627" s="1" t="s">
        <v>17</v>
      </c>
      <c r="D5627" s="1">
        <v>41527</v>
      </c>
      <c r="E5627">
        <v>1</v>
      </c>
      <c r="F5627" t="str">
        <f t="shared" si="87"/>
        <v>Dually Enrolled5All415271</v>
      </c>
      <c r="G5627" s="23">
        <v>0.56833661000000002</v>
      </c>
      <c r="H5627">
        <v>38578</v>
      </c>
      <c r="I5627">
        <v>66.796710000000004</v>
      </c>
      <c r="J5627">
        <v>3.9814999999999998E-3</v>
      </c>
      <c r="N5627" s="1"/>
    </row>
    <row r="5628" spans="1:14" x14ac:dyDescent="0.25">
      <c r="A5628" t="s">
        <v>49</v>
      </c>
      <c r="B5628">
        <v>6</v>
      </c>
      <c r="C5628" s="1" t="s">
        <v>17</v>
      </c>
      <c r="D5628" s="1">
        <v>41527</v>
      </c>
      <c r="E5628">
        <v>0</v>
      </c>
      <c r="F5628" t="str">
        <f t="shared" si="87"/>
        <v>Dually Enrolled6All415270</v>
      </c>
      <c r="G5628" s="23">
        <v>0.61726004000000001</v>
      </c>
      <c r="H5628">
        <v>38578</v>
      </c>
      <c r="I5628">
        <v>65.707840000000004</v>
      </c>
      <c r="J5628">
        <v>4.1533000000000004E-3</v>
      </c>
      <c r="N5628" s="1"/>
    </row>
    <row r="5629" spans="1:14" x14ac:dyDescent="0.25">
      <c r="A5629" t="s">
        <v>49</v>
      </c>
      <c r="B5629">
        <v>6</v>
      </c>
      <c r="C5629" s="1" t="s">
        <v>17</v>
      </c>
      <c r="D5629" s="1">
        <v>41527</v>
      </c>
      <c r="E5629">
        <v>1</v>
      </c>
      <c r="F5629" t="str">
        <f t="shared" si="87"/>
        <v>Dually Enrolled6All415271</v>
      </c>
      <c r="G5629" s="23">
        <v>0.60390891000000002</v>
      </c>
      <c r="H5629">
        <v>38578</v>
      </c>
      <c r="I5629">
        <v>65.707840000000004</v>
      </c>
      <c r="J5629">
        <v>4.1533000000000004E-3</v>
      </c>
      <c r="N5629" s="1"/>
    </row>
    <row r="5630" spans="1:14" x14ac:dyDescent="0.25">
      <c r="A5630" t="s">
        <v>49</v>
      </c>
      <c r="B5630">
        <v>7</v>
      </c>
      <c r="C5630" s="1" t="s">
        <v>17</v>
      </c>
      <c r="D5630" s="1">
        <v>41527</v>
      </c>
      <c r="E5630">
        <v>0</v>
      </c>
      <c r="F5630" t="str">
        <f t="shared" si="87"/>
        <v>Dually Enrolled7All415270</v>
      </c>
      <c r="G5630" s="23">
        <v>0.71552901999999996</v>
      </c>
      <c r="H5630">
        <v>38578</v>
      </c>
      <c r="I5630">
        <v>64.663439999999994</v>
      </c>
      <c r="J5630">
        <v>4.7699999999999999E-3</v>
      </c>
      <c r="N5630" s="1"/>
    </row>
    <row r="5631" spans="1:14" x14ac:dyDescent="0.25">
      <c r="A5631" t="s">
        <v>49</v>
      </c>
      <c r="B5631">
        <v>7</v>
      </c>
      <c r="C5631" s="1" t="s">
        <v>17</v>
      </c>
      <c r="D5631" s="1">
        <v>41527</v>
      </c>
      <c r="E5631">
        <v>1</v>
      </c>
      <c r="F5631" t="str">
        <f t="shared" si="87"/>
        <v>Dually Enrolled7All415271</v>
      </c>
      <c r="G5631" s="23">
        <v>0.71285399000000005</v>
      </c>
      <c r="H5631">
        <v>38578</v>
      </c>
      <c r="I5631">
        <v>64.663439999999994</v>
      </c>
      <c r="J5631">
        <v>4.7699999999999999E-3</v>
      </c>
      <c r="N5631" s="1"/>
    </row>
    <row r="5632" spans="1:14" x14ac:dyDescent="0.25">
      <c r="A5632" t="s">
        <v>49</v>
      </c>
      <c r="B5632">
        <v>8</v>
      </c>
      <c r="C5632" s="1" t="s">
        <v>17</v>
      </c>
      <c r="D5632" s="1">
        <v>41527</v>
      </c>
      <c r="E5632">
        <v>0</v>
      </c>
      <c r="F5632" t="str">
        <f t="shared" si="87"/>
        <v>Dually Enrolled8All415270</v>
      </c>
      <c r="G5632" s="23">
        <v>0.76178657999999999</v>
      </c>
      <c r="H5632">
        <v>38578</v>
      </c>
      <c r="I5632">
        <v>64.989590000000007</v>
      </c>
      <c r="J5632">
        <v>5.1196000000000002E-3</v>
      </c>
      <c r="N5632" s="1"/>
    </row>
    <row r="5633" spans="1:14" x14ac:dyDescent="0.25">
      <c r="A5633" t="s">
        <v>49</v>
      </c>
      <c r="B5633">
        <v>8</v>
      </c>
      <c r="C5633" s="1" t="s">
        <v>17</v>
      </c>
      <c r="D5633" s="1">
        <v>41527</v>
      </c>
      <c r="E5633">
        <v>1</v>
      </c>
      <c r="F5633" t="str">
        <f t="shared" si="87"/>
        <v>Dually Enrolled8All415271</v>
      </c>
      <c r="G5633" s="23">
        <v>0.77572138000000002</v>
      </c>
      <c r="H5633">
        <v>38578</v>
      </c>
      <c r="I5633">
        <v>64.989590000000007</v>
      </c>
      <c r="J5633">
        <v>5.1196000000000002E-3</v>
      </c>
      <c r="N5633" s="1"/>
    </row>
    <row r="5634" spans="1:14" x14ac:dyDescent="0.25">
      <c r="A5634" t="s">
        <v>49</v>
      </c>
      <c r="B5634">
        <v>9</v>
      </c>
      <c r="C5634" s="1" t="s">
        <v>17</v>
      </c>
      <c r="D5634" s="1">
        <v>41527</v>
      </c>
      <c r="E5634">
        <v>0</v>
      </c>
      <c r="F5634" t="str">
        <f t="shared" si="87"/>
        <v>Dually Enrolled9All415270</v>
      </c>
      <c r="G5634" s="23">
        <v>0.72427803000000002</v>
      </c>
      <c r="H5634">
        <v>38578</v>
      </c>
      <c r="I5634">
        <v>67.682060000000007</v>
      </c>
      <c r="J5634">
        <v>5.2658999999999996E-3</v>
      </c>
      <c r="N5634" s="1"/>
    </row>
    <row r="5635" spans="1:14" x14ac:dyDescent="0.25">
      <c r="A5635" t="s">
        <v>49</v>
      </c>
      <c r="B5635">
        <v>9</v>
      </c>
      <c r="C5635" s="1" t="s">
        <v>17</v>
      </c>
      <c r="D5635" s="1">
        <v>41527</v>
      </c>
      <c r="E5635">
        <v>1</v>
      </c>
      <c r="F5635" t="str">
        <f t="shared" ref="F5635:F5698" si="88">CONCATENATE(A5635,B5635,C5635,D5635,E5635)</f>
        <v>Dually Enrolled9All415271</v>
      </c>
      <c r="G5635" s="23">
        <v>0.76303876999999998</v>
      </c>
      <c r="H5635">
        <v>38578</v>
      </c>
      <c r="I5635">
        <v>67.682060000000007</v>
      </c>
      <c r="J5635">
        <v>5.2658999999999996E-3</v>
      </c>
      <c r="N5635" s="1"/>
    </row>
    <row r="5636" spans="1:14" x14ac:dyDescent="0.25">
      <c r="A5636" t="s">
        <v>49</v>
      </c>
      <c r="B5636">
        <v>10</v>
      </c>
      <c r="C5636" s="1" t="s">
        <v>17</v>
      </c>
      <c r="D5636" s="1">
        <v>41527</v>
      </c>
      <c r="E5636">
        <v>0</v>
      </c>
      <c r="F5636" t="str">
        <f t="shared" si="88"/>
        <v>Dually Enrolled10All415270</v>
      </c>
      <c r="G5636" s="23">
        <v>0.74302298</v>
      </c>
      <c r="H5636">
        <v>38578</v>
      </c>
      <c r="I5636">
        <v>71.96481</v>
      </c>
      <c r="J5636">
        <v>5.7390999999999996E-3</v>
      </c>
      <c r="N5636" s="1"/>
    </row>
    <row r="5637" spans="1:14" x14ac:dyDescent="0.25">
      <c r="A5637" t="s">
        <v>49</v>
      </c>
      <c r="B5637">
        <v>10</v>
      </c>
      <c r="C5637" s="1" t="s">
        <v>17</v>
      </c>
      <c r="D5637" s="1">
        <v>41527</v>
      </c>
      <c r="E5637">
        <v>1</v>
      </c>
      <c r="F5637" t="str">
        <f t="shared" si="88"/>
        <v>Dually Enrolled10All415271</v>
      </c>
      <c r="G5637" s="23">
        <v>0.78182878</v>
      </c>
      <c r="H5637">
        <v>38578</v>
      </c>
      <c r="I5637">
        <v>71.96481</v>
      </c>
      <c r="J5637">
        <v>5.7390999999999996E-3</v>
      </c>
      <c r="N5637" s="1"/>
    </row>
    <row r="5638" spans="1:14" x14ac:dyDescent="0.25">
      <c r="A5638" t="s">
        <v>49</v>
      </c>
      <c r="B5638">
        <v>11</v>
      </c>
      <c r="C5638" s="1" t="s">
        <v>17</v>
      </c>
      <c r="D5638" s="1">
        <v>41527</v>
      </c>
      <c r="E5638">
        <v>0</v>
      </c>
      <c r="F5638" t="str">
        <f t="shared" si="88"/>
        <v>Dually Enrolled11All415270</v>
      </c>
      <c r="G5638" s="23">
        <v>0.79580432000000001</v>
      </c>
      <c r="H5638">
        <v>38578</v>
      </c>
      <c r="I5638">
        <v>75.834249999999997</v>
      </c>
      <c r="J5638">
        <v>6.3699000000000004E-3</v>
      </c>
      <c r="N5638" s="1"/>
    </row>
    <row r="5639" spans="1:14" x14ac:dyDescent="0.25">
      <c r="A5639" t="s">
        <v>49</v>
      </c>
      <c r="B5639">
        <v>11</v>
      </c>
      <c r="C5639" s="1" t="s">
        <v>17</v>
      </c>
      <c r="D5639" s="1">
        <v>41527</v>
      </c>
      <c r="E5639">
        <v>1</v>
      </c>
      <c r="F5639" t="str">
        <f t="shared" si="88"/>
        <v>Dually Enrolled11All415271</v>
      </c>
      <c r="G5639" s="23">
        <v>0.83070131999999997</v>
      </c>
      <c r="H5639">
        <v>38578</v>
      </c>
      <c r="I5639">
        <v>75.834249999999997</v>
      </c>
      <c r="J5639">
        <v>6.3699000000000004E-3</v>
      </c>
      <c r="N5639" s="1"/>
    </row>
    <row r="5640" spans="1:14" x14ac:dyDescent="0.25">
      <c r="A5640" t="s">
        <v>49</v>
      </c>
      <c r="B5640">
        <v>12</v>
      </c>
      <c r="C5640" s="1" t="s">
        <v>17</v>
      </c>
      <c r="D5640" s="1">
        <v>41527</v>
      </c>
      <c r="E5640">
        <v>0</v>
      </c>
      <c r="F5640" t="str">
        <f t="shared" si="88"/>
        <v>Dually Enrolled12All415270</v>
      </c>
      <c r="G5640" s="23">
        <v>0.87575745999999999</v>
      </c>
      <c r="H5640">
        <v>38578</v>
      </c>
      <c r="I5640">
        <v>79.652569999999997</v>
      </c>
      <c r="J5640">
        <v>7.1043E-3</v>
      </c>
      <c r="N5640" s="1"/>
    </row>
    <row r="5641" spans="1:14" x14ac:dyDescent="0.25">
      <c r="A5641" t="s">
        <v>49</v>
      </c>
      <c r="B5641">
        <v>12</v>
      </c>
      <c r="C5641" s="1" t="s">
        <v>17</v>
      </c>
      <c r="D5641" s="1">
        <v>41527</v>
      </c>
      <c r="E5641">
        <v>1</v>
      </c>
      <c r="F5641" t="str">
        <f t="shared" si="88"/>
        <v>Dually Enrolled12All415271</v>
      </c>
      <c r="G5641" s="23">
        <v>0.91098232000000001</v>
      </c>
      <c r="H5641">
        <v>38578</v>
      </c>
      <c r="I5641">
        <v>79.652569999999997</v>
      </c>
      <c r="J5641">
        <v>7.1043E-3</v>
      </c>
      <c r="N5641" s="1"/>
    </row>
    <row r="5642" spans="1:14" x14ac:dyDescent="0.25">
      <c r="A5642" t="s">
        <v>49</v>
      </c>
      <c r="B5642">
        <v>13</v>
      </c>
      <c r="C5642" s="1" t="s">
        <v>17</v>
      </c>
      <c r="D5642" s="1">
        <v>41527</v>
      </c>
      <c r="E5642">
        <v>0</v>
      </c>
      <c r="F5642" t="str">
        <f t="shared" si="88"/>
        <v>Dually Enrolled13All415270</v>
      </c>
      <c r="G5642" s="23">
        <v>0.99423128000000005</v>
      </c>
      <c r="H5642">
        <v>38578</v>
      </c>
      <c r="I5642">
        <v>82.741330000000005</v>
      </c>
      <c r="J5642">
        <v>7.9737000000000002E-3</v>
      </c>
      <c r="N5642" s="1"/>
    </row>
    <row r="5643" spans="1:14" x14ac:dyDescent="0.25">
      <c r="A5643" t="s">
        <v>49</v>
      </c>
      <c r="B5643">
        <v>13</v>
      </c>
      <c r="C5643" s="1" t="s">
        <v>17</v>
      </c>
      <c r="D5643" s="1">
        <v>41527</v>
      </c>
      <c r="E5643">
        <v>1</v>
      </c>
      <c r="F5643" t="str">
        <f t="shared" si="88"/>
        <v>Dually Enrolled13All415271</v>
      </c>
      <c r="G5643" s="23">
        <v>1.0180943</v>
      </c>
      <c r="H5643">
        <v>38578</v>
      </c>
      <c r="I5643">
        <v>82.741330000000005</v>
      </c>
      <c r="J5643">
        <v>7.9737000000000002E-3</v>
      </c>
      <c r="N5643" s="1"/>
    </row>
    <row r="5644" spans="1:14" x14ac:dyDescent="0.25">
      <c r="A5644" t="s">
        <v>49</v>
      </c>
      <c r="B5644">
        <v>14</v>
      </c>
      <c r="C5644" s="1" t="s">
        <v>17</v>
      </c>
      <c r="D5644" s="1">
        <v>41527</v>
      </c>
      <c r="E5644">
        <v>0</v>
      </c>
      <c r="F5644" t="str">
        <f t="shared" si="88"/>
        <v>Dually Enrolled14All415270</v>
      </c>
      <c r="G5644" s="23">
        <v>1.1264483000000001</v>
      </c>
      <c r="H5644">
        <v>38578</v>
      </c>
      <c r="I5644">
        <v>84.786190000000005</v>
      </c>
      <c r="J5644">
        <v>8.9391000000000002E-3</v>
      </c>
      <c r="N5644" s="1"/>
    </row>
    <row r="5645" spans="1:14" x14ac:dyDescent="0.25">
      <c r="A5645" t="s">
        <v>49</v>
      </c>
      <c r="B5645">
        <v>14</v>
      </c>
      <c r="C5645" s="1" t="s">
        <v>17</v>
      </c>
      <c r="D5645" s="1">
        <v>41527</v>
      </c>
      <c r="E5645">
        <v>1</v>
      </c>
      <c r="F5645" t="str">
        <f t="shared" si="88"/>
        <v>Dually Enrolled14All415271</v>
      </c>
      <c r="G5645" s="23">
        <v>1.1291315</v>
      </c>
      <c r="H5645">
        <v>38578</v>
      </c>
      <c r="I5645">
        <v>84.786190000000005</v>
      </c>
      <c r="J5645">
        <v>8.9391000000000002E-3</v>
      </c>
      <c r="N5645" s="1"/>
    </row>
    <row r="5646" spans="1:14" x14ac:dyDescent="0.25">
      <c r="A5646" t="s">
        <v>49</v>
      </c>
      <c r="B5646">
        <v>15</v>
      </c>
      <c r="C5646" s="1" t="s">
        <v>17</v>
      </c>
      <c r="D5646" s="1">
        <v>41527</v>
      </c>
      <c r="E5646">
        <v>0</v>
      </c>
      <c r="F5646" t="str">
        <f t="shared" si="88"/>
        <v>Dually Enrolled15All415270</v>
      </c>
      <c r="G5646" s="23">
        <v>1.2669461</v>
      </c>
      <c r="H5646">
        <v>38578</v>
      </c>
      <c r="I5646">
        <v>85.381259999999997</v>
      </c>
      <c r="J5646">
        <v>8.7493999999999992E-3</v>
      </c>
      <c r="N5646" s="1"/>
    </row>
    <row r="5647" spans="1:14" x14ac:dyDescent="0.25">
      <c r="A5647" t="s">
        <v>49</v>
      </c>
      <c r="B5647">
        <v>15</v>
      </c>
      <c r="C5647" s="1" t="s">
        <v>17</v>
      </c>
      <c r="D5647" s="1">
        <v>41527</v>
      </c>
      <c r="E5647">
        <v>1</v>
      </c>
      <c r="F5647" t="str">
        <f t="shared" si="88"/>
        <v>Dually Enrolled15All415271</v>
      </c>
      <c r="G5647" s="23">
        <v>1.0089452000000001</v>
      </c>
      <c r="H5647">
        <v>38578</v>
      </c>
      <c r="I5647">
        <v>85.381259999999997</v>
      </c>
      <c r="J5647">
        <v>8.7493999999999992E-3</v>
      </c>
      <c r="N5647" s="1"/>
    </row>
    <row r="5648" spans="1:14" x14ac:dyDescent="0.25">
      <c r="A5648" t="s">
        <v>49</v>
      </c>
      <c r="B5648">
        <v>16</v>
      </c>
      <c r="C5648" s="1" t="s">
        <v>17</v>
      </c>
      <c r="D5648" s="1">
        <v>41527</v>
      </c>
      <c r="E5648">
        <v>0</v>
      </c>
      <c r="F5648" t="str">
        <f t="shared" si="88"/>
        <v>Dually Enrolled16All415270</v>
      </c>
      <c r="G5648" s="23">
        <v>1.4472662999999999</v>
      </c>
      <c r="H5648">
        <v>38578</v>
      </c>
      <c r="I5648">
        <v>84.849779999999996</v>
      </c>
      <c r="J5648">
        <v>9.4646999999999995E-3</v>
      </c>
      <c r="N5648" s="1"/>
    </row>
    <row r="5649" spans="1:14" x14ac:dyDescent="0.25">
      <c r="A5649" t="s">
        <v>49</v>
      </c>
      <c r="B5649">
        <v>16</v>
      </c>
      <c r="C5649" s="1" t="s">
        <v>17</v>
      </c>
      <c r="D5649" s="1">
        <v>41527</v>
      </c>
      <c r="E5649">
        <v>1</v>
      </c>
      <c r="F5649" t="str">
        <f t="shared" si="88"/>
        <v>Dually Enrolled16All415271</v>
      </c>
      <c r="G5649" s="23">
        <v>1.1012892000000001</v>
      </c>
      <c r="H5649">
        <v>38578</v>
      </c>
      <c r="I5649">
        <v>84.849779999999996</v>
      </c>
      <c r="J5649">
        <v>9.4646999999999995E-3</v>
      </c>
      <c r="N5649" s="1"/>
    </row>
    <row r="5650" spans="1:14" x14ac:dyDescent="0.25">
      <c r="A5650" t="s">
        <v>49</v>
      </c>
      <c r="B5650">
        <v>17</v>
      </c>
      <c r="C5650" s="1" t="s">
        <v>17</v>
      </c>
      <c r="D5650" s="1">
        <v>41527</v>
      </c>
      <c r="E5650">
        <v>0</v>
      </c>
      <c r="F5650" t="str">
        <f t="shared" si="88"/>
        <v>Dually Enrolled17All415270</v>
      </c>
      <c r="G5650" s="23">
        <v>1.5925252000000001</v>
      </c>
      <c r="H5650">
        <v>38578</v>
      </c>
      <c r="I5650">
        <v>83.690790000000007</v>
      </c>
      <c r="J5650">
        <v>9.9848999999999997E-3</v>
      </c>
      <c r="N5650" s="1"/>
    </row>
    <row r="5651" spans="1:14" x14ac:dyDescent="0.25">
      <c r="A5651" t="s">
        <v>49</v>
      </c>
      <c r="B5651">
        <v>17</v>
      </c>
      <c r="C5651" s="1" t="s">
        <v>17</v>
      </c>
      <c r="D5651" s="1">
        <v>41527</v>
      </c>
      <c r="E5651">
        <v>1</v>
      </c>
      <c r="F5651" t="str">
        <f t="shared" si="88"/>
        <v>Dually Enrolled17All415271</v>
      </c>
      <c r="G5651" s="23">
        <v>1.2069402</v>
      </c>
      <c r="H5651">
        <v>38578</v>
      </c>
      <c r="I5651">
        <v>83.690790000000007</v>
      </c>
      <c r="J5651">
        <v>9.9848999999999997E-3</v>
      </c>
      <c r="N5651" s="1"/>
    </row>
    <row r="5652" spans="1:14" x14ac:dyDescent="0.25">
      <c r="A5652" t="s">
        <v>49</v>
      </c>
      <c r="B5652">
        <v>18</v>
      </c>
      <c r="C5652" s="1" t="s">
        <v>17</v>
      </c>
      <c r="D5652" s="1">
        <v>41527</v>
      </c>
      <c r="E5652">
        <v>0</v>
      </c>
      <c r="F5652" t="str">
        <f t="shared" si="88"/>
        <v>Dually Enrolled18All415270</v>
      </c>
      <c r="G5652" s="23">
        <v>1.6594226000000001</v>
      </c>
      <c r="H5652">
        <v>38578</v>
      </c>
      <c r="I5652">
        <v>81.66986</v>
      </c>
      <c r="J5652">
        <v>1.0045E-2</v>
      </c>
      <c r="N5652" s="1"/>
    </row>
    <row r="5653" spans="1:14" x14ac:dyDescent="0.25">
      <c r="A5653" t="s">
        <v>49</v>
      </c>
      <c r="B5653">
        <v>18</v>
      </c>
      <c r="C5653" s="1" t="s">
        <v>17</v>
      </c>
      <c r="D5653" s="1">
        <v>41527</v>
      </c>
      <c r="E5653">
        <v>1</v>
      </c>
      <c r="F5653" t="str">
        <f t="shared" si="88"/>
        <v>Dually Enrolled18All415271</v>
      </c>
      <c r="G5653" s="23">
        <v>1.2894573</v>
      </c>
      <c r="H5653">
        <v>38578</v>
      </c>
      <c r="I5653">
        <v>81.66986</v>
      </c>
      <c r="J5653">
        <v>1.0045E-2</v>
      </c>
      <c r="N5653" s="1"/>
    </row>
    <row r="5654" spans="1:14" x14ac:dyDescent="0.25">
      <c r="A5654" t="s">
        <v>49</v>
      </c>
      <c r="B5654">
        <v>19</v>
      </c>
      <c r="C5654" s="1" t="s">
        <v>17</v>
      </c>
      <c r="D5654" s="1">
        <v>41527</v>
      </c>
      <c r="E5654">
        <v>0</v>
      </c>
      <c r="F5654" t="str">
        <f t="shared" si="88"/>
        <v>Dually Enrolled19All415270</v>
      </c>
      <c r="G5654" s="23">
        <v>1.6042392000000001</v>
      </c>
      <c r="H5654">
        <v>38578</v>
      </c>
      <c r="I5654">
        <v>78.412270000000007</v>
      </c>
      <c r="J5654">
        <v>9.5484000000000003E-3</v>
      </c>
      <c r="N5654" s="1"/>
    </row>
    <row r="5655" spans="1:14" x14ac:dyDescent="0.25">
      <c r="A5655" t="s">
        <v>49</v>
      </c>
      <c r="B5655">
        <v>19</v>
      </c>
      <c r="C5655" s="1" t="s">
        <v>17</v>
      </c>
      <c r="D5655" s="1">
        <v>41527</v>
      </c>
      <c r="E5655">
        <v>1</v>
      </c>
      <c r="F5655" t="str">
        <f t="shared" si="88"/>
        <v>Dually Enrolled19All415271</v>
      </c>
      <c r="G5655" s="23">
        <v>1.3047987999999999</v>
      </c>
      <c r="H5655">
        <v>38578</v>
      </c>
      <c r="I5655">
        <v>78.412270000000007</v>
      </c>
      <c r="J5655">
        <v>9.5484000000000003E-3</v>
      </c>
      <c r="N5655" s="1"/>
    </row>
    <row r="5656" spans="1:14" x14ac:dyDescent="0.25">
      <c r="A5656" t="s">
        <v>49</v>
      </c>
      <c r="B5656">
        <v>20</v>
      </c>
      <c r="C5656" s="1" t="s">
        <v>17</v>
      </c>
      <c r="D5656" s="1">
        <v>41527</v>
      </c>
      <c r="E5656">
        <v>0</v>
      </c>
      <c r="F5656" t="str">
        <f t="shared" si="88"/>
        <v>Dually Enrolled20All415270</v>
      </c>
      <c r="G5656" s="23">
        <v>1.5007343</v>
      </c>
      <c r="H5656">
        <v>38578</v>
      </c>
      <c r="I5656">
        <v>74.922420000000002</v>
      </c>
      <c r="J5656">
        <v>1.03687E-2</v>
      </c>
      <c r="N5656" s="1"/>
    </row>
    <row r="5657" spans="1:14" x14ac:dyDescent="0.25">
      <c r="A5657" t="s">
        <v>49</v>
      </c>
      <c r="B5657">
        <v>20</v>
      </c>
      <c r="C5657" s="1" t="s">
        <v>17</v>
      </c>
      <c r="D5657" s="1">
        <v>41527</v>
      </c>
      <c r="E5657">
        <v>1</v>
      </c>
      <c r="F5657" t="str">
        <f t="shared" si="88"/>
        <v>Dually Enrolled20All415271</v>
      </c>
      <c r="G5657" s="23">
        <v>1.6654509</v>
      </c>
      <c r="H5657">
        <v>38578</v>
      </c>
      <c r="I5657">
        <v>74.922420000000002</v>
      </c>
      <c r="J5657">
        <v>1.03687E-2</v>
      </c>
      <c r="N5657" s="1"/>
    </row>
    <row r="5658" spans="1:14" x14ac:dyDescent="0.25">
      <c r="A5658" t="s">
        <v>49</v>
      </c>
      <c r="B5658">
        <v>21</v>
      </c>
      <c r="C5658" s="1" t="s">
        <v>17</v>
      </c>
      <c r="D5658" s="1">
        <v>41527</v>
      </c>
      <c r="E5658">
        <v>0</v>
      </c>
      <c r="F5658" t="str">
        <f t="shared" si="88"/>
        <v>Dually Enrolled21All415270</v>
      </c>
      <c r="G5658" s="23">
        <v>1.4319713000000001</v>
      </c>
      <c r="H5658">
        <v>38578</v>
      </c>
      <c r="I5658">
        <v>72.227950000000007</v>
      </c>
      <c r="J5658">
        <v>9.5581999999999993E-3</v>
      </c>
      <c r="N5658" s="1"/>
    </row>
    <row r="5659" spans="1:14" x14ac:dyDescent="0.25">
      <c r="A5659" t="s">
        <v>49</v>
      </c>
      <c r="B5659">
        <v>21</v>
      </c>
      <c r="C5659" s="1" t="s">
        <v>17</v>
      </c>
      <c r="D5659" s="1">
        <v>41527</v>
      </c>
      <c r="E5659">
        <v>1</v>
      </c>
      <c r="F5659" t="str">
        <f t="shared" si="88"/>
        <v>Dually Enrolled21All415271</v>
      </c>
      <c r="G5659" s="23">
        <v>1.5471359</v>
      </c>
      <c r="H5659">
        <v>38578</v>
      </c>
      <c r="I5659">
        <v>72.227950000000007</v>
      </c>
      <c r="J5659">
        <v>9.5581999999999993E-3</v>
      </c>
      <c r="N5659" s="1"/>
    </row>
    <row r="5660" spans="1:14" x14ac:dyDescent="0.25">
      <c r="A5660" t="s">
        <v>49</v>
      </c>
      <c r="B5660">
        <v>22</v>
      </c>
      <c r="C5660" s="1" t="s">
        <v>17</v>
      </c>
      <c r="D5660" s="1">
        <v>41527</v>
      </c>
      <c r="E5660">
        <v>0</v>
      </c>
      <c r="F5660" t="str">
        <f t="shared" si="88"/>
        <v>Dually Enrolled22All415270</v>
      </c>
      <c r="G5660" s="23">
        <v>1.2572901999999999</v>
      </c>
      <c r="H5660">
        <v>38578</v>
      </c>
      <c r="I5660">
        <v>70.133470000000003</v>
      </c>
      <c r="J5660">
        <v>8.2199000000000005E-3</v>
      </c>
      <c r="N5660" s="1"/>
    </row>
    <row r="5661" spans="1:14" x14ac:dyDescent="0.25">
      <c r="A5661" t="s">
        <v>49</v>
      </c>
      <c r="B5661">
        <v>22</v>
      </c>
      <c r="C5661" s="1" t="s">
        <v>17</v>
      </c>
      <c r="D5661" s="1">
        <v>41527</v>
      </c>
      <c r="E5661">
        <v>1</v>
      </c>
      <c r="F5661" t="str">
        <f t="shared" si="88"/>
        <v>Dually Enrolled22All415271</v>
      </c>
      <c r="G5661" s="23">
        <v>1.3051936</v>
      </c>
      <c r="H5661">
        <v>38578</v>
      </c>
      <c r="I5661">
        <v>70.133470000000003</v>
      </c>
      <c r="J5661">
        <v>8.2199000000000005E-3</v>
      </c>
      <c r="N5661" s="1"/>
    </row>
    <row r="5662" spans="1:14" x14ac:dyDescent="0.25">
      <c r="A5662" t="s">
        <v>49</v>
      </c>
      <c r="B5662">
        <v>23</v>
      </c>
      <c r="C5662" s="1" t="s">
        <v>17</v>
      </c>
      <c r="D5662" s="1">
        <v>41527</v>
      </c>
      <c r="E5662">
        <v>0</v>
      </c>
      <c r="F5662" t="str">
        <f t="shared" si="88"/>
        <v>Dually Enrolled23All415270</v>
      </c>
      <c r="G5662" s="23">
        <v>1.0257236999999999</v>
      </c>
      <c r="H5662">
        <v>38578</v>
      </c>
      <c r="I5662">
        <v>68.579570000000004</v>
      </c>
      <c r="J5662">
        <v>6.8735000000000003E-3</v>
      </c>
      <c r="N5662" s="1"/>
    </row>
    <row r="5663" spans="1:14" x14ac:dyDescent="0.25">
      <c r="A5663" t="s">
        <v>49</v>
      </c>
      <c r="B5663">
        <v>23</v>
      </c>
      <c r="C5663" s="1" t="s">
        <v>17</v>
      </c>
      <c r="D5663" s="1">
        <v>41527</v>
      </c>
      <c r="E5663">
        <v>1</v>
      </c>
      <c r="F5663" t="str">
        <f t="shared" si="88"/>
        <v>Dually Enrolled23All415271</v>
      </c>
      <c r="G5663" s="23">
        <v>1.0364405999999999</v>
      </c>
      <c r="H5663">
        <v>38578</v>
      </c>
      <c r="I5663">
        <v>68.579570000000004</v>
      </c>
      <c r="J5663">
        <v>6.8735000000000003E-3</v>
      </c>
      <c r="N5663" s="1"/>
    </row>
    <row r="5664" spans="1:14" x14ac:dyDescent="0.25">
      <c r="A5664" t="s">
        <v>49</v>
      </c>
      <c r="B5664">
        <v>24</v>
      </c>
      <c r="C5664" s="1" t="s">
        <v>17</v>
      </c>
      <c r="D5664" s="1">
        <v>41527</v>
      </c>
      <c r="E5664">
        <v>0</v>
      </c>
      <c r="F5664" t="str">
        <f t="shared" si="88"/>
        <v>Dually Enrolled24All415270</v>
      </c>
      <c r="G5664" s="23">
        <v>0.81307529999999995</v>
      </c>
      <c r="H5664">
        <v>38578</v>
      </c>
      <c r="I5664">
        <v>67.144170000000003</v>
      </c>
      <c r="J5664">
        <v>5.6502999999999996E-3</v>
      </c>
      <c r="N5664" s="1"/>
    </row>
    <row r="5665" spans="1:14" x14ac:dyDescent="0.25">
      <c r="A5665" t="s">
        <v>49</v>
      </c>
      <c r="B5665">
        <v>24</v>
      </c>
      <c r="C5665" s="1" t="s">
        <v>17</v>
      </c>
      <c r="D5665" s="1">
        <v>41527</v>
      </c>
      <c r="E5665">
        <v>1</v>
      </c>
      <c r="F5665" t="str">
        <f t="shared" si="88"/>
        <v>Dually Enrolled24All415271</v>
      </c>
      <c r="G5665" s="23">
        <v>0.80202867</v>
      </c>
      <c r="H5665">
        <v>38578</v>
      </c>
      <c r="I5665">
        <v>67.144170000000003</v>
      </c>
      <c r="J5665">
        <v>5.6502999999999996E-3</v>
      </c>
      <c r="N5665" s="1"/>
    </row>
    <row r="5666" spans="1:14" x14ac:dyDescent="0.25">
      <c r="A5666" t="s">
        <v>49</v>
      </c>
      <c r="B5666">
        <v>1</v>
      </c>
      <c r="C5666" s="1" t="s">
        <v>3</v>
      </c>
      <c r="D5666" s="1">
        <v>41527</v>
      </c>
      <c r="E5666">
        <v>0</v>
      </c>
      <c r="F5666" t="str">
        <f t="shared" si="88"/>
        <v>Dually Enrolled1Greater Bay Area415270</v>
      </c>
      <c r="G5666" s="23">
        <v>0.70394999000000003</v>
      </c>
      <c r="H5666">
        <v>14722</v>
      </c>
      <c r="I5666">
        <v>67.986099999999993</v>
      </c>
      <c r="J5666">
        <v>8.9131999999999996E-3</v>
      </c>
      <c r="N5666" s="1"/>
    </row>
    <row r="5667" spans="1:14" x14ac:dyDescent="0.25">
      <c r="A5667" t="s">
        <v>49</v>
      </c>
      <c r="B5667">
        <v>1</v>
      </c>
      <c r="C5667" s="1" t="s">
        <v>3</v>
      </c>
      <c r="D5667" s="1">
        <v>41527</v>
      </c>
      <c r="E5667">
        <v>1</v>
      </c>
      <c r="F5667" t="str">
        <f t="shared" si="88"/>
        <v>Dually Enrolled1Greater Bay Area415271</v>
      </c>
      <c r="G5667" s="23">
        <v>0.69976784999999997</v>
      </c>
      <c r="H5667">
        <v>14722</v>
      </c>
      <c r="I5667">
        <v>67.986099999999993</v>
      </c>
      <c r="J5667">
        <v>8.9131999999999996E-3</v>
      </c>
      <c r="N5667" s="1"/>
    </row>
    <row r="5668" spans="1:14" x14ac:dyDescent="0.25">
      <c r="A5668" t="s">
        <v>49</v>
      </c>
      <c r="B5668">
        <v>2</v>
      </c>
      <c r="C5668" s="1" t="s">
        <v>3</v>
      </c>
      <c r="D5668" s="1">
        <v>41527</v>
      </c>
      <c r="E5668">
        <v>0</v>
      </c>
      <c r="F5668" t="str">
        <f t="shared" si="88"/>
        <v>Dually Enrolled2Greater Bay Area415270</v>
      </c>
      <c r="G5668" s="23">
        <v>0.60284596999999995</v>
      </c>
      <c r="H5668">
        <v>14722</v>
      </c>
      <c r="I5668">
        <v>67.543000000000006</v>
      </c>
      <c r="J5668">
        <v>7.6168E-3</v>
      </c>
      <c r="N5668" s="1"/>
    </row>
    <row r="5669" spans="1:14" x14ac:dyDescent="0.25">
      <c r="A5669" t="s">
        <v>49</v>
      </c>
      <c r="B5669">
        <v>2</v>
      </c>
      <c r="C5669" s="1" t="s">
        <v>3</v>
      </c>
      <c r="D5669" s="1">
        <v>41527</v>
      </c>
      <c r="E5669">
        <v>1</v>
      </c>
      <c r="F5669" t="str">
        <f t="shared" si="88"/>
        <v>Dually Enrolled2Greater Bay Area415271</v>
      </c>
      <c r="G5669" s="23">
        <v>0.59473540999999996</v>
      </c>
      <c r="H5669">
        <v>14722</v>
      </c>
      <c r="I5669">
        <v>67.543000000000006</v>
      </c>
      <c r="J5669">
        <v>7.6168E-3</v>
      </c>
      <c r="N5669" s="1"/>
    </row>
    <row r="5670" spans="1:14" x14ac:dyDescent="0.25">
      <c r="A5670" t="s">
        <v>49</v>
      </c>
      <c r="B5670">
        <v>3</v>
      </c>
      <c r="C5670" s="1" t="s">
        <v>3</v>
      </c>
      <c r="D5670" s="1">
        <v>41527</v>
      </c>
      <c r="E5670">
        <v>0</v>
      </c>
      <c r="F5670" t="str">
        <f t="shared" si="88"/>
        <v>Dually Enrolled3Greater Bay Area415270</v>
      </c>
      <c r="G5670" s="23">
        <v>0.54256141000000002</v>
      </c>
      <c r="H5670">
        <v>14722</v>
      </c>
      <c r="I5670">
        <v>66.762339999999995</v>
      </c>
      <c r="J5670">
        <v>6.6763999999999999E-3</v>
      </c>
      <c r="N5670" s="1"/>
    </row>
    <row r="5671" spans="1:14" x14ac:dyDescent="0.25">
      <c r="A5671" t="s">
        <v>49</v>
      </c>
      <c r="B5671">
        <v>3</v>
      </c>
      <c r="C5671" s="1" t="s">
        <v>3</v>
      </c>
      <c r="D5671" s="1">
        <v>41527</v>
      </c>
      <c r="E5671">
        <v>1</v>
      </c>
      <c r="F5671" t="str">
        <f t="shared" si="88"/>
        <v>Dually Enrolled3Greater Bay Area415271</v>
      </c>
      <c r="G5671" s="23">
        <v>0.53375346999999995</v>
      </c>
      <c r="H5671">
        <v>14722</v>
      </c>
      <c r="I5671">
        <v>66.762339999999995</v>
      </c>
      <c r="J5671">
        <v>6.6763999999999999E-3</v>
      </c>
      <c r="N5671" s="1"/>
    </row>
    <row r="5672" spans="1:14" x14ac:dyDescent="0.25">
      <c r="A5672" t="s">
        <v>49</v>
      </c>
      <c r="B5672">
        <v>4</v>
      </c>
      <c r="C5672" s="1" t="s">
        <v>3</v>
      </c>
      <c r="D5672" s="1">
        <v>41527</v>
      </c>
      <c r="E5672">
        <v>0</v>
      </c>
      <c r="F5672" t="str">
        <f t="shared" si="88"/>
        <v>Dually Enrolled4Greater Bay Area415270</v>
      </c>
      <c r="G5672" s="23">
        <v>0.50171869999999996</v>
      </c>
      <c r="H5672">
        <v>14722</v>
      </c>
      <c r="I5672">
        <v>65.697940000000003</v>
      </c>
      <c r="J5672">
        <v>5.7158E-3</v>
      </c>
      <c r="N5672" s="1"/>
    </row>
    <row r="5673" spans="1:14" x14ac:dyDescent="0.25">
      <c r="A5673" t="s">
        <v>49</v>
      </c>
      <c r="B5673">
        <v>4</v>
      </c>
      <c r="C5673" s="1" t="s">
        <v>3</v>
      </c>
      <c r="D5673" s="1">
        <v>41527</v>
      </c>
      <c r="E5673">
        <v>1</v>
      </c>
      <c r="F5673" t="str">
        <f t="shared" si="88"/>
        <v>Dually Enrolled4Greater Bay Area415271</v>
      </c>
      <c r="G5673" s="23">
        <v>0.49692054000000002</v>
      </c>
      <c r="H5673">
        <v>14722</v>
      </c>
      <c r="I5673">
        <v>65.697940000000003</v>
      </c>
      <c r="J5673">
        <v>5.7158E-3</v>
      </c>
      <c r="N5673" s="1"/>
    </row>
    <row r="5674" spans="1:14" x14ac:dyDescent="0.25">
      <c r="A5674" t="s">
        <v>49</v>
      </c>
      <c r="B5674">
        <v>5</v>
      </c>
      <c r="C5674" s="1" t="s">
        <v>3</v>
      </c>
      <c r="D5674" s="1">
        <v>41527</v>
      </c>
      <c r="E5674">
        <v>0</v>
      </c>
      <c r="F5674" t="str">
        <f t="shared" si="88"/>
        <v>Dually Enrolled5Greater Bay Area415270</v>
      </c>
      <c r="G5674" s="23">
        <v>0.49031931000000001</v>
      </c>
      <c r="H5674">
        <v>14722</v>
      </c>
      <c r="I5674">
        <v>64.311030000000002</v>
      </c>
      <c r="J5674">
        <v>5.1745999999999997E-3</v>
      </c>
      <c r="N5674" s="1"/>
    </row>
    <row r="5675" spans="1:14" x14ac:dyDescent="0.25">
      <c r="A5675" t="s">
        <v>49</v>
      </c>
      <c r="B5675">
        <v>5</v>
      </c>
      <c r="C5675" s="1" t="s">
        <v>3</v>
      </c>
      <c r="D5675" s="1">
        <v>41527</v>
      </c>
      <c r="E5675">
        <v>1</v>
      </c>
      <c r="F5675" t="str">
        <f t="shared" si="88"/>
        <v>Dually Enrolled5Greater Bay Area415271</v>
      </c>
      <c r="G5675" s="23">
        <v>0.47894319000000002</v>
      </c>
      <c r="H5675">
        <v>14722</v>
      </c>
      <c r="I5675">
        <v>64.311030000000002</v>
      </c>
      <c r="J5675">
        <v>5.1745999999999997E-3</v>
      </c>
      <c r="N5675" s="1"/>
    </row>
    <row r="5676" spans="1:14" x14ac:dyDescent="0.25">
      <c r="A5676" t="s">
        <v>49</v>
      </c>
      <c r="B5676">
        <v>6</v>
      </c>
      <c r="C5676" s="1" t="s">
        <v>3</v>
      </c>
      <c r="D5676" s="1">
        <v>41527</v>
      </c>
      <c r="E5676">
        <v>0</v>
      </c>
      <c r="F5676" t="str">
        <f t="shared" si="88"/>
        <v>Dually Enrolled6Greater Bay Area415270</v>
      </c>
      <c r="G5676" s="23">
        <v>0.51832336000000001</v>
      </c>
      <c r="H5676">
        <v>14722</v>
      </c>
      <c r="I5676">
        <v>63.108080000000001</v>
      </c>
      <c r="J5676">
        <v>5.2842999999999996E-3</v>
      </c>
      <c r="N5676" s="1"/>
    </row>
    <row r="5677" spans="1:14" x14ac:dyDescent="0.25">
      <c r="A5677" t="s">
        <v>49</v>
      </c>
      <c r="B5677">
        <v>6</v>
      </c>
      <c r="C5677" s="1" t="s">
        <v>3</v>
      </c>
      <c r="D5677" s="1">
        <v>41527</v>
      </c>
      <c r="E5677">
        <v>1</v>
      </c>
      <c r="F5677" t="str">
        <f t="shared" si="88"/>
        <v>Dually Enrolled6Greater Bay Area415271</v>
      </c>
      <c r="G5677" s="23">
        <v>0.50395970000000001</v>
      </c>
      <c r="H5677">
        <v>14722</v>
      </c>
      <c r="I5677">
        <v>63.108080000000001</v>
      </c>
      <c r="J5677">
        <v>5.2842999999999996E-3</v>
      </c>
      <c r="N5677" s="1"/>
    </row>
    <row r="5678" spans="1:14" x14ac:dyDescent="0.25">
      <c r="A5678" t="s">
        <v>49</v>
      </c>
      <c r="B5678">
        <v>7</v>
      </c>
      <c r="C5678" s="1" t="s">
        <v>3</v>
      </c>
      <c r="D5678" s="1">
        <v>41527</v>
      </c>
      <c r="E5678">
        <v>0</v>
      </c>
      <c r="F5678" t="str">
        <f t="shared" si="88"/>
        <v>Dually Enrolled7Greater Bay Area415270</v>
      </c>
      <c r="G5678" s="23">
        <v>0.61423963000000004</v>
      </c>
      <c r="H5678">
        <v>14722</v>
      </c>
      <c r="I5678">
        <v>62.12256</v>
      </c>
      <c r="J5678">
        <v>6.1875000000000003E-3</v>
      </c>
      <c r="N5678" s="1"/>
    </row>
    <row r="5679" spans="1:14" x14ac:dyDescent="0.25">
      <c r="A5679" t="s">
        <v>49</v>
      </c>
      <c r="B5679">
        <v>7</v>
      </c>
      <c r="C5679" s="1" t="s">
        <v>3</v>
      </c>
      <c r="D5679" s="1">
        <v>41527</v>
      </c>
      <c r="E5679">
        <v>1</v>
      </c>
      <c r="F5679" t="str">
        <f t="shared" si="88"/>
        <v>Dually Enrolled7Greater Bay Area415271</v>
      </c>
      <c r="G5679" s="23">
        <v>0.60992815</v>
      </c>
      <c r="H5679">
        <v>14722</v>
      </c>
      <c r="I5679">
        <v>62.12256</v>
      </c>
      <c r="J5679">
        <v>6.1875000000000003E-3</v>
      </c>
      <c r="N5679" s="1"/>
    </row>
    <row r="5680" spans="1:14" x14ac:dyDescent="0.25">
      <c r="A5680" t="s">
        <v>49</v>
      </c>
      <c r="B5680">
        <v>8</v>
      </c>
      <c r="C5680" s="1" t="s">
        <v>3</v>
      </c>
      <c r="D5680" s="1">
        <v>41527</v>
      </c>
      <c r="E5680">
        <v>0</v>
      </c>
      <c r="F5680" t="str">
        <f t="shared" si="88"/>
        <v>Dually Enrolled8Greater Bay Area415270</v>
      </c>
      <c r="G5680" s="23">
        <v>0.67199134999999999</v>
      </c>
      <c r="H5680">
        <v>14722</v>
      </c>
      <c r="I5680">
        <v>61.913690000000003</v>
      </c>
      <c r="J5680">
        <v>6.7352000000000002E-3</v>
      </c>
      <c r="N5680" s="1"/>
    </row>
    <row r="5681" spans="1:14" x14ac:dyDescent="0.25">
      <c r="A5681" t="s">
        <v>49</v>
      </c>
      <c r="B5681">
        <v>8</v>
      </c>
      <c r="C5681" s="1" t="s">
        <v>3</v>
      </c>
      <c r="D5681" s="1">
        <v>41527</v>
      </c>
      <c r="E5681">
        <v>1</v>
      </c>
      <c r="F5681" t="str">
        <f t="shared" si="88"/>
        <v>Dually Enrolled8Greater Bay Area415271</v>
      </c>
      <c r="G5681" s="23">
        <v>0.69057263999999996</v>
      </c>
      <c r="H5681">
        <v>14722</v>
      </c>
      <c r="I5681">
        <v>61.913690000000003</v>
      </c>
      <c r="J5681">
        <v>6.7352000000000002E-3</v>
      </c>
      <c r="N5681" s="1"/>
    </row>
    <row r="5682" spans="1:14" x14ac:dyDescent="0.25">
      <c r="A5682" t="s">
        <v>49</v>
      </c>
      <c r="B5682">
        <v>9</v>
      </c>
      <c r="C5682" s="1" t="s">
        <v>3</v>
      </c>
      <c r="D5682" s="1">
        <v>41527</v>
      </c>
      <c r="E5682">
        <v>0</v>
      </c>
      <c r="F5682" t="str">
        <f t="shared" si="88"/>
        <v>Dually Enrolled9Greater Bay Area415270</v>
      </c>
      <c r="G5682" s="23">
        <v>0.63487576999999995</v>
      </c>
      <c r="H5682">
        <v>14722</v>
      </c>
      <c r="I5682">
        <v>63.090600000000002</v>
      </c>
      <c r="J5682">
        <v>7.1155000000000003E-3</v>
      </c>
      <c r="N5682" s="1"/>
    </row>
    <row r="5683" spans="1:14" x14ac:dyDescent="0.25">
      <c r="A5683" t="s">
        <v>49</v>
      </c>
      <c r="B5683">
        <v>9</v>
      </c>
      <c r="C5683" s="1" t="s">
        <v>3</v>
      </c>
      <c r="D5683" s="1">
        <v>41527</v>
      </c>
      <c r="E5683">
        <v>1</v>
      </c>
      <c r="F5683" t="str">
        <f t="shared" si="88"/>
        <v>Dually Enrolled9Greater Bay Area415271</v>
      </c>
      <c r="G5683" s="23">
        <v>0.66416615999999995</v>
      </c>
      <c r="H5683">
        <v>14722</v>
      </c>
      <c r="I5683">
        <v>63.090600000000002</v>
      </c>
      <c r="J5683">
        <v>7.1155000000000003E-3</v>
      </c>
      <c r="N5683" s="1"/>
    </row>
    <row r="5684" spans="1:14" x14ac:dyDescent="0.25">
      <c r="A5684" t="s">
        <v>49</v>
      </c>
      <c r="B5684">
        <v>10</v>
      </c>
      <c r="C5684" s="1" t="s">
        <v>3</v>
      </c>
      <c r="D5684" s="1">
        <v>41527</v>
      </c>
      <c r="E5684">
        <v>0</v>
      </c>
      <c r="F5684" t="str">
        <f t="shared" si="88"/>
        <v>Dually Enrolled10Greater Bay Area415270</v>
      </c>
      <c r="G5684" s="23">
        <v>0.64281564999999996</v>
      </c>
      <c r="H5684">
        <v>14722</v>
      </c>
      <c r="I5684">
        <v>66.214560000000006</v>
      </c>
      <c r="J5684">
        <v>7.9059000000000004E-3</v>
      </c>
      <c r="N5684" s="1"/>
    </row>
    <row r="5685" spans="1:14" x14ac:dyDescent="0.25">
      <c r="A5685" t="s">
        <v>49</v>
      </c>
      <c r="B5685">
        <v>10</v>
      </c>
      <c r="C5685" s="1" t="s">
        <v>3</v>
      </c>
      <c r="D5685" s="1">
        <v>41527</v>
      </c>
      <c r="E5685">
        <v>1</v>
      </c>
      <c r="F5685" t="str">
        <f t="shared" si="88"/>
        <v>Dually Enrolled10Greater Bay Area415271</v>
      </c>
      <c r="G5685" s="23">
        <v>0.66333176999999999</v>
      </c>
      <c r="H5685">
        <v>14722</v>
      </c>
      <c r="I5685">
        <v>66.214560000000006</v>
      </c>
      <c r="J5685">
        <v>7.9059000000000004E-3</v>
      </c>
      <c r="N5685" s="1"/>
    </row>
    <row r="5686" spans="1:14" x14ac:dyDescent="0.25">
      <c r="A5686" t="s">
        <v>49</v>
      </c>
      <c r="B5686">
        <v>11</v>
      </c>
      <c r="C5686" s="1" t="s">
        <v>3</v>
      </c>
      <c r="D5686" s="1">
        <v>41527</v>
      </c>
      <c r="E5686">
        <v>0</v>
      </c>
      <c r="F5686" t="str">
        <f t="shared" si="88"/>
        <v>Dually Enrolled11Greater Bay Area415270</v>
      </c>
      <c r="G5686" s="23">
        <v>0.67174745000000002</v>
      </c>
      <c r="H5686">
        <v>14722</v>
      </c>
      <c r="I5686">
        <v>69.918660000000003</v>
      </c>
      <c r="J5686">
        <v>8.7802000000000002E-3</v>
      </c>
      <c r="N5686" s="1"/>
    </row>
    <row r="5687" spans="1:14" x14ac:dyDescent="0.25">
      <c r="A5687" t="s">
        <v>49</v>
      </c>
      <c r="B5687">
        <v>11</v>
      </c>
      <c r="C5687" s="1" t="s">
        <v>3</v>
      </c>
      <c r="D5687" s="1">
        <v>41527</v>
      </c>
      <c r="E5687">
        <v>1</v>
      </c>
      <c r="F5687" t="str">
        <f t="shared" si="88"/>
        <v>Dually Enrolled11Greater Bay Area415271</v>
      </c>
      <c r="G5687" s="23">
        <v>0.68313550000000001</v>
      </c>
      <c r="H5687">
        <v>14722</v>
      </c>
      <c r="I5687">
        <v>69.918660000000003</v>
      </c>
      <c r="J5687">
        <v>8.7802000000000002E-3</v>
      </c>
      <c r="N5687" s="1"/>
    </row>
    <row r="5688" spans="1:14" x14ac:dyDescent="0.25">
      <c r="A5688" t="s">
        <v>49</v>
      </c>
      <c r="B5688">
        <v>12</v>
      </c>
      <c r="C5688" s="1" t="s">
        <v>3</v>
      </c>
      <c r="D5688" s="1">
        <v>41527</v>
      </c>
      <c r="E5688">
        <v>0</v>
      </c>
      <c r="F5688" t="str">
        <f t="shared" si="88"/>
        <v>Dually Enrolled12Greater Bay Area415270</v>
      </c>
      <c r="G5688" s="23">
        <v>0.69989144999999997</v>
      </c>
      <c r="H5688">
        <v>14722</v>
      </c>
      <c r="I5688">
        <v>74.163759999999996</v>
      </c>
      <c r="J5688">
        <v>9.4064000000000005E-3</v>
      </c>
      <c r="N5688" s="1"/>
    </row>
    <row r="5689" spans="1:14" x14ac:dyDescent="0.25">
      <c r="A5689" t="s">
        <v>49</v>
      </c>
      <c r="B5689">
        <v>12</v>
      </c>
      <c r="C5689" s="1" t="s">
        <v>3</v>
      </c>
      <c r="D5689" s="1">
        <v>41527</v>
      </c>
      <c r="E5689">
        <v>1</v>
      </c>
      <c r="F5689" t="str">
        <f t="shared" si="88"/>
        <v>Dually Enrolled12Greater Bay Area415271</v>
      </c>
      <c r="G5689" s="23">
        <v>0.71849193</v>
      </c>
      <c r="H5689">
        <v>14722</v>
      </c>
      <c r="I5689">
        <v>74.163759999999996</v>
      </c>
      <c r="J5689">
        <v>9.4064000000000005E-3</v>
      </c>
      <c r="N5689" s="1"/>
    </row>
    <row r="5690" spans="1:14" x14ac:dyDescent="0.25">
      <c r="A5690" t="s">
        <v>49</v>
      </c>
      <c r="B5690">
        <v>13</v>
      </c>
      <c r="C5690" s="1" t="s">
        <v>3</v>
      </c>
      <c r="D5690" s="1">
        <v>41527</v>
      </c>
      <c r="E5690">
        <v>0</v>
      </c>
      <c r="F5690" t="str">
        <f t="shared" si="88"/>
        <v>Dually Enrolled13Greater Bay Area415270</v>
      </c>
      <c r="G5690" s="23">
        <v>0.74217904000000001</v>
      </c>
      <c r="H5690">
        <v>14722</v>
      </c>
      <c r="I5690">
        <v>77.370109999999997</v>
      </c>
      <c r="J5690">
        <v>1.0019200000000001E-2</v>
      </c>
      <c r="N5690" s="1"/>
    </row>
    <row r="5691" spans="1:14" x14ac:dyDescent="0.25">
      <c r="A5691" t="s">
        <v>49</v>
      </c>
      <c r="B5691">
        <v>13</v>
      </c>
      <c r="C5691" s="1" t="s">
        <v>3</v>
      </c>
      <c r="D5691" s="1">
        <v>41527</v>
      </c>
      <c r="E5691">
        <v>1</v>
      </c>
      <c r="F5691" t="str">
        <f t="shared" si="88"/>
        <v>Dually Enrolled13Greater Bay Area415271</v>
      </c>
      <c r="G5691" s="23">
        <v>0.76636877999999997</v>
      </c>
      <c r="H5691">
        <v>14722</v>
      </c>
      <c r="I5691">
        <v>77.370109999999997</v>
      </c>
      <c r="J5691">
        <v>1.0019200000000001E-2</v>
      </c>
      <c r="N5691" s="1"/>
    </row>
    <row r="5692" spans="1:14" x14ac:dyDescent="0.25">
      <c r="A5692" t="s">
        <v>49</v>
      </c>
      <c r="B5692">
        <v>14</v>
      </c>
      <c r="C5692" s="1" t="s">
        <v>3</v>
      </c>
      <c r="D5692" s="1">
        <v>41527</v>
      </c>
      <c r="E5692">
        <v>0</v>
      </c>
      <c r="F5692" t="str">
        <f t="shared" si="88"/>
        <v>Dually Enrolled14Greater Bay Area415270</v>
      </c>
      <c r="G5692" s="23">
        <v>0.79009759000000002</v>
      </c>
      <c r="H5692">
        <v>14722</v>
      </c>
      <c r="I5692">
        <v>79.033360000000002</v>
      </c>
      <c r="J5692">
        <v>1.0834999999999999E-2</v>
      </c>
      <c r="N5692" s="1"/>
    </row>
    <row r="5693" spans="1:14" x14ac:dyDescent="0.25">
      <c r="A5693" t="s">
        <v>49</v>
      </c>
      <c r="B5693">
        <v>14</v>
      </c>
      <c r="C5693" s="1" t="s">
        <v>3</v>
      </c>
      <c r="D5693" s="1">
        <v>41527</v>
      </c>
      <c r="E5693">
        <v>1</v>
      </c>
      <c r="F5693" t="str">
        <f t="shared" si="88"/>
        <v>Dually Enrolled14Greater Bay Area415271</v>
      </c>
      <c r="G5693" s="23">
        <v>0.80266645000000003</v>
      </c>
      <c r="H5693">
        <v>14722</v>
      </c>
      <c r="I5693">
        <v>79.033360000000002</v>
      </c>
      <c r="J5693">
        <v>1.0834999999999999E-2</v>
      </c>
      <c r="N5693" s="1"/>
    </row>
    <row r="5694" spans="1:14" x14ac:dyDescent="0.25">
      <c r="A5694" t="s">
        <v>49</v>
      </c>
      <c r="B5694">
        <v>15</v>
      </c>
      <c r="C5694" s="1" t="s">
        <v>3</v>
      </c>
      <c r="D5694" s="1">
        <v>41527</v>
      </c>
      <c r="E5694">
        <v>0</v>
      </c>
      <c r="F5694" t="str">
        <f t="shared" si="88"/>
        <v>Dually Enrolled15Greater Bay Area415270</v>
      </c>
      <c r="G5694" s="23">
        <v>0.84952998000000002</v>
      </c>
      <c r="H5694">
        <v>14722</v>
      </c>
      <c r="I5694">
        <v>78.879679999999993</v>
      </c>
      <c r="J5694">
        <v>1.0622599999999999E-2</v>
      </c>
      <c r="N5694" s="1"/>
    </row>
    <row r="5695" spans="1:14" x14ac:dyDescent="0.25">
      <c r="A5695" t="s">
        <v>49</v>
      </c>
      <c r="B5695">
        <v>15</v>
      </c>
      <c r="C5695" s="1" t="s">
        <v>3</v>
      </c>
      <c r="D5695" s="1">
        <v>41527</v>
      </c>
      <c r="E5695">
        <v>1</v>
      </c>
      <c r="F5695" t="str">
        <f t="shared" si="88"/>
        <v>Dually Enrolled15Greater Bay Area415271</v>
      </c>
      <c r="G5695" s="23">
        <v>0.73814941999999995</v>
      </c>
      <c r="H5695">
        <v>14722</v>
      </c>
      <c r="I5695">
        <v>78.879679999999993</v>
      </c>
      <c r="J5695">
        <v>1.0622599999999999E-2</v>
      </c>
      <c r="N5695" s="1"/>
    </row>
    <row r="5696" spans="1:14" x14ac:dyDescent="0.25">
      <c r="A5696" t="s">
        <v>49</v>
      </c>
      <c r="B5696">
        <v>16</v>
      </c>
      <c r="C5696" s="1" t="s">
        <v>3</v>
      </c>
      <c r="D5696" s="1">
        <v>41527</v>
      </c>
      <c r="E5696">
        <v>0</v>
      </c>
      <c r="F5696" t="str">
        <f t="shared" si="88"/>
        <v>Dually Enrolled16Greater Bay Area415270</v>
      </c>
      <c r="G5696" s="23">
        <v>0.94184630999999996</v>
      </c>
      <c r="H5696">
        <v>14722</v>
      </c>
      <c r="I5696">
        <v>77.407150000000001</v>
      </c>
      <c r="J5696">
        <v>1.1406700000000001E-2</v>
      </c>
      <c r="N5696" s="1"/>
    </row>
    <row r="5697" spans="1:14" x14ac:dyDescent="0.25">
      <c r="A5697" t="s">
        <v>49</v>
      </c>
      <c r="B5697">
        <v>16</v>
      </c>
      <c r="C5697" s="1" t="s">
        <v>3</v>
      </c>
      <c r="D5697" s="1">
        <v>41527</v>
      </c>
      <c r="E5697">
        <v>1</v>
      </c>
      <c r="F5697" t="str">
        <f t="shared" si="88"/>
        <v>Dually Enrolled16Greater Bay Area415271</v>
      </c>
      <c r="G5697" s="23">
        <v>0.78613739000000005</v>
      </c>
      <c r="H5697">
        <v>14722</v>
      </c>
      <c r="I5697">
        <v>77.407150000000001</v>
      </c>
      <c r="J5697">
        <v>1.1406700000000001E-2</v>
      </c>
      <c r="N5697" s="1"/>
    </row>
    <row r="5698" spans="1:14" x14ac:dyDescent="0.25">
      <c r="A5698" t="s">
        <v>49</v>
      </c>
      <c r="B5698">
        <v>17</v>
      </c>
      <c r="C5698" s="1" t="s">
        <v>3</v>
      </c>
      <c r="D5698" s="1">
        <v>41527</v>
      </c>
      <c r="E5698">
        <v>0</v>
      </c>
      <c r="F5698" t="str">
        <f t="shared" si="88"/>
        <v>Dually Enrolled17Greater Bay Area415270</v>
      </c>
      <c r="G5698" s="23">
        <v>1.0154445999999999</v>
      </c>
      <c r="H5698">
        <v>14722</v>
      </c>
      <c r="I5698">
        <v>76.015270000000001</v>
      </c>
      <c r="J5698">
        <v>1.18826E-2</v>
      </c>
      <c r="N5698" s="1"/>
    </row>
    <row r="5699" spans="1:14" x14ac:dyDescent="0.25">
      <c r="A5699" t="s">
        <v>49</v>
      </c>
      <c r="B5699">
        <v>17</v>
      </c>
      <c r="C5699" s="1" t="s">
        <v>3</v>
      </c>
      <c r="D5699" s="1">
        <v>41527</v>
      </c>
      <c r="E5699">
        <v>1</v>
      </c>
      <c r="F5699" t="str">
        <f t="shared" ref="F5699:F5762" si="89">CONCATENATE(A5699,B5699,C5699,D5699,E5699)</f>
        <v>Dually Enrolled17Greater Bay Area415271</v>
      </c>
      <c r="G5699" s="23">
        <v>0.85198598000000003</v>
      </c>
      <c r="H5699">
        <v>14722</v>
      </c>
      <c r="I5699">
        <v>76.015270000000001</v>
      </c>
      <c r="J5699">
        <v>1.18826E-2</v>
      </c>
      <c r="N5699" s="1"/>
    </row>
    <row r="5700" spans="1:14" x14ac:dyDescent="0.25">
      <c r="A5700" t="s">
        <v>49</v>
      </c>
      <c r="B5700">
        <v>18</v>
      </c>
      <c r="C5700" s="1" t="s">
        <v>3</v>
      </c>
      <c r="D5700" s="1">
        <v>41527</v>
      </c>
      <c r="E5700">
        <v>0</v>
      </c>
      <c r="F5700" t="str">
        <f t="shared" si="89"/>
        <v>Dually Enrolled18Greater Bay Area415270</v>
      </c>
      <c r="G5700" s="23">
        <v>1.0540105</v>
      </c>
      <c r="H5700">
        <v>14722</v>
      </c>
      <c r="I5700">
        <v>74.288600000000002</v>
      </c>
      <c r="J5700">
        <v>1.1805599999999999E-2</v>
      </c>
      <c r="N5700" s="1"/>
    </row>
    <row r="5701" spans="1:14" x14ac:dyDescent="0.25">
      <c r="A5701" t="s">
        <v>49</v>
      </c>
      <c r="B5701">
        <v>18</v>
      </c>
      <c r="C5701" s="1" t="s">
        <v>3</v>
      </c>
      <c r="D5701" s="1">
        <v>41527</v>
      </c>
      <c r="E5701">
        <v>1</v>
      </c>
      <c r="F5701" t="str">
        <f t="shared" si="89"/>
        <v>Dually Enrolled18Greater Bay Area415271</v>
      </c>
      <c r="G5701" s="23">
        <v>0.91991451000000002</v>
      </c>
      <c r="H5701">
        <v>14722</v>
      </c>
      <c r="I5701">
        <v>74.288600000000002</v>
      </c>
      <c r="J5701">
        <v>1.1805599999999999E-2</v>
      </c>
      <c r="N5701" s="1"/>
    </row>
    <row r="5702" spans="1:14" x14ac:dyDescent="0.25">
      <c r="A5702" t="s">
        <v>49</v>
      </c>
      <c r="B5702">
        <v>19</v>
      </c>
      <c r="C5702" s="1" t="s">
        <v>3</v>
      </c>
      <c r="D5702" s="1">
        <v>41527</v>
      </c>
      <c r="E5702">
        <v>0</v>
      </c>
      <c r="F5702" t="str">
        <f t="shared" si="89"/>
        <v>Dually Enrolled19Greater Bay Area415270</v>
      </c>
      <c r="G5702" s="23">
        <v>1.0433584</v>
      </c>
      <c r="H5702">
        <v>14722</v>
      </c>
      <c r="I5702">
        <v>71.134630000000001</v>
      </c>
      <c r="J5702">
        <v>1.10478E-2</v>
      </c>
      <c r="N5702" s="1"/>
    </row>
    <row r="5703" spans="1:14" x14ac:dyDescent="0.25">
      <c r="A5703" t="s">
        <v>49</v>
      </c>
      <c r="B5703">
        <v>19</v>
      </c>
      <c r="C5703" s="1" t="s">
        <v>3</v>
      </c>
      <c r="D5703" s="1">
        <v>41527</v>
      </c>
      <c r="E5703">
        <v>1</v>
      </c>
      <c r="F5703" t="str">
        <f t="shared" si="89"/>
        <v>Dually Enrolled19Greater Bay Area415271</v>
      </c>
      <c r="G5703" s="23">
        <v>0.95462833999999996</v>
      </c>
      <c r="H5703">
        <v>14722</v>
      </c>
      <c r="I5703">
        <v>71.134630000000001</v>
      </c>
      <c r="J5703">
        <v>1.10478E-2</v>
      </c>
      <c r="N5703" s="1"/>
    </row>
    <row r="5704" spans="1:14" x14ac:dyDescent="0.25">
      <c r="A5704" t="s">
        <v>49</v>
      </c>
      <c r="B5704">
        <v>20</v>
      </c>
      <c r="C5704" s="1" t="s">
        <v>3</v>
      </c>
      <c r="D5704" s="1">
        <v>41527</v>
      </c>
      <c r="E5704">
        <v>0</v>
      </c>
      <c r="F5704" t="str">
        <f t="shared" si="89"/>
        <v>Dually Enrolled20Greater Bay Area415270</v>
      </c>
      <c r="G5704" s="23">
        <v>1.0496089</v>
      </c>
      <c r="H5704">
        <v>14722</v>
      </c>
      <c r="I5704">
        <v>68.506680000000003</v>
      </c>
      <c r="J5704">
        <v>1.15198E-2</v>
      </c>
      <c r="N5704" s="1"/>
    </row>
    <row r="5705" spans="1:14" x14ac:dyDescent="0.25">
      <c r="A5705" t="s">
        <v>49</v>
      </c>
      <c r="B5705">
        <v>20</v>
      </c>
      <c r="C5705" s="1" t="s">
        <v>3</v>
      </c>
      <c r="D5705" s="1">
        <v>41527</v>
      </c>
      <c r="E5705">
        <v>1</v>
      </c>
      <c r="F5705" t="str">
        <f t="shared" si="89"/>
        <v>Dually Enrolled20Greater Bay Area415271</v>
      </c>
      <c r="G5705" s="23">
        <v>1.1248535</v>
      </c>
      <c r="H5705">
        <v>14722</v>
      </c>
      <c r="I5705">
        <v>68.506680000000003</v>
      </c>
      <c r="J5705">
        <v>1.15198E-2</v>
      </c>
      <c r="N5705" s="1"/>
    </row>
    <row r="5706" spans="1:14" x14ac:dyDescent="0.25">
      <c r="A5706" t="s">
        <v>49</v>
      </c>
      <c r="B5706">
        <v>21</v>
      </c>
      <c r="C5706" s="1" t="s">
        <v>3</v>
      </c>
      <c r="D5706" s="1">
        <v>41527</v>
      </c>
      <c r="E5706">
        <v>0</v>
      </c>
      <c r="F5706" t="str">
        <f t="shared" si="89"/>
        <v>Dually Enrolled21Greater Bay Area415270</v>
      </c>
      <c r="G5706" s="23">
        <v>1.0862750999999999</v>
      </c>
      <c r="H5706">
        <v>14722</v>
      </c>
      <c r="I5706">
        <v>67.048969999999997</v>
      </c>
      <c r="J5706">
        <v>1.1037999999999999E-2</v>
      </c>
      <c r="N5706" s="1"/>
    </row>
    <row r="5707" spans="1:14" x14ac:dyDescent="0.25">
      <c r="A5707" t="s">
        <v>49</v>
      </c>
      <c r="B5707">
        <v>21</v>
      </c>
      <c r="C5707" s="1" t="s">
        <v>3</v>
      </c>
      <c r="D5707" s="1">
        <v>41527</v>
      </c>
      <c r="E5707">
        <v>1</v>
      </c>
      <c r="F5707" t="str">
        <f t="shared" si="89"/>
        <v>Dually Enrolled21Greater Bay Area415271</v>
      </c>
      <c r="G5707" s="23">
        <v>1.1403623000000001</v>
      </c>
      <c r="H5707">
        <v>14722</v>
      </c>
      <c r="I5707">
        <v>67.048969999999997</v>
      </c>
      <c r="J5707">
        <v>1.1037999999999999E-2</v>
      </c>
      <c r="N5707" s="1"/>
    </row>
    <row r="5708" spans="1:14" x14ac:dyDescent="0.25">
      <c r="A5708" t="s">
        <v>49</v>
      </c>
      <c r="B5708">
        <v>22</v>
      </c>
      <c r="C5708" s="1" t="s">
        <v>3</v>
      </c>
      <c r="D5708" s="1">
        <v>41527</v>
      </c>
      <c r="E5708">
        <v>0</v>
      </c>
      <c r="F5708" t="str">
        <f t="shared" si="89"/>
        <v>Dually Enrolled22Greater Bay Area415270</v>
      </c>
      <c r="G5708" s="23">
        <v>1.003879</v>
      </c>
      <c r="H5708">
        <v>14722</v>
      </c>
      <c r="I5708">
        <v>66.038669999999996</v>
      </c>
      <c r="J5708">
        <v>1.00844E-2</v>
      </c>
      <c r="N5708" s="1"/>
    </row>
    <row r="5709" spans="1:14" x14ac:dyDescent="0.25">
      <c r="A5709" t="s">
        <v>49</v>
      </c>
      <c r="B5709">
        <v>22</v>
      </c>
      <c r="C5709" s="1" t="s">
        <v>3</v>
      </c>
      <c r="D5709" s="1">
        <v>41527</v>
      </c>
      <c r="E5709">
        <v>1</v>
      </c>
      <c r="F5709" t="str">
        <f t="shared" si="89"/>
        <v>Dually Enrolled22Greater Bay Area415271</v>
      </c>
      <c r="G5709" s="23">
        <v>1.0455378</v>
      </c>
      <c r="H5709">
        <v>14722</v>
      </c>
      <c r="I5709">
        <v>66.038669999999996</v>
      </c>
      <c r="J5709">
        <v>1.00844E-2</v>
      </c>
      <c r="N5709" s="1"/>
    </row>
    <row r="5710" spans="1:14" x14ac:dyDescent="0.25">
      <c r="A5710" t="s">
        <v>49</v>
      </c>
      <c r="B5710">
        <v>23</v>
      </c>
      <c r="C5710" s="1" t="s">
        <v>3</v>
      </c>
      <c r="D5710" s="1">
        <v>41527</v>
      </c>
      <c r="E5710">
        <v>0</v>
      </c>
      <c r="F5710" t="str">
        <f t="shared" si="89"/>
        <v>Dually Enrolled23Greater Bay Area415270</v>
      </c>
      <c r="G5710" s="23">
        <v>0.84203594999999998</v>
      </c>
      <c r="H5710">
        <v>14722</v>
      </c>
      <c r="I5710">
        <v>65.230310000000003</v>
      </c>
      <c r="J5710">
        <v>8.8474999999999995E-3</v>
      </c>
      <c r="N5710" s="1"/>
    </row>
    <row r="5711" spans="1:14" x14ac:dyDescent="0.25">
      <c r="A5711" t="s">
        <v>49</v>
      </c>
      <c r="B5711">
        <v>23</v>
      </c>
      <c r="C5711" s="1" t="s">
        <v>3</v>
      </c>
      <c r="D5711" s="1">
        <v>41527</v>
      </c>
      <c r="E5711">
        <v>1</v>
      </c>
      <c r="F5711" t="str">
        <f t="shared" si="89"/>
        <v>Dually Enrolled23Greater Bay Area415271</v>
      </c>
      <c r="G5711" s="23">
        <v>0.88097824000000002</v>
      </c>
      <c r="H5711">
        <v>14722</v>
      </c>
      <c r="I5711">
        <v>65.230310000000003</v>
      </c>
      <c r="J5711">
        <v>8.8474999999999995E-3</v>
      </c>
      <c r="N5711" s="1"/>
    </row>
    <row r="5712" spans="1:14" x14ac:dyDescent="0.25">
      <c r="A5712" t="s">
        <v>49</v>
      </c>
      <c r="B5712">
        <v>24</v>
      </c>
      <c r="C5712" s="1" t="s">
        <v>3</v>
      </c>
      <c r="D5712" s="1">
        <v>41527</v>
      </c>
      <c r="E5712">
        <v>0</v>
      </c>
      <c r="F5712" t="str">
        <f t="shared" si="89"/>
        <v>Dually Enrolled24Greater Bay Area415270</v>
      </c>
      <c r="G5712" s="23">
        <v>0.66826242000000002</v>
      </c>
      <c r="H5712">
        <v>14722</v>
      </c>
      <c r="I5712">
        <v>64.330250000000007</v>
      </c>
      <c r="J5712">
        <v>7.2979000000000004E-3</v>
      </c>
      <c r="N5712" s="1"/>
    </row>
    <row r="5713" spans="1:14" x14ac:dyDescent="0.25">
      <c r="A5713" t="s">
        <v>49</v>
      </c>
      <c r="B5713">
        <v>24</v>
      </c>
      <c r="C5713" s="1" t="s">
        <v>3</v>
      </c>
      <c r="D5713" s="1">
        <v>41527</v>
      </c>
      <c r="E5713">
        <v>1</v>
      </c>
      <c r="F5713" t="str">
        <f t="shared" si="89"/>
        <v>Dually Enrolled24Greater Bay Area415271</v>
      </c>
      <c r="G5713" s="23">
        <v>0.68776040999999999</v>
      </c>
      <c r="H5713">
        <v>14722</v>
      </c>
      <c r="I5713">
        <v>64.330250000000007</v>
      </c>
      <c r="J5713">
        <v>7.2979000000000004E-3</v>
      </c>
      <c r="N5713" s="1"/>
    </row>
    <row r="5714" spans="1:14" x14ac:dyDescent="0.25">
      <c r="A5714" t="s">
        <v>49</v>
      </c>
      <c r="B5714">
        <v>1</v>
      </c>
      <c r="C5714" s="1" t="s">
        <v>44</v>
      </c>
      <c r="D5714" s="1">
        <v>41527</v>
      </c>
      <c r="E5714">
        <v>0</v>
      </c>
      <c r="F5714" t="str">
        <f t="shared" si="89"/>
        <v>Dually Enrolled1Greater Fresno Area415270</v>
      </c>
      <c r="G5714" s="23">
        <v>1.0558239</v>
      </c>
      <c r="H5714">
        <v>3807</v>
      </c>
      <c r="I5714">
        <v>81</v>
      </c>
      <c r="J5714">
        <v>2.14418E-2</v>
      </c>
      <c r="N5714" s="1"/>
    </row>
    <row r="5715" spans="1:14" x14ac:dyDescent="0.25">
      <c r="A5715" t="s">
        <v>49</v>
      </c>
      <c r="B5715">
        <v>1</v>
      </c>
      <c r="C5715" s="1" t="s">
        <v>44</v>
      </c>
      <c r="D5715" s="1">
        <v>41527</v>
      </c>
      <c r="E5715">
        <v>1</v>
      </c>
      <c r="F5715" t="str">
        <f t="shared" si="89"/>
        <v>Dually Enrolled1Greater Fresno Area415271</v>
      </c>
      <c r="G5715" s="23">
        <v>0.99794194999999997</v>
      </c>
      <c r="H5715">
        <v>3807</v>
      </c>
      <c r="I5715">
        <v>81</v>
      </c>
      <c r="J5715">
        <v>2.14418E-2</v>
      </c>
      <c r="N5715" s="1"/>
    </row>
    <row r="5716" spans="1:14" x14ac:dyDescent="0.25">
      <c r="A5716" t="s">
        <v>49</v>
      </c>
      <c r="B5716">
        <v>2</v>
      </c>
      <c r="C5716" s="1" t="s">
        <v>44</v>
      </c>
      <c r="D5716" s="1">
        <v>41527</v>
      </c>
      <c r="E5716">
        <v>0</v>
      </c>
      <c r="F5716" t="str">
        <f t="shared" si="89"/>
        <v>Dually Enrolled2Greater Fresno Area415270</v>
      </c>
      <c r="G5716" s="23">
        <v>0.91784060000000001</v>
      </c>
      <c r="H5716">
        <v>3807</v>
      </c>
      <c r="I5716">
        <v>79.5</v>
      </c>
      <c r="J5716">
        <v>1.9434699999999999E-2</v>
      </c>
      <c r="N5716" s="1"/>
    </row>
    <row r="5717" spans="1:14" x14ac:dyDescent="0.25">
      <c r="A5717" t="s">
        <v>49</v>
      </c>
      <c r="B5717">
        <v>2</v>
      </c>
      <c r="C5717" s="1" t="s">
        <v>44</v>
      </c>
      <c r="D5717" s="1">
        <v>41527</v>
      </c>
      <c r="E5717">
        <v>1</v>
      </c>
      <c r="F5717" t="str">
        <f t="shared" si="89"/>
        <v>Dually Enrolled2Greater Fresno Area415271</v>
      </c>
      <c r="G5717" s="23">
        <v>0.85340190999999999</v>
      </c>
      <c r="H5717">
        <v>3807</v>
      </c>
      <c r="I5717">
        <v>79.5</v>
      </c>
      <c r="J5717">
        <v>1.9434699999999999E-2</v>
      </c>
      <c r="N5717" s="1"/>
    </row>
    <row r="5718" spans="1:14" x14ac:dyDescent="0.25">
      <c r="A5718" t="s">
        <v>49</v>
      </c>
      <c r="B5718">
        <v>3</v>
      </c>
      <c r="C5718" s="1" t="s">
        <v>44</v>
      </c>
      <c r="D5718" s="1">
        <v>41527</v>
      </c>
      <c r="E5718">
        <v>0</v>
      </c>
      <c r="F5718" t="str">
        <f t="shared" si="89"/>
        <v>Dually Enrolled3Greater Fresno Area415270</v>
      </c>
      <c r="G5718" s="23">
        <v>0.81874888999999995</v>
      </c>
      <c r="H5718">
        <v>3807</v>
      </c>
      <c r="I5718">
        <v>77.5</v>
      </c>
      <c r="J5718">
        <v>1.7300900000000001E-2</v>
      </c>
      <c r="N5718" s="1"/>
    </row>
    <row r="5719" spans="1:14" x14ac:dyDescent="0.25">
      <c r="A5719" t="s">
        <v>49</v>
      </c>
      <c r="B5719">
        <v>3</v>
      </c>
      <c r="C5719" s="1" t="s">
        <v>44</v>
      </c>
      <c r="D5719" s="1">
        <v>41527</v>
      </c>
      <c r="E5719">
        <v>1</v>
      </c>
      <c r="F5719" t="str">
        <f t="shared" si="89"/>
        <v>Dually Enrolled3Greater Fresno Area415271</v>
      </c>
      <c r="G5719" s="23">
        <v>0.75215915</v>
      </c>
      <c r="H5719">
        <v>3807</v>
      </c>
      <c r="I5719">
        <v>77.5</v>
      </c>
      <c r="J5719">
        <v>1.7300900000000001E-2</v>
      </c>
      <c r="N5719" s="1"/>
    </row>
    <row r="5720" spans="1:14" x14ac:dyDescent="0.25">
      <c r="A5720" t="s">
        <v>49</v>
      </c>
      <c r="B5720">
        <v>4</v>
      </c>
      <c r="C5720" s="1" t="s">
        <v>44</v>
      </c>
      <c r="D5720" s="1">
        <v>41527</v>
      </c>
      <c r="E5720">
        <v>0</v>
      </c>
      <c r="F5720" t="str">
        <f t="shared" si="89"/>
        <v>Dually Enrolled4Greater Fresno Area415270</v>
      </c>
      <c r="G5720" s="23">
        <v>0.74758124000000004</v>
      </c>
      <c r="H5720">
        <v>3807</v>
      </c>
      <c r="I5720">
        <v>75</v>
      </c>
      <c r="J5720">
        <v>1.58418E-2</v>
      </c>
      <c r="N5720" s="1"/>
    </row>
    <row r="5721" spans="1:14" x14ac:dyDescent="0.25">
      <c r="A5721" t="s">
        <v>49</v>
      </c>
      <c r="B5721">
        <v>4</v>
      </c>
      <c r="C5721" s="1" t="s">
        <v>44</v>
      </c>
      <c r="D5721" s="1">
        <v>41527</v>
      </c>
      <c r="E5721">
        <v>1</v>
      </c>
      <c r="F5721" t="str">
        <f t="shared" si="89"/>
        <v>Dually Enrolled4Greater Fresno Area415271</v>
      </c>
      <c r="G5721" s="23">
        <v>0.70879541999999995</v>
      </c>
      <c r="H5721">
        <v>3807</v>
      </c>
      <c r="I5721">
        <v>75</v>
      </c>
      <c r="J5721">
        <v>1.58418E-2</v>
      </c>
      <c r="N5721" s="1"/>
    </row>
    <row r="5722" spans="1:14" x14ac:dyDescent="0.25">
      <c r="A5722" t="s">
        <v>49</v>
      </c>
      <c r="B5722">
        <v>5</v>
      </c>
      <c r="C5722" s="1" t="s">
        <v>44</v>
      </c>
      <c r="D5722" s="1">
        <v>41527</v>
      </c>
      <c r="E5722">
        <v>0</v>
      </c>
      <c r="F5722" t="str">
        <f t="shared" si="89"/>
        <v>Dually Enrolled5Greater Fresno Area415270</v>
      </c>
      <c r="G5722" s="23">
        <v>0.73280889000000005</v>
      </c>
      <c r="H5722">
        <v>3807</v>
      </c>
      <c r="I5722">
        <v>73.5</v>
      </c>
      <c r="J5722">
        <v>1.5907600000000001E-2</v>
      </c>
      <c r="N5722" s="1"/>
    </row>
    <row r="5723" spans="1:14" x14ac:dyDescent="0.25">
      <c r="A5723" t="s">
        <v>49</v>
      </c>
      <c r="B5723">
        <v>5</v>
      </c>
      <c r="C5723" s="1" t="s">
        <v>44</v>
      </c>
      <c r="D5723" s="1">
        <v>41527</v>
      </c>
      <c r="E5723">
        <v>1</v>
      </c>
      <c r="F5723" t="str">
        <f t="shared" si="89"/>
        <v>Dually Enrolled5Greater Fresno Area415271</v>
      </c>
      <c r="G5723" s="23">
        <v>0.70075113</v>
      </c>
      <c r="H5723">
        <v>3807</v>
      </c>
      <c r="I5723">
        <v>73.5</v>
      </c>
      <c r="J5723">
        <v>1.5907600000000001E-2</v>
      </c>
      <c r="N5723" s="1"/>
    </row>
    <row r="5724" spans="1:14" x14ac:dyDescent="0.25">
      <c r="A5724" t="s">
        <v>49</v>
      </c>
      <c r="B5724">
        <v>6</v>
      </c>
      <c r="C5724" s="1" t="s">
        <v>44</v>
      </c>
      <c r="D5724" s="1">
        <v>41527</v>
      </c>
      <c r="E5724">
        <v>0</v>
      </c>
      <c r="F5724" t="str">
        <f t="shared" si="89"/>
        <v>Dually Enrolled6Greater Fresno Area415270</v>
      </c>
      <c r="G5724" s="23">
        <v>0.77610367999999996</v>
      </c>
      <c r="H5724">
        <v>3807</v>
      </c>
      <c r="I5724">
        <v>72.5</v>
      </c>
      <c r="J5724">
        <v>1.6412E-2</v>
      </c>
      <c r="N5724" s="1"/>
    </row>
    <row r="5725" spans="1:14" x14ac:dyDescent="0.25">
      <c r="A5725" t="s">
        <v>49</v>
      </c>
      <c r="B5725">
        <v>6</v>
      </c>
      <c r="C5725" s="1" t="s">
        <v>44</v>
      </c>
      <c r="D5725" s="1">
        <v>41527</v>
      </c>
      <c r="E5725">
        <v>1</v>
      </c>
      <c r="F5725" t="str">
        <f t="shared" si="89"/>
        <v>Dually Enrolled6Greater Fresno Area415271</v>
      </c>
      <c r="G5725" s="23">
        <v>0.73583505000000005</v>
      </c>
      <c r="H5725">
        <v>3807</v>
      </c>
      <c r="I5725">
        <v>72.5</v>
      </c>
      <c r="J5725">
        <v>1.6412E-2</v>
      </c>
      <c r="N5725" s="1"/>
    </row>
    <row r="5726" spans="1:14" x14ac:dyDescent="0.25">
      <c r="A5726" t="s">
        <v>49</v>
      </c>
      <c r="B5726">
        <v>7</v>
      </c>
      <c r="C5726" s="1" t="s">
        <v>44</v>
      </c>
      <c r="D5726" s="1">
        <v>41527</v>
      </c>
      <c r="E5726">
        <v>0</v>
      </c>
      <c r="F5726" t="str">
        <f t="shared" si="89"/>
        <v>Dually Enrolled7Greater Fresno Area415270</v>
      </c>
      <c r="G5726" s="23">
        <v>0.87379580999999995</v>
      </c>
      <c r="H5726">
        <v>3807</v>
      </c>
      <c r="I5726">
        <v>72</v>
      </c>
      <c r="J5726">
        <v>1.8664199999999999E-2</v>
      </c>
      <c r="N5726" s="1"/>
    </row>
    <row r="5727" spans="1:14" x14ac:dyDescent="0.25">
      <c r="A5727" t="s">
        <v>49</v>
      </c>
      <c r="B5727">
        <v>7</v>
      </c>
      <c r="C5727" s="1" t="s">
        <v>44</v>
      </c>
      <c r="D5727" s="1">
        <v>41527</v>
      </c>
      <c r="E5727">
        <v>1</v>
      </c>
      <c r="F5727" t="str">
        <f t="shared" si="89"/>
        <v>Dually Enrolled7Greater Fresno Area415271</v>
      </c>
      <c r="G5727" s="23">
        <v>0.86923781</v>
      </c>
      <c r="H5727">
        <v>3807</v>
      </c>
      <c r="I5727">
        <v>72</v>
      </c>
      <c r="J5727">
        <v>1.8664199999999999E-2</v>
      </c>
      <c r="N5727" s="1"/>
    </row>
    <row r="5728" spans="1:14" x14ac:dyDescent="0.25">
      <c r="A5728" t="s">
        <v>49</v>
      </c>
      <c r="B5728">
        <v>8</v>
      </c>
      <c r="C5728" s="1" t="s">
        <v>44</v>
      </c>
      <c r="D5728" s="1">
        <v>41527</v>
      </c>
      <c r="E5728">
        <v>0</v>
      </c>
      <c r="F5728" t="str">
        <f t="shared" si="89"/>
        <v>Dually Enrolled8Greater Fresno Area415270</v>
      </c>
      <c r="G5728" s="23">
        <v>0.90313560000000004</v>
      </c>
      <c r="H5728">
        <v>3807</v>
      </c>
      <c r="I5728">
        <v>72</v>
      </c>
      <c r="J5728">
        <v>1.9708099999999999E-2</v>
      </c>
      <c r="N5728" s="1"/>
    </row>
    <row r="5729" spans="1:14" x14ac:dyDescent="0.25">
      <c r="A5729" t="s">
        <v>49</v>
      </c>
      <c r="B5729">
        <v>8</v>
      </c>
      <c r="C5729" s="1" t="s">
        <v>44</v>
      </c>
      <c r="D5729" s="1">
        <v>41527</v>
      </c>
      <c r="E5729">
        <v>1</v>
      </c>
      <c r="F5729" t="str">
        <f t="shared" si="89"/>
        <v>Dually Enrolled8Greater Fresno Area415271</v>
      </c>
      <c r="G5729" s="23">
        <v>0.90275916</v>
      </c>
      <c r="H5729">
        <v>3807</v>
      </c>
      <c r="I5729">
        <v>72</v>
      </c>
      <c r="J5729">
        <v>1.9708099999999999E-2</v>
      </c>
      <c r="N5729" s="1"/>
    </row>
    <row r="5730" spans="1:14" x14ac:dyDescent="0.25">
      <c r="A5730" t="s">
        <v>49</v>
      </c>
      <c r="B5730">
        <v>9</v>
      </c>
      <c r="C5730" s="1" t="s">
        <v>44</v>
      </c>
      <c r="D5730" s="1">
        <v>41527</v>
      </c>
      <c r="E5730">
        <v>0</v>
      </c>
      <c r="F5730" t="str">
        <f t="shared" si="89"/>
        <v>Dually Enrolled9Greater Fresno Area415270</v>
      </c>
      <c r="G5730" s="23">
        <v>0.87401563000000004</v>
      </c>
      <c r="H5730">
        <v>3807</v>
      </c>
      <c r="I5730">
        <v>74</v>
      </c>
      <c r="J5730">
        <v>2.0527E-2</v>
      </c>
      <c r="N5730" s="1"/>
    </row>
    <row r="5731" spans="1:14" x14ac:dyDescent="0.25">
      <c r="A5731" t="s">
        <v>49</v>
      </c>
      <c r="B5731">
        <v>9</v>
      </c>
      <c r="C5731" s="1" t="s">
        <v>44</v>
      </c>
      <c r="D5731" s="1">
        <v>41527</v>
      </c>
      <c r="E5731">
        <v>1</v>
      </c>
      <c r="F5731" t="str">
        <f t="shared" si="89"/>
        <v>Dually Enrolled9Greater Fresno Area415271</v>
      </c>
      <c r="G5731" s="23">
        <v>0.89045607000000004</v>
      </c>
      <c r="H5731">
        <v>3807</v>
      </c>
      <c r="I5731">
        <v>74</v>
      </c>
      <c r="J5731">
        <v>2.0527E-2</v>
      </c>
      <c r="N5731" s="1"/>
    </row>
    <row r="5732" spans="1:14" x14ac:dyDescent="0.25">
      <c r="A5732" t="s">
        <v>49</v>
      </c>
      <c r="B5732">
        <v>10</v>
      </c>
      <c r="C5732" s="1" t="s">
        <v>44</v>
      </c>
      <c r="D5732" s="1">
        <v>41527</v>
      </c>
      <c r="E5732">
        <v>0</v>
      </c>
      <c r="F5732" t="str">
        <f t="shared" si="89"/>
        <v>Dually Enrolled10Greater Fresno Area415270</v>
      </c>
      <c r="G5732" s="23">
        <v>0.92216724000000005</v>
      </c>
      <c r="H5732">
        <v>3807</v>
      </c>
      <c r="I5732">
        <v>79.5</v>
      </c>
      <c r="J5732">
        <v>2.23526E-2</v>
      </c>
      <c r="N5732" s="1"/>
    </row>
    <row r="5733" spans="1:14" x14ac:dyDescent="0.25">
      <c r="A5733" t="s">
        <v>49</v>
      </c>
      <c r="B5733">
        <v>10</v>
      </c>
      <c r="C5733" s="1" t="s">
        <v>44</v>
      </c>
      <c r="D5733" s="1">
        <v>41527</v>
      </c>
      <c r="E5733">
        <v>1</v>
      </c>
      <c r="F5733" t="str">
        <f t="shared" si="89"/>
        <v>Dually Enrolled10Greater Fresno Area415271</v>
      </c>
      <c r="G5733" s="23">
        <v>0.92726304000000004</v>
      </c>
      <c r="H5733">
        <v>3807</v>
      </c>
      <c r="I5733">
        <v>79.5</v>
      </c>
      <c r="J5733">
        <v>2.23526E-2</v>
      </c>
      <c r="N5733" s="1"/>
    </row>
    <row r="5734" spans="1:14" x14ac:dyDescent="0.25">
      <c r="A5734" t="s">
        <v>49</v>
      </c>
      <c r="B5734">
        <v>11</v>
      </c>
      <c r="C5734" s="1" t="s">
        <v>44</v>
      </c>
      <c r="D5734" s="1">
        <v>41527</v>
      </c>
      <c r="E5734">
        <v>0</v>
      </c>
      <c r="F5734" t="str">
        <f t="shared" si="89"/>
        <v>Dually Enrolled11Greater Fresno Area415270</v>
      </c>
      <c r="G5734" s="23">
        <v>1.0152805</v>
      </c>
      <c r="H5734">
        <v>3807</v>
      </c>
      <c r="I5734">
        <v>84.5</v>
      </c>
      <c r="J5734">
        <v>2.4241700000000001E-2</v>
      </c>
      <c r="N5734" s="1"/>
    </row>
    <row r="5735" spans="1:14" x14ac:dyDescent="0.25">
      <c r="A5735" t="s">
        <v>49</v>
      </c>
      <c r="B5735">
        <v>11</v>
      </c>
      <c r="C5735" s="1" t="s">
        <v>44</v>
      </c>
      <c r="D5735" s="1">
        <v>41527</v>
      </c>
      <c r="E5735">
        <v>1</v>
      </c>
      <c r="F5735" t="str">
        <f t="shared" si="89"/>
        <v>Dually Enrolled11Greater Fresno Area415271</v>
      </c>
      <c r="G5735" s="23">
        <v>1.0309545</v>
      </c>
      <c r="H5735">
        <v>3807</v>
      </c>
      <c r="I5735">
        <v>84.5</v>
      </c>
      <c r="J5735">
        <v>2.4241700000000001E-2</v>
      </c>
      <c r="N5735" s="1"/>
    </row>
    <row r="5736" spans="1:14" x14ac:dyDescent="0.25">
      <c r="A5736" t="s">
        <v>49</v>
      </c>
      <c r="B5736">
        <v>12</v>
      </c>
      <c r="C5736" s="1" t="s">
        <v>44</v>
      </c>
      <c r="D5736" s="1">
        <v>41527</v>
      </c>
      <c r="E5736">
        <v>0</v>
      </c>
      <c r="F5736" t="str">
        <f t="shared" si="89"/>
        <v>Dually Enrolled12Greater Fresno Area415270</v>
      </c>
      <c r="G5736" s="23">
        <v>1.1964688999999999</v>
      </c>
      <c r="H5736">
        <v>3807</v>
      </c>
      <c r="I5736">
        <v>88.5</v>
      </c>
      <c r="J5736">
        <v>2.7418399999999999E-2</v>
      </c>
      <c r="N5736" s="1"/>
    </row>
    <row r="5737" spans="1:14" x14ac:dyDescent="0.25">
      <c r="A5737" t="s">
        <v>49</v>
      </c>
      <c r="B5737">
        <v>12</v>
      </c>
      <c r="C5737" s="1" t="s">
        <v>44</v>
      </c>
      <c r="D5737" s="1">
        <v>41527</v>
      </c>
      <c r="E5737">
        <v>1</v>
      </c>
      <c r="F5737" t="str">
        <f t="shared" si="89"/>
        <v>Dually Enrolled12Greater Fresno Area415271</v>
      </c>
      <c r="G5737" s="23">
        <v>1.1940071999999999</v>
      </c>
      <c r="H5737">
        <v>3807</v>
      </c>
      <c r="I5737">
        <v>88.5</v>
      </c>
      <c r="J5737">
        <v>2.7418399999999999E-2</v>
      </c>
      <c r="N5737" s="1"/>
    </row>
    <row r="5738" spans="1:14" x14ac:dyDescent="0.25">
      <c r="A5738" t="s">
        <v>49</v>
      </c>
      <c r="B5738">
        <v>13</v>
      </c>
      <c r="C5738" s="1" t="s">
        <v>44</v>
      </c>
      <c r="D5738" s="1">
        <v>41527</v>
      </c>
      <c r="E5738">
        <v>0</v>
      </c>
      <c r="F5738" t="str">
        <f t="shared" si="89"/>
        <v>Dually Enrolled13Greater Fresno Area415270</v>
      </c>
      <c r="G5738" s="23">
        <v>1.43442</v>
      </c>
      <c r="H5738">
        <v>3807</v>
      </c>
      <c r="I5738">
        <v>93</v>
      </c>
      <c r="J5738">
        <v>3.1082499999999999E-2</v>
      </c>
      <c r="N5738" s="1"/>
    </row>
    <row r="5739" spans="1:14" x14ac:dyDescent="0.25">
      <c r="A5739" t="s">
        <v>49</v>
      </c>
      <c r="B5739">
        <v>13</v>
      </c>
      <c r="C5739" s="1" t="s">
        <v>44</v>
      </c>
      <c r="D5739" s="1">
        <v>41527</v>
      </c>
      <c r="E5739">
        <v>1</v>
      </c>
      <c r="F5739" t="str">
        <f t="shared" si="89"/>
        <v>Dually Enrolled13Greater Fresno Area415271</v>
      </c>
      <c r="G5739" s="23">
        <v>1.4006879999999999</v>
      </c>
      <c r="H5739">
        <v>3807</v>
      </c>
      <c r="I5739">
        <v>93</v>
      </c>
      <c r="J5739">
        <v>3.1082499999999999E-2</v>
      </c>
      <c r="N5739" s="1"/>
    </row>
    <row r="5740" spans="1:14" x14ac:dyDescent="0.25">
      <c r="A5740" t="s">
        <v>49</v>
      </c>
      <c r="B5740">
        <v>14</v>
      </c>
      <c r="C5740" s="1" t="s">
        <v>44</v>
      </c>
      <c r="D5740" s="1">
        <v>41527</v>
      </c>
      <c r="E5740">
        <v>0</v>
      </c>
      <c r="F5740" t="str">
        <f t="shared" si="89"/>
        <v>Dually Enrolled14Greater Fresno Area415270</v>
      </c>
      <c r="G5740" s="23">
        <v>1.6836549000000001</v>
      </c>
      <c r="H5740">
        <v>3807</v>
      </c>
      <c r="I5740">
        <v>96.5</v>
      </c>
      <c r="J5740">
        <v>3.4870900000000003E-2</v>
      </c>
      <c r="N5740" s="1"/>
    </row>
    <row r="5741" spans="1:14" x14ac:dyDescent="0.25">
      <c r="A5741" t="s">
        <v>49</v>
      </c>
      <c r="B5741">
        <v>14</v>
      </c>
      <c r="C5741" s="1" t="s">
        <v>44</v>
      </c>
      <c r="D5741" s="1">
        <v>41527</v>
      </c>
      <c r="E5741">
        <v>1</v>
      </c>
      <c r="F5741" t="str">
        <f t="shared" si="89"/>
        <v>Dually Enrolled14Greater Fresno Area415271</v>
      </c>
      <c r="G5741" s="23">
        <v>1.6522406000000001</v>
      </c>
      <c r="H5741">
        <v>3807</v>
      </c>
      <c r="I5741">
        <v>96.5</v>
      </c>
      <c r="J5741">
        <v>3.4870900000000003E-2</v>
      </c>
      <c r="N5741" s="1"/>
    </row>
    <row r="5742" spans="1:14" x14ac:dyDescent="0.25">
      <c r="A5742" t="s">
        <v>49</v>
      </c>
      <c r="B5742">
        <v>15</v>
      </c>
      <c r="C5742" s="1" t="s">
        <v>44</v>
      </c>
      <c r="D5742" s="1">
        <v>41527</v>
      </c>
      <c r="E5742">
        <v>0</v>
      </c>
      <c r="F5742" t="str">
        <f t="shared" si="89"/>
        <v>Dually Enrolled15Greater Fresno Area415270</v>
      </c>
      <c r="G5742" s="23">
        <v>1.9508426000000001</v>
      </c>
      <c r="H5742">
        <v>3807</v>
      </c>
      <c r="I5742">
        <v>97</v>
      </c>
      <c r="J5742">
        <v>3.3467499999999997E-2</v>
      </c>
      <c r="N5742" s="1"/>
    </row>
    <row r="5743" spans="1:14" x14ac:dyDescent="0.25">
      <c r="A5743" t="s">
        <v>49</v>
      </c>
      <c r="B5743">
        <v>15</v>
      </c>
      <c r="C5743" s="1" t="s">
        <v>44</v>
      </c>
      <c r="D5743" s="1">
        <v>41527</v>
      </c>
      <c r="E5743">
        <v>1</v>
      </c>
      <c r="F5743" t="str">
        <f t="shared" si="89"/>
        <v>Dually Enrolled15Greater Fresno Area415271</v>
      </c>
      <c r="G5743" s="23">
        <v>1.4640610999999999</v>
      </c>
      <c r="H5743">
        <v>3807</v>
      </c>
      <c r="I5743">
        <v>97</v>
      </c>
      <c r="J5743">
        <v>3.3467499999999997E-2</v>
      </c>
      <c r="N5743" s="1"/>
    </row>
    <row r="5744" spans="1:14" x14ac:dyDescent="0.25">
      <c r="A5744" t="s">
        <v>49</v>
      </c>
      <c r="B5744">
        <v>16</v>
      </c>
      <c r="C5744" s="1" t="s">
        <v>44</v>
      </c>
      <c r="D5744" s="1">
        <v>41527</v>
      </c>
      <c r="E5744">
        <v>0</v>
      </c>
      <c r="F5744" t="str">
        <f t="shared" si="89"/>
        <v>Dually Enrolled16Greater Fresno Area415270</v>
      </c>
      <c r="G5744" s="23">
        <v>2.2705362</v>
      </c>
      <c r="H5744">
        <v>3807</v>
      </c>
      <c r="I5744">
        <v>98.5</v>
      </c>
      <c r="J5744">
        <v>3.5670899999999998E-2</v>
      </c>
      <c r="N5744" s="1"/>
    </row>
    <row r="5745" spans="1:14" x14ac:dyDescent="0.25">
      <c r="A5745" t="s">
        <v>49</v>
      </c>
      <c r="B5745">
        <v>16</v>
      </c>
      <c r="C5745" s="1" t="s">
        <v>44</v>
      </c>
      <c r="D5745" s="1">
        <v>41527</v>
      </c>
      <c r="E5745">
        <v>1</v>
      </c>
      <c r="F5745" t="str">
        <f t="shared" si="89"/>
        <v>Dually Enrolled16Greater Fresno Area415271</v>
      </c>
      <c r="G5745" s="23">
        <v>1.6569571000000001</v>
      </c>
      <c r="H5745">
        <v>3807</v>
      </c>
      <c r="I5745">
        <v>98.5</v>
      </c>
      <c r="J5745">
        <v>3.5670899999999998E-2</v>
      </c>
      <c r="N5745" s="1"/>
    </row>
    <row r="5746" spans="1:14" x14ac:dyDescent="0.25">
      <c r="A5746" t="s">
        <v>49</v>
      </c>
      <c r="B5746">
        <v>17</v>
      </c>
      <c r="C5746" s="1" t="s">
        <v>44</v>
      </c>
      <c r="D5746" s="1">
        <v>41527</v>
      </c>
      <c r="E5746">
        <v>0</v>
      </c>
      <c r="F5746" t="str">
        <f t="shared" si="89"/>
        <v>Dually Enrolled17Greater Fresno Area415270</v>
      </c>
      <c r="G5746" s="23">
        <v>2.5335367</v>
      </c>
      <c r="H5746">
        <v>3807</v>
      </c>
      <c r="I5746">
        <v>99</v>
      </c>
      <c r="J5746">
        <v>3.6731899999999998E-2</v>
      </c>
      <c r="N5746" s="1"/>
    </row>
    <row r="5747" spans="1:14" x14ac:dyDescent="0.25">
      <c r="A5747" t="s">
        <v>49</v>
      </c>
      <c r="B5747">
        <v>17</v>
      </c>
      <c r="C5747" s="1" t="s">
        <v>44</v>
      </c>
      <c r="D5747" s="1">
        <v>41527</v>
      </c>
      <c r="E5747">
        <v>1</v>
      </c>
      <c r="F5747" t="str">
        <f t="shared" si="89"/>
        <v>Dually Enrolled17Greater Fresno Area415271</v>
      </c>
      <c r="G5747" s="23">
        <v>1.8270032</v>
      </c>
      <c r="H5747">
        <v>3807</v>
      </c>
      <c r="I5747">
        <v>99</v>
      </c>
      <c r="J5747">
        <v>3.6731899999999998E-2</v>
      </c>
      <c r="N5747" s="1"/>
    </row>
    <row r="5748" spans="1:14" x14ac:dyDescent="0.25">
      <c r="A5748" t="s">
        <v>49</v>
      </c>
      <c r="B5748">
        <v>18</v>
      </c>
      <c r="C5748" s="1" t="s">
        <v>44</v>
      </c>
      <c r="D5748" s="1">
        <v>41527</v>
      </c>
      <c r="E5748">
        <v>0</v>
      </c>
      <c r="F5748" t="str">
        <f t="shared" si="89"/>
        <v>Dually Enrolled18Greater Fresno Area415270</v>
      </c>
      <c r="G5748" s="23">
        <v>2.6776392000000002</v>
      </c>
      <c r="H5748">
        <v>3807</v>
      </c>
      <c r="I5748">
        <v>97.5</v>
      </c>
      <c r="J5748">
        <v>3.6833900000000003E-2</v>
      </c>
      <c r="N5748" s="1"/>
    </row>
    <row r="5749" spans="1:14" x14ac:dyDescent="0.25">
      <c r="A5749" t="s">
        <v>49</v>
      </c>
      <c r="B5749">
        <v>18</v>
      </c>
      <c r="C5749" s="1" t="s">
        <v>44</v>
      </c>
      <c r="D5749" s="1">
        <v>41527</v>
      </c>
      <c r="E5749">
        <v>1</v>
      </c>
      <c r="F5749" t="str">
        <f t="shared" si="89"/>
        <v>Dually Enrolled18Greater Fresno Area415271</v>
      </c>
      <c r="G5749" s="23">
        <v>1.9477370000000001</v>
      </c>
      <c r="H5749">
        <v>3807</v>
      </c>
      <c r="I5749">
        <v>97.5</v>
      </c>
      <c r="J5749">
        <v>3.6833900000000003E-2</v>
      </c>
      <c r="N5749" s="1"/>
    </row>
    <row r="5750" spans="1:14" x14ac:dyDescent="0.25">
      <c r="A5750" t="s">
        <v>49</v>
      </c>
      <c r="B5750">
        <v>19</v>
      </c>
      <c r="C5750" s="1" t="s">
        <v>44</v>
      </c>
      <c r="D5750" s="1">
        <v>41527</v>
      </c>
      <c r="E5750">
        <v>0</v>
      </c>
      <c r="F5750" t="str">
        <f t="shared" si="89"/>
        <v>Dually Enrolled19Greater Fresno Area415270</v>
      </c>
      <c r="G5750" s="23">
        <v>2.5552861999999998</v>
      </c>
      <c r="H5750">
        <v>3807</v>
      </c>
      <c r="I5750">
        <v>95.5</v>
      </c>
      <c r="J5750">
        <v>3.5561099999999998E-2</v>
      </c>
      <c r="N5750" s="1"/>
    </row>
    <row r="5751" spans="1:14" x14ac:dyDescent="0.25">
      <c r="A5751" t="s">
        <v>49</v>
      </c>
      <c r="B5751">
        <v>19</v>
      </c>
      <c r="C5751" s="1" t="s">
        <v>44</v>
      </c>
      <c r="D5751" s="1">
        <v>41527</v>
      </c>
      <c r="E5751">
        <v>1</v>
      </c>
      <c r="F5751" t="str">
        <f t="shared" si="89"/>
        <v>Dually Enrolled19Greater Fresno Area415271</v>
      </c>
      <c r="G5751" s="23">
        <v>1.9756317999999999</v>
      </c>
      <c r="H5751">
        <v>3807</v>
      </c>
      <c r="I5751">
        <v>95.5</v>
      </c>
      <c r="J5751">
        <v>3.5561099999999998E-2</v>
      </c>
      <c r="N5751" s="1"/>
    </row>
    <row r="5752" spans="1:14" x14ac:dyDescent="0.25">
      <c r="A5752" t="s">
        <v>49</v>
      </c>
      <c r="B5752">
        <v>20</v>
      </c>
      <c r="C5752" s="1" t="s">
        <v>44</v>
      </c>
      <c r="D5752" s="1">
        <v>41527</v>
      </c>
      <c r="E5752">
        <v>0</v>
      </c>
      <c r="F5752" t="str">
        <f t="shared" si="89"/>
        <v>Dually Enrolled20Greater Fresno Area415270</v>
      </c>
      <c r="G5752" s="23">
        <v>2.3726802</v>
      </c>
      <c r="H5752">
        <v>3807</v>
      </c>
      <c r="I5752">
        <v>92.5</v>
      </c>
      <c r="J5752">
        <v>3.9982700000000003E-2</v>
      </c>
      <c r="N5752" s="1"/>
    </row>
    <row r="5753" spans="1:14" x14ac:dyDescent="0.25">
      <c r="A5753" t="s">
        <v>49</v>
      </c>
      <c r="B5753">
        <v>20</v>
      </c>
      <c r="C5753" s="1" t="s">
        <v>44</v>
      </c>
      <c r="D5753" s="1">
        <v>41527</v>
      </c>
      <c r="E5753">
        <v>1</v>
      </c>
      <c r="F5753" t="str">
        <f t="shared" si="89"/>
        <v>Dually Enrolled20Greater Fresno Area415271</v>
      </c>
      <c r="G5753" s="23">
        <v>2.8196728000000002</v>
      </c>
      <c r="H5753">
        <v>3807</v>
      </c>
      <c r="I5753">
        <v>92.5</v>
      </c>
      <c r="J5753">
        <v>3.9982700000000003E-2</v>
      </c>
      <c r="N5753" s="1"/>
    </row>
    <row r="5754" spans="1:14" x14ac:dyDescent="0.25">
      <c r="A5754" t="s">
        <v>49</v>
      </c>
      <c r="B5754">
        <v>21</v>
      </c>
      <c r="C5754" s="1" t="s">
        <v>44</v>
      </c>
      <c r="D5754" s="1">
        <v>41527</v>
      </c>
      <c r="E5754">
        <v>0</v>
      </c>
      <c r="F5754" t="str">
        <f t="shared" si="89"/>
        <v>Dually Enrolled21Greater Fresno Area415270</v>
      </c>
      <c r="G5754" s="23">
        <v>2.2175547999999998</v>
      </c>
      <c r="H5754">
        <v>3807</v>
      </c>
      <c r="I5754">
        <v>87</v>
      </c>
      <c r="J5754">
        <v>3.8327800000000002E-2</v>
      </c>
      <c r="N5754" s="1"/>
    </row>
    <row r="5755" spans="1:14" x14ac:dyDescent="0.25">
      <c r="A5755" t="s">
        <v>49</v>
      </c>
      <c r="B5755">
        <v>21</v>
      </c>
      <c r="C5755" s="1" t="s">
        <v>44</v>
      </c>
      <c r="D5755" s="1">
        <v>41527</v>
      </c>
      <c r="E5755">
        <v>1</v>
      </c>
      <c r="F5755" t="str">
        <f t="shared" si="89"/>
        <v>Dually Enrolled21Greater Fresno Area415271</v>
      </c>
      <c r="G5755" s="23">
        <v>2.5320725999999998</v>
      </c>
      <c r="H5755">
        <v>3807</v>
      </c>
      <c r="I5755">
        <v>87</v>
      </c>
      <c r="J5755">
        <v>3.8327800000000002E-2</v>
      </c>
      <c r="N5755" s="1"/>
    </row>
    <row r="5756" spans="1:14" x14ac:dyDescent="0.25">
      <c r="A5756" t="s">
        <v>49</v>
      </c>
      <c r="B5756">
        <v>22</v>
      </c>
      <c r="C5756" s="1" t="s">
        <v>44</v>
      </c>
      <c r="D5756" s="1">
        <v>41527</v>
      </c>
      <c r="E5756">
        <v>0</v>
      </c>
      <c r="F5756" t="str">
        <f t="shared" si="89"/>
        <v>Dually Enrolled22Greater Fresno Area415270</v>
      </c>
      <c r="G5756" s="23">
        <v>1.9519</v>
      </c>
      <c r="H5756">
        <v>3807</v>
      </c>
      <c r="I5756">
        <v>83</v>
      </c>
      <c r="J5756">
        <v>3.4357600000000002E-2</v>
      </c>
      <c r="N5756" s="1"/>
    </row>
    <row r="5757" spans="1:14" x14ac:dyDescent="0.25">
      <c r="A5757" t="s">
        <v>49</v>
      </c>
      <c r="B5757">
        <v>22</v>
      </c>
      <c r="C5757" s="1" t="s">
        <v>44</v>
      </c>
      <c r="D5757" s="1">
        <v>41527</v>
      </c>
      <c r="E5757">
        <v>1</v>
      </c>
      <c r="F5757" t="str">
        <f t="shared" si="89"/>
        <v>Dually Enrolled22Greater Fresno Area415271</v>
      </c>
      <c r="G5757" s="23">
        <v>2.0210466</v>
      </c>
      <c r="H5757">
        <v>3807</v>
      </c>
      <c r="I5757">
        <v>83</v>
      </c>
      <c r="J5757">
        <v>3.4357600000000002E-2</v>
      </c>
      <c r="N5757" s="1"/>
    </row>
    <row r="5758" spans="1:14" x14ac:dyDescent="0.25">
      <c r="A5758" t="s">
        <v>49</v>
      </c>
      <c r="B5758">
        <v>23</v>
      </c>
      <c r="C5758" s="1" t="s">
        <v>44</v>
      </c>
      <c r="D5758" s="1">
        <v>41527</v>
      </c>
      <c r="E5758">
        <v>0</v>
      </c>
      <c r="F5758" t="str">
        <f t="shared" si="89"/>
        <v>Dually Enrolled23Greater Fresno Area415270</v>
      </c>
      <c r="G5758" s="23">
        <v>1.5739949</v>
      </c>
      <c r="H5758">
        <v>3807</v>
      </c>
      <c r="I5758">
        <v>80</v>
      </c>
      <c r="J5758">
        <v>2.9008800000000001E-2</v>
      </c>
      <c r="N5758" s="1"/>
    </row>
    <row r="5759" spans="1:14" x14ac:dyDescent="0.25">
      <c r="A5759" t="s">
        <v>49</v>
      </c>
      <c r="B5759">
        <v>23</v>
      </c>
      <c r="C5759" s="1" t="s">
        <v>44</v>
      </c>
      <c r="D5759" s="1">
        <v>41527</v>
      </c>
      <c r="E5759">
        <v>1</v>
      </c>
      <c r="F5759" t="str">
        <f t="shared" si="89"/>
        <v>Dually Enrolled23Greater Fresno Area415271</v>
      </c>
      <c r="G5759" s="23">
        <v>1.5368936</v>
      </c>
      <c r="H5759">
        <v>3807</v>
      </c>
      <c r="I5759">
        <v>80</v>
      </c>
      <c r="J5759">
        <v>2.9008800000000001E-2</v>
      </c>
      <c r="N5759" s="1"/>
    </row>
    <row r="5760" spans="1:14" x14ac:dyDescent="0.25">
      <c r="A5760" t="s">
        <v>49</v>
      </c>
      <c r="B5760">
        <v>24</v>
      </c>
      <c r="C5760" s="1" t="s">
        <v>44</v>
      </c>
      <c r="D5760" s="1">
        <v>41527</v>
      </c>
      <c r="E5760">
        <v>0</v>
      </c>
      <c r="F5760" t="str">
        <f t="shared" si="89"/>
        <v>Dually Enrolled24Greater Fresno Area415270</v>
      </c>
      <c r="G5760" s="23">
        <v>1.2539092000000001</v>
      </c>
      <c r="H5760">
        <v>3807</v>
      </c>
      <c r="I5760">
        <v>77</v>
      </c>
      <c r="J5760">
        <v>2.4596E-2</v>
      </c>
      <c r="N5760" s="1"/>
    </row>
    <row r="5761" spans="1:14" x14ac:dyDescent="0.25">
      <c r="A5761" t="s">
        <v>49</v>
      </c>
      <c r="B5761">
        <v>24</v>
      </c>
      <c r="C5761" s="1" t="s">
        <v>44</v>
      </c>
      <c r="D5761" s="1">
        <v>41527</v>
      </c>
      <c r="E5761">
        <v>1</v>
      </c>
      <c r="F5761" t="str">
        <f t="shared" si="89"/>
        <v>Dually Enrolled24Greater Fresno Area415271</v>
      </c>
      <c r="G5761" s="23">
        <v>1.1517674</v>
      </c>
      <c r="H5761">
        <v>3807</v>
      </c>
      <c r="I5761">
        <v>77</v>
      </c>
      <c r="J5761">
        <v>2.4596E-2</v>
      </c>
      <c r="N5761" s="1"/>
    </row>
    <row r="5762" spans="1:14" x14ac:dyDescent="0.25">
      <c r="A5762" t="s">
        <v>49</v>
      </c>
      <c r="B5762">
        <v>1</v>
      </c>
      <c r="C5762" s="1" t="s">
        <v>45</v>
      </c>
      <c r="D5762" s="1">
        <v>41527</v>
      </c>
      <c r="E5762">
        <v>0</v>
      </c>
      <c r="F5762" t="str">
        <f t="shared" si="89"/>
        <v>Dually Enrolled1Humboldt415270</v>
      </c>
      <c r="G5762" s="23">
        <v>0.61944789</v>
      </c>
      <c r="H5762">
        <v>196</v>
      </c>
      <c r="I5762">
        <v>62.966839999999998</v>
      </c>
      <c r="J5762">
        <v>6.27162E-2</v>
      </c>
      <c r="N5762" s="1"/>
    </row>
    <row r="5763" spans="1:14" x14ac:dyDescent="0.25">
      <c r="A5763" t="s">
        <v>49</v>
      </c>
      <c r="B5763">
        <v>1</v>
      </c>
      <c r="C5763" s="1" t="s">
        <v>45</v>
      </c>
      <c r="D5763" s="1">
        <v>41527</v>
      </c>
      <c r="E5763">
        <v>1</v>
      </c>
      <c r="F5763" t="str">
        <f t="shared" ref="F5763:F5826" si="90">CONCATENATE(A5763,B5763,C5763,D5763,E5763)</f>
        <v>Dually Enrolled1Humboldt415271</v>
      </c>
      <c r="G5763" s="23">
        <v>0.65909375000000003</v>
      </c>
      <c r="H5763">
        <v>196</v>
      </c>
      <c r="I5763">
        <v>62.966839999999998</v>
      </c>
      <c r="J5763">
        <v>6.27162E-2</v>
      </c>
      <c r="N5763" s="1"/>
    </row>
    <row r="5764" spans="1:14" x14ac:dyDescent="0.25">
      <c r="A5764" t="s">
        <v>49</v>
      </c>
      <c r="B5764">
        <v>2</v>
      </c>
      <c r="C5764" s="1" t="s">
        <v>45</v>
      </c>
      <c r="D5764" s="1">
        <v>41527</v>
      </c>
      <c r="E5764">
        <v>0</v>
      </c>
      <c r="F5764" t="str">
        <f t="shared" si="90"/>
        <v>Dually Enrolled2Humboldt415270</v>
      </c>
      <c r="G5764" s="23">
        <v>0.56380332</v>
      </c>
      <c r="H5764">
        <v>196</v>
      </c>
      <c r="I5764">
        <v>62.466839999999998</v>
      </c>
      <c r="J5764">
        <v>6.06779E-2</v>
      </c>
      <c r="N5764" s="1"/>
    </row>
    <row r="5765" spans="1:14" x14ac:dyDescent="0.25">
      <c r="A5765" t="s">
        <v>49</v>
      </c>
      <c r="B5765">
        <v>2</v>
      </c>
      <c r="C5765" s="1" t="s">
        <v>45</v>
      </c>
      <c r="D5765" s="1">
        <v>41527</v>
      </c>
      <c r="E5765">
        <v>1</v>
      </c>
      <c r="F5765" t="str">
        <f t="shared" si="90"/>
        <v>Dually Enrolled2Humboldt415271</v>
      </c>
      <c r="G5765" s="23">
        <v>0.61799272999999999</v>
      </c>
      <c r="H5765">
        <v>196</v>
      </c>
      <c r="I5765">
        <v>62.466839999999998</v>
      </c>
      <c r="J5765">
        <v>6.06779E-2</v>
      </c>
      <c r="N5765" s="1"/>
    </row>
    <row r="5766" spans="1:14" x14ac:dyDescent="0.25">
      <c r="A5766" t="s">
        <v>49</v>
      </c>
      <c r="B5766">
        <v>3</v>
      </c>
      <c r="C5766" s="1" t="s">
        <v>45</v>
      </c>
      <c r="D5766" s="1">
        <v>41527</v>
      </c>
      <c r="E5766">
        <v>0</v>
      </c>
      <c r="F5766" t="str">
        <f t="shared" si="90"/>
        <v>Dually Enrolled3Humboldt415270</v>
      </c>
      <c r="G5766" s="23">
        <v>0.52363711999999996</v>
      </c>
      <c r="H5766">
        <v>196</v>
      </c>
      <c r="I5766">
        <v>59.977040000000002</v>
      </c>
      <c r="J5766">
        <v>4.8824600000000003E-2</v>
      </c>
      <c r="N5766" s="1"/>
    </row>
    <row r="5767" spans="1:14" x14ac:dyDescent="0.25">
      <c r="A5767" t="s">
        <v>49</v>
      </c>
      <c r="B5767">
        <v>3</v>
      </c>
      <c r="C5767" s="1" t="s">
        <v>45</v>
      </c>
      <c r="D5767" s="1">
        <v>41527</v>
      </c>
      <c r="E5767">
        <v>1</v>
      </c>
      <c r="F5767" t="str">
        <f t="shared" si="90"/>
        <v>Dually Enrolled3Humboldt415271</v>
      </c>
      <c r="G5767" s="23">
        <v>0.55297996999999999</v>
      </c>
      <c r="H5767">
        <v>196</v>
      </c>
      <c r="I5767">
        <v>59.977040000000002</v>
      </c>
      <c r="J5767">
        <v>4.8824600000000003E-2</v>
      </c>
      <c r="N5767" s="1"/>
    </row>
    <row r="5768" spans="1:14" x14ac:dyDescent="0.25">
      <c r="A5768" t="s">
        <v>49</v>
      </c>
      <c r="B5768">
        <v>4</v>
      </c>
      <c r="C5768" s="1" t="s">
        <v>45</v>
      </c>
      <c r="D5768" s="1">
        <v>41527</v>
      </c>
      <c r="E5768">
        <v>0</v>
      </c>
      <c r="F5768" t="str">
        <f t="shared" si="90"/>
        <v>Dually Enrolled4Humboldt415270</v>
      </c>
      <c r="G5768" s="23">
        <v>0.47431256999999999</v>
      </c>
      <c r="H5768">
        <v>196</v>
      </c>
      <c r="I5768">
        <v>57.989800000000002</v>
      </c>
      <c r="J5768">
        <v>3.9701199999999999E-2</v>
      </c>
      <c r="N5768" s="1"/>
    </row>
    <row r="5769" spans="1:14" x14ac:dyDescent="0.25">
      <c r="A5769" t="s">
        <v>49</v>
      </c>
      <c r="B5769">
        <v>4</v>
      </c>
      <c r="C5769" s="1" t="s">
        <v>45</v>
      </c>
      <c r="D5769" s="1">
        <v>41527</v>
      </c>
      <c r="E5769">
        <v>1</v>
      </c>
      <c r="F5769" t="str">
        <f t="shared" si="90"/>
        <v>Dually Enrolled4Humboldt415271</v>
      </c>
      <c r="G5769" s="23">
        <v>0.49239554000000002</v>
      </c>
      <c r="H5769">
        <v>196</v>
      </c>
      <c r="I5769">
        <v>57.989800000000002</v>
      </c>
      <c r="J5769">
        <v>3.9701199999999999E-2</v>
      </c>
      <c r="N5769" s="1"/>
    </row>
    <row r="5770" spans="1:14" x14ac:dyDescent="0.25">
      <c r="A5770" t="s">
        <v>49</v>
      </c>
      <c r="B5770">
        <v>5</v>
      </c>
      <c r="C5770" s="1" t="s">
        <v>45</v>
      </c>
      <c r="D5770" s="1">
        <v>41527</v>
      </c>
      <c r="E5770">
        <v>0</v>
      </c>
      <c r="F5770" t="str">
        <f t="shared" si="90"/>
        <v>Dually Enrolled5Humboldt415270</v>
      </c>
      <c r="G5770" s="23">
        <v>0.49907371</v>
      </c>
      <c r="H5770">
        <v>196</v>
      </c>
      <c r="I5770">
        <v>56.492350000000002</v>
      </c>
      <c r="J5770">
        <v>4.1812799999999997E-2</v>
      </c>
      <c r="N5770" s="1"/>
    </row>
    <row r="5771" spans="1:14" x14ac:dyDescent="0.25">
      <c r="A5771" t="s">
        <v>49</v>
      </c>
      <c r="B5771">
        <v>5</v>
      </c>
      <c r="C5771" s="1" t="s">
        <v>45</v>
      </c>
      <c r="D5771" s="1">
        <v>41527</v>
      </c>
      <c r="E5771">
        <v>1</v>
      </c>
      <c r="F5771" t="str">
        <f t="shared" si="90"/>
        <v>Dually Enrolled5Humboldt415271</v>
      </c>
      <c r="G5771" s="23">
        <v>0.52786224000000004</v>
      </c>
      <c r="H5771">
        <v>196</v>
      </c>
      <c r="I5771">
        <v>56.492350000000002</v>
      </c>
      <c r="J5771">
        <v>4.1812799999999997E-2</v>
      </c>
      <c r="N5771" s="1"/>
    </row>
    <row r="5772" spans="1:14" x14ac:dyDescent="0.25">
      <c r="A5772" t="s">
        <v>49</v>
      </c>
      <c r="B5772">
        <v>6</v>
      </c>
      <c r="C5772" s="1" t="s">
        <v>45</v>
      </c>
      <c r="D5772" s="1">
        <v>41527</v>
      </c>
      <c r="E5772">
        <v>0</v>
      </c>
      <c r="F5772" t="str">
        <f t="shared" si="90"/>
        <v>Dually Enrolled6Humboldt415270</v>
      </c>
      <c r="G5772" s="23">
        <v>0.55467491999999996</v>
      </c>
      <c r="H5772">
        <v>196</v>
      </c>
      <c r="I5772">
        <v>55.497450000000001</v>
      </c>
      <c r="J5772">
        <v>5.7299500000000003E-2</v>
      </c>
      <c r="N5772" s="1"/>
    </row>
    <row r="5773" spans="1:14" x14ac:dyDescent="0.25">
      <c r="A5773" t="s">
        <v>49</v>
      </c>
      <c r="B5773">
        <v>6</v>
      </c>
      <c r="C5773" s="1" t="s">
        <v>45</v>
      </c>
      <c r="D5773" s="1">
        <v>41527</v>
      </c>
      <c r="E5773">
        <v>1</v>
      </c>
      <c r="F5773" t="str">
        <f t="shared" si="90"/>
        <v>Dually Enrolled6Humboldt415271</v>
      </c>
      <c r="G5773" s="23">
        <v>0.60532576999999999</v>
      </c>
      <c r="H5773">
        <v>196</v>
      </c>
      <c r="I5773">
        <v>55.497450000000001</v>
      </c>
      <c r="J5773">
        <v>5.7299500000000003E-2</v>
      </c>
      <c r="N5773" s="1"/>
    </row>
    <row r="5774" spans="1:14" x14ac:dyDescent="0.25">
      <c r="A5774" t="s">
        <v>49</v>
      </c>
      <c r="B5774">
        <v>7</v>
      </c>
      <c r="C5774" s="1" t="s">
        <v>45</v>
      </c>
      <c r="D5774" s="1">
        <v>41527</v>
      </c>
      <c r="E5774">
        <v>0</v>
      </c>
      <c r="F5774" t="str">
        <f t="shared" si="90"/>
        <v>Dually Enrolled7Humboldt415270</v>
      </c>
      <c r="G5774" s="23">
        <v>0.61405306999999998</v>
      </c>
      <c r="H5774">
        <v>196</v>
      </c>
      <c r="I5774">
        <v>54.010199999999998</v>
      </c>
      <c r="J5774">
        <v>6.5107499999999999E-2</v>
      </c>
      <c r="N5774" s="1"/>
    </row>
    <row r="5775" spans="1:14" x14ac:dyDescent="0.25">
      <c r="A5775" t="s">
        <v>49</v>
      </c>
      <c r="B5775">
        <v>7</v>
      </c>
      <c r="C5775" s="1" t="s">
        <v>45</v>
      </c>
      <c r="D5775" s="1">
        <v>41527</v>
      </c>
      <c r="E5775">
        <v>1</v>
      </c>
      <c r="F5775" t="str">
        <f t="shared" si="90"/>
        <v>Dually Enrolled7Humboldt415271</v>
      </c>
      <c r="G5775" s="23">
        <v>0.75081531000000001</v>
      </c>
      <c r="H5775">
        <v>196</v>
      </c>
      <c r="I5775">
        <v>54.010199999999998</v>
      </c>
      <c r="J5775">
        <v>6.5107499999999999E-2</v>
      </c>
      <c r="N5775" s="1"/>
    </row>
    <row r="5776" spans="1:14" x14ac:dyDescent="0.25">
      <c r="A5776" t="s">
        <v>49</v>
      </c>
      <c r="B5776">
        <v>8</v>
      </c>
      <c r="C5776" s="1" t="s">
        <v>45</v>
      </c>
      <c r="D5776" s="1">
        <v>41527</v>
      </c>
      <c r="E5776">
        <v>0</v>
      </c>
      <c r="F5776" t="str">
        <f t="shared" si="90"/>
        <v>Dually Enrolled8Humboldt415270</v>
      </c>
      <c r="G5776" s="23">
        <v>0.70521325000000001</v>
      </c>
      <c r="H5776">
        <v>196</v>
      </c>
      <c r="I5776">
        <v>57.492350000000002</v>
      </c>
      <c r="J5776">
        <v>6.3308199999999995E-2</v>
      </c>
      <c r="N5776" s="1"/>
    </row>
    <row r="5777" spans="1:14" x14ac:dyDescent="0.25">
      <c r="A5777" t="s">
        <v>49</v>
      </c>
      <c r="B5777">
        <v>8</v>
      </c>
      <c r="C5777" s="1" t="s">
        <v>45</v>
      </c>
      <c r="D5777" s="1">
        <v>41527</v>
      </c>
      <c r="E5777">
        <v>1</v>
      </c>
      <c r="F5777" t="str">
        <f t="shared" si="90"/>
        <v>Dually Enrolled8Humboldt415271</v>
      </c>
      <c r="G5777" s="23">
        <v>0.76856504999999997</v>
      </c>
      <c r="H5777">
        <v>196</v>
      </c>
      <c r="I5777">
        <v>57.492350000000002</v>
      </c>
      <c r="J5777">
        <v>6.3308199999999995E-2</v>
      </c>
      <c r="N5777" s="1"/>
    </row>
    <row r="5778" spans="1:14" x14ac:dyDescent="0.25">
      <c r="A5778" t="s">
        <v>49</v>
      </c>
      <c r="B5778">
        <v>9</v>
      </c>
      <c r="C5778" s="1" t="s">
        <v>45</v>
      </c>
      <c r="D5778" s="1">
        <v>41527</v>
      </c>
      <c r="E5778">
        <v>0</v>
      </c>
      <c r="F5778" t="str">
        <f t="shared" si="90"/>
        <v>Dually Enrolled9Humboldt415270</v>
      </c>
      <c r="G5778" s="23">
        <v>0.66774076000000004</v>
      </c>
      <c r="H5778">
        <v>196</v>
      </c>
      <c r="I5778">
        <v>62.482140000000001</v>
      </c>
      <c r="J5778">
        <v>7.0117100000000002E-2</v>
      </c>
      <c r="N5778" s="1"/>
    </row>
    <row r="5779" spans="1:14" x14ac:dyDescent="0.25">
      <c r="A5779" t="s">
        <v>49</v>
      </c>
      <c r="B5779">
        <v>9</v>
      </c>
      <c r="C5779" s="1" t="s">
        <v>45</v>
      </c>
      <c r="D5779" s="1">
        <v>41527</v>
      </c>
      <c r="E5779">
        <v>1</v>
      </c>
      <c r="F5779" t="str">
        <f t="shared" si="90"/>
        <v>Dually Enrolled9Humboldt415271</v>
      </c>
      <c r="G5779" s="23">
        <v>0.77543991999999995</v>
      </c>
      <c r="H5779">
        <v>196</v>
      </c>
      <c r="I5779">
        <v>62.482140000000001</v>
      </c>
      <c r="J5779">
        <v>7.0117100000000002E-2</v>
      </c>
      <c r="N5779" s="1"/>
    </row>
    <row r="5780" spans="1:14" x14ac:dyDescent="0.25">
      <c r="A5780" t="s">
        <v>49</v>
      </c>
      <c r="B5780">
        <v>10</v>
      </c>
      <c r="C5780" s="1" t="s">
        <v>45</v>
      </c>
      <c r="D5780" s="1">
        <v>41527</v>
      </c>
      <c r="E5780">
        <v>0</v>
      </c>
      <c r="F5780" t="str">
        <f t="shared" si="90"/>
        <v>Dually Enrolled10Humboldt415270</v>
      </c>
      <c r="G5780" s="23">
        <v>0.67780267999999999</v>
      </c>
      <c r="H5780">
        <v>196</v>
      </c>
      <c r="I5780">
        <v>67.477040000000002</v>
      </c>
      <c r="J5780">
        <v>6.8474800000000002E-2</v>
      </c>
      <c r="N5780" s="1"/>
    </row>
    <row r="5781" spans="1:14" x14ac:dyDescent="0.25">
      <c r="A5781" t="s">
        <v>49</v>
      </c>
      <c r="B5781">
        <v>10</v>
      </c>
      <c r="C5781" s="1" t="s">
        <v>45</v>
      </c>
      <c r="D5781" s="1">
        <v>41527</v>
      </c>
      <c r="E5781">
        <v>1</v>
      </c>
      <c r="F5781" t="str">
        <f t="shared" si="90"/>
        <v>Dually Enrolled10Humboldt415271</v>
      </c>
      <c r="G5781" s="23">
        <v>0.79930804</v>
      </c>
      <c r="H5781">
        <v>196</v>
      </c>
      <c r="I5781">
        <v>67.477040000000002</v>
      </c>
      <c r="J5781">
        <v>6.8474800000000002E-2</v>
      </c>
      <c r="N5781" s="1"/>
    </row>
    <row r="5782" spans="1:14" x14ac:dyDescent="0.25">
      <c r="A5782" t="s">
        <v>49</v>
      </c>
      <c r="B5782">
        <v>11</v>
      </c>
      <c r="C5782" s="1" t="s">
        <v>45</v>
      </c>
      <c r="D5782" s="1">
        <v>41527</v>
      </c>
      <c r="E5782">
        <v>0</v>
      </c>
      <c r="F5782" t="str">
        <f t="shared" si="90"/>
        <v>Dually Enrolled11Humboldt415270</v>
      </c>
      <c r="G5782" s="23">
        <v>0.72298342000000004</v>
      </c>
      <c r="H5782">
        <v>196</v>
      </c>
      <c r="I5782">
        <v>73.456630000000004</v>
      </c>
      <c r="J5782">
        <v>7.0614700000000002E-2</v>
      </c>
      <c r="N5782" s="1"/>
    </row>
    <row r="5783" spans="1:14" x14ac:dyDescent="0.25">
      <c r="A5783" t="s">
        <v>49</v>
      </c>
      <c r="B5783">
        <v>11</v>
      </c>
      <c r="C5783" s="1" t="s">
        <v>45</v>
      </c>
      <c r="D5783" s="1">
        <v>41527</v>
      </c>
      <c r="E5783">
        <v>1</v>
      </c>
      <c r="F5783" t="str">
        <f t="shared" si="90"/>
        <v>Dually Enrolled11Humboldt415271</v>
      </c>
      <c r="G5783" s="23">
        <v>0.78089681</v>
      </c>
      <c r="H5783">
        <v>196</v>
      </c>
      <c r="I5783">
        <v>73.456630000000004</v>
      </c>
      <c r="J5783">
        <v>7.0614700000000002E-2</v>
      </c>
      <c r="N5783" s="1"/>
    </row>
    <row r="5784" spans="1:14" x14ac:dyDescent="0.25">
      <c r="A5784" t="s">
        <v>49</v>
      </c>
      <c r="B5784">
        <v>12</v>
      </c>
      <c r="C5784" s="1" t="s">
        <v>45</v>
      </c>
      <c r="D5784" s="1">
        <v>41527</v>
      </c>
      <c r="E5784">
        <v>0</v>
      </c>
      <c r="F5784" t="str">
        <f t="shared" si="90"/>
        <v>Dually Enrolled12Humboldt415270</v>
      </c>
      <c r="G5784" s="23">
        <v>0.77955061000000003</v>
      </c>
      <c r="H5784">
        <v>196</v>
      </c>
      <c r="I5784">
        <v>79.423469999999995</v>
      </c>
      <c r="J5784">
        <v>8.7505100000000002E-2</v>
      </c>
      <c r="N5784" s="1"/>
    </row>
    <row r="5785" spans="1:14" x14ac:dyDescent="0.25">
      <c r="A5785" t="s">
        <v>49</v>
      </c>
      <c r="B5785">
        <v>12</v>
      </c>
      <c r="C5785" s="1" t="s">
        <v>45</v>
      </c>
      <c r="D5785" s="1">
        <v>41527</v>
      </c>
      <c r="E5785">
        <v>1</v>
      </c>
      <c r="F5785" t="str">
        <f t="shared" si="90"/>
        <v>Dually Enrolled12Humboldt415271</v>
      </c>
      <c r="G5785" s="23">
        <v>0.84256925999999999</v>
      </c>
      <c r="H5785">
        <v>196</v>
      </c>
      <c r="I5785">
        <v>79.423469999999995</v>
      </c>
      <c r="J5785">
        <v>8.7505100000000002E-2</v>
      </c>
      <c r="N5785" s="1"/>
    </row>
    <row r="5786" spans="1:14" x14ac:dyDescent="0.25">
      <c r="A5786" t="s">
        <v>49</v>
      </c>
      <c r="B5786">
        <v>13</v>
      </c>
      <c r="C5786" s="1" t="s">
        <v>45</v>
      </c>
      <c r="D5786" s="1">
        <v>41527</v>
      </c>
      <c r="E5786">
        <v>0</v>
      </c>
      <c r="F5786" t="str">
        <f t="shared" si="90"/>
        <v>Dually Enrolled13Humboldt415270</v>
      </c>
      <c r="G5786" s="23">
        <v>0.97014694999999995</v>
      </c>
      <c r="H5786">
        <v>196</v>
      </c>
      <c r="I5786">
        <v>85.400509999999997</v>
      </c>
      <c r="J5786">
        <v>0.1100624</v>
      </c>
      <c r="N5786" s="1"/>
    </row>
    <row r="5787" spans="1:14" x14ac:dyDescent="0.25">
      <c r="A5787" t="s">
        <v>49</v>
      </c>
      <c r="B5787">
        <v>13</v>
      </c>
      <c r="C5787" s="1" t="s">
        <v>45</v>
      </c>
      <c r="D5787" s="1">
        <v>41527</v>
      </c>
      <c r="E5787">
        <v>1</v>
      </c>
      <c r="F5787" t="str">
        <f t="shared" si="90"/>
        <v>Dually Enrolled13Humboldt415271</v>
      </c>
      <c r="G5787" s="23">
        <v>1.1544836999999999</v>
      </c>
      <c r="H5787">
        <v>196</v>
      </c>
      <c r="I5787">
        <v>85.400509999999997</v>
      </c>
      <c r="J5787">
        <v>0.1100624</v>
      </c>
      <c r="N5787" s="1"/>
    </row>
    <row r="5788" spans="1:14" x14ac:dyDescent="0.25">
      <c r="A5788" t="s">
        <v>49</v>
      </c>
      <c r="B5788">
        <v>14</v>
      </c>
      <c r="C5788" s="1" t="s">
        <v>45</v>
      </c>
      <c r="D5788" s="1">
        <v>41527</v>
      </c>
      <c r="E5788">
        <v>0</v>
      </c>
      <c r="F5788" t="str">
        <f t="shared" si="90"/>
        <v>Dually Enrolled14Humboldt415270</v>
      </c>
      <c r="G5788" s="23">
        <v>1.3073022000000001</v>
      </c>
      <c r="H5788">
        <v>196</v>
      </c>
      <c r="I5788">
        <v>87.880099999999999</v>
      </c>
      <c r="J5788">
        <v>0.1474173</v>
      </c>
      <c r="N5788" s="1"/>
    </row>
    <row r="5789" spans="1:14" x14ac:dyDescent="0.25">
      <c r="A5789" t="s">
        <v>49</v>
      </c>
      <c r="B5789">
        <v>14</v>
      </c>
      <c r="C5789" s="1" t="s">
        <v>45</v>
      </c>
      <c r="D5789" s="1">
        <v>41527</v>
      </c>
      <c r="E5789">
        <v>1</v>
      </c>
      <c r="F5789" t="str">
        <f t="shared" si="90"/>
        <v>Dually Enrolled14Humboldt415271</v>
      </c>
      <c r="G5789" s="23">
        <v>1.3839633</v>
      </c>
      <c r="H5789">
        <v>196</v>
      </c>
      <c r="I5789">
        <v>87.880099999999999</v>
      </c>
      <c r="J5789">
        <v>0.1474173</v>
      </c>
      <c r="N5789" s="1"/>
    </row>
    <row r="5790" spans="1:14" x14ac:dyDescent="0.25">
      <c r="A5790" t="s">
        <v>49</v>
      </c>
      <c r="B5790">
        <v>15</v>
      </c>
      <c r="C5790" s="1" t="s">
        <v>45</v>
      </c>
      <c r="D5790" s="1">
        <v>41527</v>
      </c>
      <c r="E5790">
        <v>0</v>
      </c>
      <c r="F5790" t="str">
        <f t="shared" si="90"/>
        <v>Dually Enrolled15Humboldt415270</v>
      </c>
      <c r="G5790" s="23">
        <v>1.5135262</v>
      </c>
      <c r="H5790">
        <v>196</v>
      </c>
      <c r="I5790">
        <v>87.377549999999999</v>
      </c>
      <c r="J5790">
        <v>0.13092909999999999</v>
      </c>
      <c r="N5790" s="1"/>
    </row>
    <row r="5791" spans="1:14" x14ac:dyDescent="0.25">
      <c r="A5791" t="s">
        <v>49</v>
      </c>
      <c r="B5791">
        <v>15</v>
      </c>
      <c r="C5791" s="1" t="s">
        <v>45</v>
      </c>
      <c r="D5791" s="1">
        <v>41527</v>
      </c>
      <c r="E5791">
        <v>1</v>
      </c>
      <c r="F5791" t="str">
        <f t="shared" si="90"/>
        <v>Dually Enrolled15Humboldt415271</v>
      </c>
      <c r="G5791" s="23">
        <v>1.2537147</v>
      </c>
      <c r="H5791">
        <v>196</v>
      </c>
      <c r="I5791">
        <v>87.377549999999999</v>
      </c>
      <c r="J5791">
        <v>0.13092909999999999</v>
      </c>
      <c r="N5791" s="1"/>
    </row>
    <row r="5792" spans="1:14" x14ac:dyDescent="0.25">
      <c r="A5792" t="s">
        <v>49</v>
      </c>
      <c r="B5792">
        <v>16</v>
      </c>
      <c r="C5792" s="1" t="s">
        <v>45</v>
      </c>
      <c r="D5792" s="1">
        <v>41527</v>
      </c>
      <c r="E5792">
        <v>0</v>
      </c>
      <c r="F5792" t="str">
        <f t="shared" si="90"/>
        <v>Dually Enrolled16Humboldt415270</v>
      </c>
      <c r="G5792" s="23">
        <v>1.7316975999999999</v>
      </c>
      <c r="H5792">
        <v>196</v>
      </c>
      <c r="I5792">
        <v>86.875</v>
      </c>
      <c r="J5792">
        <v>0.14031950000000001</v>
      </c>
      <c r="N5792" s="1"/>
    </row>
    <row r="5793" spans="1:14" x14ac:dyDescent="0.25">
      <c r="A5793" t="s">
        <v>49</v>
      </c>
      <c r="B5793">
        <v>16</v>
      </c>
      <c r="C5793" s="1" t="s">
        <v>45</v>
      </c>
      <c r="D5793" s="1">
        <v>41527</v>
      </c>
      <c r="E5793">
        <v>1</v>
      </c>
      <c r="F5793" t="str">
        <f t="shared" si="90"/>
        <v>Dually Enrolled16Humboldt415271</v>
      </c>
      <c r="G5793" s="23">
        <v>1.4233464</v>
      </c>
      <c r="H5793">
        <v>196</v>
      </c>
      <c r="I5793">
        <v>86.875</v>
      </c>
      <c r="J5793">
        <v>0.14031950000000001</v>
      </c>
      <c r="N5793" s="1"/>
    </row>
    <row r="5794" spans="1:14" x14ac:dyDescent="0.25">
      <c r="A5794" t="s">
        <v>49</v>
      </c>
      <c r="B5794">
        <v>17</v>
      </c>
      <c r="C5794" s="1" t="s">
        <v>45</v>
      </c>
      <c r="D5794" s="1">
        <v>41527</v>
      </c>
      <c r="E5794">
        <v>0</v>
      </c>
      <c r="F5794" t="str">
        <f t="shared" si="90"/>
        <v>Dually Enrolled17Humboldt415270</v>
      </c>
      <c r="G5794" s="23">
        <v>1.9609669000000001</v>
      </c>
      <c r="H5794">
        <v>196</v>
      </c>
      <c r="I5794">
        <v>84.877549999999999</v>
      </c>
      <c r="J5794">
        <v>0.15061649999999999</v>
      </c>
      <c r="N5794" s="1"/>
    </row>
    <row r="5795" spans="1:14" x14ac:dyDescent="0.25">
      <c r="A5795" t="s">
        <v>49</v>
      </c>
      <c r="B5795">
        <v>17</v>
      </c>
      <c r="C5795" s="1" t="s">
        <v>45</v>
      </c>
      <c r="D5795" s="1">
        <v>41527</v>
      </c>
      <c r="E5795">
        <v>1</v>
      </c>
      <c r="F5795" t="str">
        <f t="shared" si="90"/>
        <v>Dually Enrolled17Humboldt415271</v>
      </c>
      <c r="G5795" s="23">
        <v>1.6012683999999999</v>
      </c>
      <c r="H5795">
        <v>196</v>
      </c>
      <c r="I5795">
        <v>84.877549999999999</v>
      </c>
      <c r="J5795">
        <v>0.15061649999999999</v>
      </c>
      <c r="N5795" s="1"/>
    </row>
    <row r="5796" spans="1:14" x14ac:dyDescent="0.25">
      <c r="A5796" t="s">
        <v>49</v>
      </c>
      <c r="B5796">
        <v>18</v>
      </c>
      <c r="C5796" s="1" t="s">
        <v>45</v>
      </c>
      <c r="D5796" s="1">
        <v>41527</v>
      </c>
      <c r="E5796">
        <v>0</v>
      </c>
      <c r="F5796" t="str">
        <f t="shared" si="90"/>
        <v>Dually Enrolled18Humboldt415270</v>
      </c>
      <c r="G5796" s="23">
        <v>1.9402615000000001</v>
      </c>
      <c r="H5796">
        <v>196</v>
      </c>
      <c r="I5796">
        <v>80.897959999999998</v>
      </c>
      <c r="J5796">
        <v>0.15242829999999999</v>
      </c>
      <c r="N5796" s="1"/>
    </row>
    <row r="5797" spans="1:14" x14ac:dyDescent="0.25">
      <c r="A5797" t="s">
        <v>49</v>
      </c>
      <c r="B5797">
        <v>18</v>
      </c>
      <c r="C5797" s="1" t="s">
        <v>45</v>
      </c>
      <c r="D5797" s="1">
        <v>41527</v>
      </c>
      <c r="E5797">
        <v>1</v>
      </c>
      <c r="F5797" t="str">
        <f t="shared" si="90"/>
        <v>Dually Enrolled18Humboldt415271</v>
      </c>
      <c r="G5797" s="23">
        <v>1.7155722</v>
      </c>
      <c r="H5797">
        <v>196</v>
      </c>
      <c r="I5797">
        <v>80.897959999999998</v>
      </c>
      <c r="J5797">
        <v>0.15242829999999999</v>
      </c>
      <c r="N5797" s="1"/>
    </row>
    <row r="5798" spans="1:14" x14ac:dyDescent="0.25">
      <c r="A5798" t="s">
        <v>49</v>
      </c>
      <c r="B5798">
        <v>19</v>
      </c>
      <c r="C5798" s="1" t="s">
        <v>45</v>
      </c>
      <c r="D5798" s="1">
        <v>41527</v>
      </c>
      <c r="E5798">
        <v>0</v>
      </c>
      <c r="F5798" t="str">
        <f t="shared" si="90"/>
        <v>Dually Enrolled19Humboldt415270</v>
      </c>
      <c r="G5798" s="23">
        <v>1.9074698999999999</v>
      </c>
      <c r="H5798">
        <v>196</v>
      </c>
      <c r="I5798">
        <v>76.420919999999995</v>
      </c>
      <c r="J5798">
        <v>0.14094219999999999</v>
      </c>
      <c r="N5798" s="1"/>
    </row>
    <row r="5799" spans="1:14" x14ac:dyDescent="0.25">
      <c r="A5799" t="s">
        <v>49</v>
      </c>
      <c r="B5799">
        <v>19</v>
      </c>
      <c r="C5799" s="1" t="s">
        <v>45</v>
      </c>
      <c r="D5799" s="1">
        <v>41527</v>
      </c>
      <c r="E5799">
        <v>1</v>
      </c>
      <c r="F5799" t="str">
        <f t="shared" si="90"/>
        <v>Dually Enrolled19Humboldt415271</v>
      </c>
      <c r="G5799" s="23">
        <v>1.5745176999999999</v>
      </c>
      <c r="H5799">
        <v>196</v>
      </c>
      <c r="I5799">
        <v>76.420919999999995</v>
      </c>
      <c r="J5799">
        <v>0.14094219999999999</v>
      </c>
      <c r="N5799" s="1"/>
    </row>
    <row r="5800" spans="1:14" x14ac:dyDescent="0.25">
      <c r="A5800" t="s">
        <v>49</v>
      </c>
      <c r="B5800">
        <v>20</v>
      </c>
      <c r="C5800" s="1" t="s">
        <v>45</v>
      </c>
      <c r="D5800" s="1">
        <v>41527</v>
      </c>
      <c r="E5800">
        <v>0</v>
      </c>
      <c r="F5800" t="str">
        <f t="shared" si="90"/>
        <v>Dually Enrolled20Humboldt415270</v>
      </c>
      <c r="G5800" s="23">
        <v>1.5516599</v>
      </c>
      <c r="H5800">
        <v>196</v>
      </c>
      <c r="I5800">
        <v>71.941329999999994</v>
      </c>
      <c r="J5800">
        <v>0.14127790000000001</v>
      </c>
      <c r="N5800" s="1"/>
    </row>
    <row r="5801" spans="1:14" x14ac:dyDescent="0.25">
      <c r="A5801" t="s">
        <v>49</v>
      </c>
      <c r="B5801">
        <v>20</v>
      </c>
      <c r="C5801" s="1" t="s">
        <v>45</v>
      </c>
      <c r="D5801" s="1">
        <v>41527</v>
      </c>
      <c r="E5801">
        <v>1</v>
      </c>
      <c r="F5801" t="str">
        <f t="shared" si="90"/>
        <v>Dually Enrolled20Humboldt415271</v>
      </c>
      <c r="G5801" s="23">
        <v>1.6590682000000001</v>
      </c>
      <c r="H5801">
        <v>196</v>
      </c>
      <c r="I5801">
        <v>71.941329999999994</v>
      </c>
      <c r="J5801">
        <v>0.14127790000000001</v>
      </c>
      <c r="N5801" s="1"/>
    </row>
    <row r="5802" spans="1:14" x14ac:dyDescent="0.25">
      <c r="A5802" t="s">
        <v>49</v>
      </c>
      <c r="B5802">
        <v>21</v>
      </c>
      <c r="C5802" s="1" t="s">
        <v>45</v>
      </c>
      <c r="D5802" s="1">
        <v>41527</v>
      </c>
      <c r="E5802">
        <v>0</v>
      </c>
      <c r="F5802" t="str">
        <f t="shared" si="90"/>
        <v>Dually Enrolled21Humboldt415270</v>
      </c>
      <c r="G5802" s="23">
        <v>1.4628322</v>
      </c>
      <c r="H5802">
        <v>196</v>
      </c>
      <c r="I5802">
        <v>67.959180000000003</v>
      </c>
      <c r="J5802">
        <v>0.12982949999999999</v>
      </c>
      <c r="N5802" s="1"/>
    </row>
    <row r="5803" spans="1:14" x14ac:dyDescent="0.25">
      <c r="A5803" t="s">
        <v>49</v>
      </c>
      <c r="B5803">
        <v>21</v>
      </c>
      <c r="C5803" s="1" t="s">
        <v>45</v>
      </c>
      <c r="D5803" s="1">
        <v>41527</v>
      </c>
      <c r="E5803">
        <v>1</v>
      </c>
      <c r="F5803" t="str">
        <f t="shared" si="90"/>
        <v>Dually Enrolled21Humboldt415271</v>
      </c>
      <c r="G5803" s="23">
        <v>1.3677534</v>
      </c>
      <c r="H5803">
        <v>196</v>
      </c>
      <c r="I5803">
        <v>67.959180000000003</v>
      </c>
      <c r="J5803">
        <v>0.12982949999999999</v>
      </c>
      <c r="N5803" s="1"/>
    </row>
    <row r="5804" spans="1:14" x14ac:dyDescent="0.25">
      <c r="A5804" t="s">
        <v>49</v>
      </c>
      <c r="B5804">
        <v>22</v>
      </c>
      <c r="C5804" s="1" t="s">
        <v>45</v>
      </c>
      <c r="D5804" s="1">
        <v>41527</v>
      </c>
      <c r="E5804">
        <v>0</v>
      </c>
      <c r="F5804" t="str">
        <f t="shared" si="90"/>
        <v>Dually Enrolled22Humboldt415270</v>
      </c>
      <c r="G5804" s="23">
        <v>1.1449609000000001</v>
      </c>
      <c r="H5804">
        <v>196</v>
      </c>
      <c r="I5804">
        <v>64.469390000000004</v>
      </c>
      <c r="J5804">
        <v>0.10370269999999999</v>
      </c>
      <c r="N5804" s="1"/>
    </row>
    <row r="5805" spans="1:14" x14ac:dyDescent="0.25">
      <c r="A5805" t="s">
        <v>49</v>
      </c>
      <c r="B5805">
        <v>22</v>
      </c>
      <c r="C5805" s="1" t="s">
        <v>45</v>
      </c>
      <c r="D5805" s="1">
        <v>41527</v>
      </c>
      <c r="E5805">
        <v>1</v>
      </c>
      <c r="F5805" t="str">
        <f t="shared" si="90"/>
        <v>Dually Enrolled22Humboldt415271</v>
      </c>
      <c r="G5805" s="23">
        <v>1.1425221000000001</v>
      </c>
      <c r="H5805">
        <v>196</v>
      </c>
      <c r="I5805">
        <v>64.469390000000004</v>
      </c>
      <c r="J5805">
        <v>0.10370269999999999</v>
      </c>
      <c r="N5805" s="1"/>
    </row>
    <row r="5806" spans="1:14" x14ac:dyDescent="0.25">
      <c r="A5806" t="s">
        <v>49</v>
      </c>
      <c r="B5806">
        <v>23</v>
      </c>
      <c r="C5806" s="1" t="s">
        <v>45</v>
      </c>
      <c r="D5806" s="1">
        <v>41527</v>
      </c>
      <c r="E5806">
        <v>0</v>
      </c>
      <c r="F5806" t="str">
        <f t="shared" si="90"/>
        <v>Dually Enrolled23Humboldt415270</v>
      </c>
      <c r="G5806" s="23">
        <v>0.89362907000000003</v>
      </c>
      <c r="H5806">
        <v>196</v>
      </c>
      <c r="I5806">
        <v>62.474490000000003</v>
      </c>
      <c r="J5806">
        <v>0.10368579999999999</v>
      </c>
      <c r="N5806" s="1"/>
    </row>
    <row r="5807" spans="1:14" x14ac:dyDescent="0.25">
      <c r="A5807" t="s">
        <v>49</v>
      </c>
      <c r="B5807">
        <v>23</v>
      </c>
      <c r="C5807" s="1" t="s">
        <v>45</v>
      </c>
      <c r="D5807" s="1">
        <v>41527</v>
      </c>
      <c r="E5807">
        <v>1</v>
      </c>
      <c r="F5807" t="str">
        <f t="shared" si="90"/>
        <v>Dually Enrolled23Humboldt415271</v>
      </c>
      <c r="G5807" s="23">
        <v>1.0262228</v>
      </c>
      <c r="H5807">
        <v>196</v>
      </c>
      <c r="I5807">
        <v>62.474490000000003</v>
      </c>
      <c r="J5807">
        <v>0.10368579999999999</v>
      </c>
      <c r="N5807" s="1"/>
    </row>
    <row r="5808" spans="1:14" x14ac:dyDescent="0.25">
      <c r="A5808" t="s">
        <v>49</v>
      </c>
      <c r="B5808">
        <v>24</v>
      </c>
      <c r="C5808" s="1" t="s">
        <v>45</v>
      </c>
      <c r="D5808" s="1">
        <v>41527</v>
      </c>
      <c r="E5808">
        <v>0</v>
      </c>
      <c r="F5808" t="str">
        <f t="shared" si="90"/>
        <v>Dually Enrolled24Humboldt415270</v>
      </c>
      <c r="G5808" s="23">
        <v>0.72271019000000003</v>
      </c>
      <c r="H5808">
        <v>196</v>
      </c>
      <c r="I5808">
        <v>61.982140000000001</v>
      </c>
      <c r="J5808">
        <v>7.4719900000000006E-2</v>
      </c>
      <c r="N5808" s="1"/>
    </row>
    <row r="5809" spans="1:14" x14ac:dyDescent="0.25">
      <c r="A5809" t="s">
        <v>49</v>
      </c>
      <c r="B5809">
        <v>24</v>
      </c>
      <c r="C5809" s="1" t="s">
        <v>45</v>
      </c>
      <c r="D5809" s="1">
        <v>41527</v>
      </c>
      <c r="E5809">
        <v>1</v>
      </c>
      <c r="F5809" t="str">
        <f t="shared" si="90"/>
        <v>Dually Enrolled24Humboldt415271</v>
      </c>
      <c r="G5809" s="23">
        <v>0.74629336999999996</v>
      </c>
      <c r="H5809">
        <v>196</v>
      </c>
      <c r="I5809">
        <v>61.982140000000001</v>
      </c>
      <c r="J5809">
        <v>7.4719900000000006E-2</v>
      </c>
      <c r="N5809" s="1"/>
    </row>
    <row r="5810" spans="1:14" x14ac:dyDescent="0.25">
      <c r="A5810" t="s">
        <v>49</v>
      </c>
      <c r="B5810">
        <v>1</v>
      </c>
      <c r="C5810" s="1" t="s">
        <v>4</v>
      </c>
      <c r="D5810" s="1">
        <v>41527</v>
      </c>
      <c r="E5810">
        <v>0</v>
      </c>
      <c r="F5810" t="str">
        <f t="shared" si="90"/>
        <v>Dually Enrolled1Kern415270</v>
      </c>
      <c r="G5810" s="23">
        <v>1.2552715999999999</v>
      </c>
      <c r="H5810">
        <v>1836</v>
      </c>
      <c r="I5810">
        <v>79</v>
      </c>
      <c r="J5810">
        <v>3.1024199999999998E-2</v>
      </c>
      <c r="N5810" s="1"/>
    </row>
    <row r="5811" spans="1:14" x14ac:dyDescent="0.25">
      <c r="A5811" t="s">
        <v>49</v>
      </c>
      <c r="B5811">
        <v>1</v>
      </c>
      <c r="C5811" s="1" t="s">
        <v>4</v>
      </c>
      <c r="D5811" s="1">
        <v>41527</v>
      </c>
      <c r="E5811">
        <v>1</v>
      </c>
      <c r="F5811" t="str">
        <f t="shared" si="90"/>
        <v>Dually Enrolled1Kern415271</v>
      </c>
      <c r="G5811" s="23">
        <v>1.2291860999999999</v>
      </c>
      <c r="H5811">
        <v>1836</v>
      </c>
      <c r="I5811">
        <v>79</v>
      </c>
      <c r="J5811">
        <v>3.1024199999999998E-2</v>
      </c>
      <c r="N5811" s="1"/>
    </row>
    <row r="5812" spans="1:14" x14ac:dyDescent="0.25">
      <c r="A5812" t="s">
        <v>49</v>
      </c>
      <c r="B5812">
        <v>2</v>
      </c>
      <c r="C5812" s="1" t="s">
        <v>4</v>
      </c>
      <c r="D5812" s="1">
        <v>41527</v>
      </c>
      <c r="E5812">
        <v>0</v>
      </c>
      <c r="F5812" t="str">
        <f t="shared" si="90"/>
        <v>Dually Enrolled2Kern415270</v>
      </c>
      <c r="G5812" s="23">
        <v>1.0774790999999999</v>
      </c>
      <c r="H5812">
        <v>1836</v>
      </c>
      <c r="I5812">
        <v>78</v>
      </c>
      <c r="J5812">
        <v>2.7625299999999998E-2</v>
      </c>
      <c r="N5812" s="1"/>
    </row>
    <row r="5813" spans="1:14" x14ac:dyDescent="0.25">
      <c r="A5813" t="s">
        <v>49</v>
      </c>
      <c r="B5813">
        <v>2</v>
      </c>
      <c r="C5813" s="1" t="s">
        <v>4</v>
      </c>
      <c r="D5813" s="1">
        <v>41527</v>
      </c>
      <c r="E5813">
        <v>1</v>
      </c>
      <c r="F5813" t="str">
        <f t="shared" si="90"/>
        <v>Dually Enrolled2Kern415271</v>
      </c>
      <c r="G5813" s="23">
        <v>1.0661571999999999</v>
      </c>
      <c r="H5813">
        <v>1836</v>
      </c>
      <c r="I5813">
        <v>78</v>
      </c>
      <c r="J5813">
        <v>2.7625299999999998E-2</v>
      </c>
      <c r="N5813" s="1"/>
    </row>
    <row r="5814" spans="1:14" x14ac:dyDescent="0.25">
      <c r="A5814" t="s">
        <v>49</v>
      </c>
      <c r="B5814">
        <v>3</v>
      </c>
      <c r="C5814" s="1" t="s">
        <v>4</v>
      </c>
      <c r="D5814" s="1">
        <v>41527</v>
      </c>
      <c r="E5814">
        <v>0</v>
      </c>
      <c r="F5814" t="str">
        <f t="shared" si="90"/>
        <v>Dually Enrolled3Kern415270</v>
      </c>
      <c r="G5814" s="23">
        <v>0.96859746999999996</v>
      </c>
      <c r="H5814">
        <v>1836</v>
      </c>
      <c r="I5814">
        <v>76</v>
      </c>
      <c r="J5814">
        <v>2.50171E-2</v>
      </c>
      <c r="N5814" s="1"/>
    </row>
    <row r="5815" spans="1:14" x14ac:dyDescent="0.25">
      <c r="A5815" t="s">
        <v>49</v>
      </c>
      <c r="B5815">
        <v>3</v>
      </c>
      <c r="C5815" s="1" t="s">
        <v>4</v>
      </c>
      <c r="D5815" s="1">
        <v>41527</v>
      </c>
      <c r="E5815">
        <v>1</v>
      </c>
      <c r="F5815" t="str">
        <f t="shared" si="90"/>
        <v>Dually Enrolled3Kern415271</v>
      </c>
      <c r="G5815" s="23">
        <v>0.92692487999999995</v>
      </c>
      <c r="H5815">
        <v>1836</v>
      </c>
      <c r="I5815">
        <v>76</v>
      </c>
      <c r="J5815">
        <v>2.50171E-2</v>
      </c>
      <c r="N5815" s="1"/>
    </row>
    <row r="5816" spans="1:14" x14ac:dyDescent="0.25">
      <c r="A5816" t="s">
        <v>49</v>
      </c>
      <c r="B5816">
        <v>4</v>
      </c>
      <c r="C5816" s="1" t="s">
        <v>4</v>
      </c>
      <c r="D5816" s="1">
        <v>41527</v>
      </c>
      <c r="E5816">
        <v>0</v>
      </c>
      <c r="F5816" t="str">
        <f t="shared" si="90"/>
        <v>Dually Enrolled4Kern415270</v>
      </c>
      <c r="G5816" s="23">
        <v>0.86954904</v>
      </c>
      <c r="H5816">
        <v>1836</v>
      </c>
      <c r="I5816">
        <v>74.5</v>
      </c>
      <c r="J5816">
        <v>2.26616E-2</v>
      </c>
      <c r="N5816" s="1"/>
    </row>
    <row r="5817" spans="1:14" x14ac:dyDescent="0.25">
      <c r="A5817" t="s">
        <v>49</v>
      </c>
      <c r="B5817">
        <v>4</v>
      </c>
      <c r="C5817" s="1" t="s">
        <v>4</v>
      </c>
      <c r="D5817" s="1">
        <v>41527</v>
      </c>
      <c r="E5817">
        <v>1</v>
      </c>
      <c r="F5817" t="str">
        <f t="shared" si="90"/>
        <v>Dually Enrolled4Kern415271</v>
      </c>
      <c r="G5817" s="23">
        <v>0.84446529000000004</v>
      </c>
      <c r="H5817">
        <v>1836</v>
      </c>
      <c r="I5817">
        <v>74.5</v>
      </c>
      <c r="J5817">
        <v>2.26616E-2</v>
      </c>
      <c r="N5817" s="1"/>
    </row>
    <row r="5818" spans="1:14" x14ac:dyDescent="0.25">
      <c r="A5818" t="s">
        <v>49</v>
      </c>
      <c r="B5818">
        <v>5</v>
      </c>
      <c r="C5818" s="1" t="s">
        <v>4</v>
      </c>
      <c r="D5818" s="1">
        <v>41527</v>
      </c>
      <c r="E5818">
        <v>0</v>
      </c>
      <c r="F5818" t="str">
        <f t="shared" si="90"/>
        <v>Dually Enrolled5Kern415270</v>
      </c>
      <c r="G5818" s="23">
        <v>0.84978949999999998</v>
      </c>
      <c r="H5818">
        <v>1836</v>
      </c>
      <c r="I5818">
        <v>74</v>
      </c>
      <c r="J5818">
        <v>2.2176499999999998E-2</v>
      </c>
      <c r="N5818" s="1"/>
    </row>
    <row r="5819" spans="1:14" x14ac:dyDescent="0.25">
      <c r="A5819" t="s">
        <v>49</v>
      </c>
      <c r="B5819">
        <v>5</v>
      </c>
      <c r="C5819" s="1" t="s">
        <v>4</v>
      </c>
      <c r="D5819" s="1">
        <v>41527</v>
      </c>
      <c r="E5819">
        <v>1</v>
      </c>
      <c r="F5819" t="str">
        <f t="shared" si="90"/>
        <v>Dually Enrolled5Kern415271</v>
      </c>
      <c r="G5819" s="23">
        <v>0.80620082000000004</v>
      </c>
      <c r="H5819">
        <v>1836</v>
      </c>
      <c r="I5819">
        <v>74</v>
      </c>
      <c r="J5819">
        <v>2.2176499999999998E-2</v>
      </c>
      <c r="N5819" s="1"/>
    </row>
    <row r="5820" spans="1:14" x14ac:dyDescent="0.25">
      <c r="A5820" t="s">
        <v>49</v>
      </c>
      <c r="B5820">
        <v>6</v>
      </c>
      <c r="C5820" s="1" t="s">
        <v>4</v>
      </c>
      <c r="D5820" s="1">
        <v>41527</v>
      </c>
      <c r="E5820">
        <v>0</v>
      </c>
      <c r="F5820" t="str">
        <f t="shared" si="90"/>
        <v>Dually Enrolled6Kern415270</v>
      </c>
      <c r="G5820" s="23">
        <v>0.84594177999999998</v>
      </c>
      <c r="H5820">
        <v>1836</v>
      </c>
      <c r="I5820">
        <v>73</v>
      </c>
      <c r="J5820">
        <v>2.1376599999999999E-2</v>
      </c>
      <c r="N5820" s="1"/>
    </row>
    <row r="5821" spans="1:14" x14ac:dyDescent="0.25">
      <c r="A5821" t="s">
        <v>49</v>
      </c>
      <c r="B5821">
        <v>6</v>
      </c>
      <c r="C5821" s="1" t="s">
        <v>4</v>
      </c>
      <c r="D5821" s="1">
        <v>41527</v>
      </c>
      <c r="E5821">
        <v>1</v>
      </c>
      <c r="F5821" t="str">
        <f t="shared" si="90"/>
        <v>Dually Enrolled6Kern415271</v>
      </c>
      <c r="G5821" s="23">
        <v>0.80340001000000005</v>
      </c>
      <c r="H5821">
        <v>1836</v>
      </c>
      <c r="I5821">
        <v>73</v>
      </c>
      <c r="J5821">
        <v>2.1376599999999999E-2</v>
      </c>
      <c r="N5821" s="1"/>
    </row>
    <row r="5822" spans="1:14" x14ac:dyDescent="0.25">
      <c r="A5822" t="s">
        <v>49</v>
      </c>
      <c r="B5822">
        <v>7</v>
      </c>
      <c r="C5822" s="1" t="s">
        <v>4</v>
      </c>
      <c r="D5822" s="1">
        <v>41527</v>
      </c>
      <c r="E5822">
        <v>0</v>
      </c>
      <c r="F5822" t="str">
        <f t="shared" si="90"/>
        <v>Dually Enrolled7Kern415270</v>
      </c>
      <c r="G5822" s="23">
        <v>0.88655101999999997</v>
      </c>
      <c r="H5822">
        <v>1836</v>
      </c>
      <c r="I5822">
        <v>72.5</v>
      </c>
      <c r="J5822">
        <v>2.3003300000000001E-2</v>
      </c>
      <c r="N5822" s="1"/>
    </row>
    <row r="5823" spans="1:14" x14ac:dyDescent="0.25">
      <c r="A5823" t="s">
        <v>49</v>
      </c>
      <c r="B5823">
        <v>7</v>
      </c>
      <c r="C5823" s="1" t="s">
        <v>4</v>
      </c>
      <c r="D5823" s="1">
        <v>41527</v>
      </c>
      <c r="E5823">
        <v>1</v>
      </c>
      <c r="F5823" t="str">
        <f t="shared" si="90"/>
        <v>Dually Enrolled7Kern415271</v>
      </c>
      <c r="G5823" s="23">
        <v>0.88794457999999998</v>
      </c>
      <c r="H5823">
        <v>1836</v>
      </c>
      <c r="I5823">
        <v>72.5</v>
      </c>
      <c r="J5823">
        <v>2.3003300000000001E-2</v>
      </c>
      <c r="N5823" s="1"/>
    </row>
    <row r="5824" spans="1:14" x14ac:dyDescent="0.25">
      <c r="A5824" t="s">
        <v>49</v>
      </c>
      <c r="B5824">
        <v>8</v>
      </c>
      <c r="C5824" s="1" t="s">
        <v>4</v>
      </c>
      <c r="D5824" s="1">
        <v>41527</v>
      </c>
      <c r="E5824">
        <v>0</v>
      </c>
      <c r="F5824" t="str">
        <f t="shared" si="90"/>
        <v>Dually Enrolled8Kern415270</v>
      </c>
      <c r="G5824" s="23">
        <v>0.89225215000000002</v>
      </c>
      <c r="H5824">
        <v>1836</v>
      </c>
      <c r="I5824">
        <v>74.5</v>
      </c>
      <c r="J5824">
        <v>2.4824599999999999E-2</v>
      </c>
      <c r="N5824" s="1"/>
    </row>
    <row r="5825" spans="1:14" x14ac:dyDescent="0.25">
      <c r="A5825" t="s">
        <v>49</v>
      </c>
      <c r="B5825">
        <v>8</v>
      </c>
      <c r="C5825" s="1" t="s">
        <v>4</v>
      </c>
      <c r="D5825" s="1">
        <v>41527</v>
      </c>
      <c r="E5825">
        <v>1</v>
      </c>
      <c r="F5825" t="str">
        <f t="shared" si="90"/>
        <v>Dually Enrolled8Kern415271</v>
      </c>
      <c r="G5825" s="23">
        <v>0.91072962999999996</v>
      </c>
      <c r="H5825">
        <v>1836</v>
      </c>
      <c r="I5825">
        <v>74.5</v>
      </c>
      <c r="J5825">
        <v>2.4824599999999999E-2</v>
      </c>
      <c r="N5825" s="1"/>
    </row>
    <row r="5826" spans="1:14" x14ac:dyDescent="0.25">
      <c r="A5826" t="s">
        <v>49</v>
      </c>
      <c r="B5826">
        <v>9</v>
      </c>
      <c r="C5826" s="1" t="s">
        <v>4</v>
      </c>
      <c r="D5826" s="1">
        <v>41527</v>
      </c>
      <c r="E5826">
        <v>0</v>
      </c>
      <c r="F5826" t="str">
        <f t="shared" si="90"/>
        <v>Dually Enrolled9Kern415270</v>
      </c>
      <c r="G5826" s="23">
        <v>0.83874172000000002</v>
      </c>
      <c r="H5826">
        <v>1836</v>
      </c>
      <c r="I5826">
        <v>79.5</v>
      </c>
      <c r="J5826">
        <v>2.4850199999999999E-2</v>
      </c>
      <c r="N5826" s="1"/>
    </row>
    <row r="5827" spans="1:14" x14ac:dyDescent="0.25">
      <c r="A5827" t="s">
        <v>49</v>
      </c>
      <c r="B5827">
        <v>9</v>
      </c>
      <c r="C5827" s="1" t="s">
        <v>4</v>
      </c>
      <c r="D5827" s="1">
        <v>41527</v>
      </c>
      <c r="E5827">
        <v>1</v>
      </c>
      <c r="F5827" t="str">
        <f t="shared" ref="F5827:F5890" si="91">CONCATENATE(A5827,B5827,C5827,D5827,E5827)</f>
        <v>Dually Enrolled9Kern415271</v>
      </c>
      <c r="G5827" s="23">
        <v>0.88791244000000003</v>
      </c>
      <c r="H5827">
        <v>1836</v>
      </c>
      <c r="I5827">
        <v>79.5</v>
      </c>
      <c r="J5827">
        <v>2.4850199999999999E-2</v>
      </c>
      <c r="N5827" s="1"/>
    </row>
    <row r="5828" spans="1:14" x14ac:dyDescent="0.25">
      <c r="A5828" t="s">
        <v>49</v>
      </c>
      <c r="B5828">
        <v>10</v>
      </c>
      <c r="C5828" s="1" t="s">
        <v>4</v>
      </c>
      <c r="D5828" s="1">
        <v>41527</v>
      </c>
      <c r="E5828">
        <v>0</v>
      </c>
      <c r="F5828" t="str">
        <f t="shared" si="91"/>
        <v>Dually Enrolled10Kern415270</v>
      </c>
      <c r="G5828" s="23">
        <v>0.92468792</v>
      </c>
      <c r="H5828">
        <v>1836</v>
      </c>
      <c r="I5828">
        <v>85</v>
      </c>
      <c r="J5828">
        <v>2.7786999999999999E-2</v>
      </c>
      <c r="N5828" s="1"/>
    </row>
    <row r="5829" spans="1:14" x14ac:dyDescent="0.25">
      <c r="A5829" t="s">
        <v>49</v>
      </c>
      <c r="B5829">
        <v>10</v>
      </c>
      <c r="C5829" s="1" t="s">
        <v>4</v>
      </c>
      <c r="D5829" s="1">
        <v>41527</v>
      </c>
      <c r="E5829">
        <v>1</v>
      </c>
      <c r="F5829" t="str">
        <f t="shared" si="91"/>
        <v>Dually Enrolled10Kern415271</v>
      </c>
      <c r="G5829" s="23">
        <v>0.99333517999999998</v>
      </c>
      <c r="H5829">
        <v>1836</v>
      </c>
      <c r="I5829">
        <v>85</v>
      </c>
      <c r="J5829">
        <v>2.7786999999999999E-2</v>
      </c>
      <c r="N5829" s="1"/>
    </row>
    <row r="5830" spans="1:14" x14ac:dyDescent="0.25">
      <c r="A5830" t="s">
        <v>49</v>
      </c>
      <c r="B5830">
        <v>11</v>
      </c>
      <c r="C5830" s="1" t="s">
        <v>4</v>
      </c>
      <c r="D5830" s="1">
        <v>41527</v>
      </c>
      <c r="E5830">
        <v>0</v>
      </c>
      <c r="F5830" t="str">
        <f t="shared" si="91"/>
        <v>Dually Enrolled11Kern415270</v>
      </c>
      <c r="G5830" s="23">
        <v>1.0882444</v>
      </c>
      <c r="H5830">
        <v>1836</v>
      </c>
      <c r="I5830">
        <v>89.5</v>
      </c>
      <c r="J5830">
        <v>3.24348E-2</v>
      </c>
      <c r="N5830" s="1"/>
    </row>
    <row r="5831" spans="1:14" x14ac:dyDescent="0.25">
      <c r="A5831" t="s">
        <v>49</v>
      </c>
      <c r="B5831">
        <v>11</v>
      </c>
      <c r="C5831" s="1" t="s">
        <v>4</v>
      </c>
      <c r="D5831" s="1">
        <v>41527</v>
      </c>
      <c r="E5831">
        <v>1</v>
      </c>
      <c r="F5831" t="str">
        <f t="shared" si="91"/>
        <v>Dually Enrolled11Kern415271</v>
      </c>
      <c r="G5831" s="23">
        <v>1.1324421</v>
      </c>
      <c r="H5831">
        <v>1836</v>
      </c>
      <c r="I5831">
        <v>89.5</v>
      </c>
      <c r="J5831">
        <v>3.24348E-2</v>
      </c>
      <c r="N5831" s="1"/>
    </row>
    <row r="5832" spans="1:14" x14ac:dyDescent="0.25">
      <c r="A5832" t="s">
        <v>49</v>
      </c>
      <c r="B5832">
        <v>12</v>
      </c>
      <c r="C5832" s="1" t="s">
        <v>4</v>
      </c>
      <c r="D5832" s="1">
        <v>41527</v>
      </c>
      <c r="E5832">
        <v>0</v>
      </c>
      <c r="F5832" t="str">
        <f t="shared" si="91"/>
        <v>Dually Enrolled12Kern415270</v>
      </c>
      <c r="G5832" s="23">
        <v>1.3573249999999999</v>
      </c>
      <c r="H5832">
        <v>1836</v>
      </c>
      <c r="I5832">
        <v>92.5</v>
      </c>
      <c r="J5832">
        <v>3.9561199999999998E-2</v>
      </c>
      <c r="N5832" s="1"/>
    </row>
    <row r="5833" spans="1:14" x14ac:dyDescent="0.25">
      <c r="A5833" t="s">
        <v>49</v>
      </c>
      <c r="B5833">
        <v>12</v>
      </c>
      <c r="C5833" s="1" t="s">
        <v>4</v>
      </c>
      <c r="D5833" s="1">
        <v>41527</v>
      </c>
      <c r="E5833">
        <v>1</v>
      </c>
      <c r="F5833" t="str">
        <f t="shared" si="91"/>
        <v>Dually Enrolled12Kern415271</v>
      </c>
      <c r="G5833" s="23">
        <v>1.3971925000000001</v>
      </c>
      <c r="H5833">
        <v>1836</v>
      </c>
      <c r="I5833">
        <v>92.5</v>
      </c>
      <c r="J5833">
        <v>3.9561199999999998E-2</v>
      </c>
      <c r="N5833" s="1"/>
    </row>
    <row r="5834" spans="1:14" x14ac:dyDescent="0.25">
      <c r="A5834" t="s">
        <v>49</v>
      </c>
      <c r="B5834">
        <v>13</v>
      </c>
      <c r="C5834" s="1" t="s">
        <v>4</v>
      </c>
      <c r="D5834" s="1">
        <v>41527</v>
      </c>
      <c r="E5834">
        <v>0</v>
      </c>
      <c r="F5834" t="str">
        <f t="shared" si="91"/>
        <v>Dually Enrolled13Kern415270</v>
      </c>
      <c r="G5834" s="23">
        <v>1.6232305</v>
      </c>
      <c r="H5834">
        <v>1836</v>
      </c>
      <c r="I5834">
        <v>95.5</v>
      </c>
      <c r="J5834">
        <v>4.4715199999999997E-2</v>
      </c>
      <c r="N5834" s="1"/>
    </row>
    <row r="5835" spans="1:14" x14ac:dyDescent="0.25">
      <c r="A5835" t="s">
        <v>49</v>
      </c>
      <c r="B5835">
        <v>13</v>
      </c>
      <c r="C5835" s="1" t="s">
        <v>4</v>
      </c>
      <c r="D5835" s="1">
        <v>41527</v>
      </c>
      <c r="E5835">
        <v>1</v>
      </c>
      <c r="F5835" t="str">
        <f t="shared" si="91"/>
        <v>Dually Enrolled13Kern415271</v>
      </c>
      <c r="G5835" s="23">
        <v>1.7035562</v>
      </c>
      <c r="H5835">
        <v>1836</v>
      </c>
      <c r="I5835">
        <v>95.5</v>
      </c>
      <c r="J5835">
        <v>4.4715199999999997E-2</v>
      </c>
      <c r="N5835" s="1"/>
    </row>
    <row r="5836" spans="1:14" x14ac:dyDescent="0.25">
      <c r="A5836" t="s">
        <v>49</v>
      </c>
      <c r="B5836">
        <v>14</v>
      </c>
      <c r="C5836" s="1" t="s">
        <v>4</v>
      </c>
      <c r="D5836" s="1">
        <v>41527</v>
      </c>
      <c r="E5836">
        <v>0</v>
      </c>
      <c r="F5836" t="str">
        <f t="shared" si="91"/>
        <v>Dually Enrolled14Kern415270</v>
      </c>
      <c r="G5836" s="23">
        <v>1.9133795</v>
      </c>
      <c r="H5836">
        <v>1836</v>
      </c>
      <c r="I5836">
        <v>97.5</v>
      </c>
      <c r="J5836">
        <v>5.0141499999999999E-2</v>
      </c>
      <c r="N5836" s="1"/>
    </row>
    <row r="5837" spans="1:14" x14ac:dyDescent="0.25">
      <c r="A5837" t="s">
        <v>49</v>
      </c>
      <c r="B5837">
        <v>14</v>
      </c>
      <c r="C5837" s="1" t="s">
        <v>4</v>
      </c>
      <c r="D5837" s="1">
        <v>41527</v>
      </c>
      <c r="E5837">
        <v>1</v>
      </c>
      <c r="F5837" t="str">
        <f t="shared" si="91"/>
        <v>Dually Enrolled14Kern415271</v>
      </c>
      <c r="G5837" s="23">
        <v>1.9691019000000001</v>
      </c>
      <c r="H5837">
        <v>1836</v>
      </c>
      <c r="I5837">
        <v>97.5</v>
      </c>
      <c r="J5837">
        <v>5.0141499999999999E-2</v>
      </c>
      <c r="N5837" s="1"/>
    </row>
    <row r="5838" spans="1:14" x14ac:dyDescent="0.25">
      <c r="A5838" t="s">
        <v>49</v>
      </c>
      <c r="B5838">
        <v>15</v>
      </c>
      <c r="C5838" s="1" t="s">
        <v>4</v>
      </c>
      <c r="D5838" s="1">
        <v>41527</v>
      </c>
      <c r="E5838">
        <v>0</v>
      </c>
      <c r="F5838" t="str">
        <f t="shared" si="91"/>
        <v>Dually Enrolled15Kern415270</v>
      </c>
      <c r="G5838" s="23">
        <v>2.1747261999999998</v>
      </c>
      <c r="H5838">
        <v>1836</v>
      </c>
      <c r="I5838">
        <v>98.5</v>
      </c>
      <c r="J5838">
        <v>4.8243099999999997E-2</v>
      </c>
      <c r="N5838" s="1"/>
    </row>
    <row r="5839" spans="1:14" x14ac:dyDescent="0.25">
      <c r="A5839" t="s">
        <v>49</v>
      </c>
      <c r="B5839">
        <v>15</v>
      </c>
      <c r="C5839" s="1" t="s">
        <v>4</v>
      </c>
      <c r="D5839" s="1">
        <v>41527</v>
      </c>
      <c r="E5839">
        <v>1</v>
      </c>
      <c r="F5839" t="str">
        <f t="shared" si="91"/>
        <v>Dually Enrolled15Kern415271</v>
      </c>
      <c r="G5839" s="23">
        <v>1.6697236</v>
      </c>
      <c r="H5839">
        <v>1836</v>
      </c>
      <c r="I5839">
        <v>98.5</v>
      </c>
      <c r="J5839">
        <v>4.8243099999999997E-2</v>
      </c>
      <c r="N5839" s="1"/>
    </row>
    <row r="5840" spans="1:14" x14ac:dyDescent="0.25">
      <c r="A5840" t="s">
        <v>49</v>
      </c>
      <c r="B5840">
        <v>16</v>
      </c>
      <c r="C5840" s="1" t="s">
        <v>4</v>
      </c>
      <c r="D5840" s="1">
        <v>41527</v>
      </c>
      <c r="E5840">
        <v>0</v>
      </c>
      <c r="F5840" t="str">
        <f t="shared" si="91"/>
        <v>Dually Enrolled16Kern415270</v>
      </c>
      <c r="G5840" s="23">
        <v>2.4646195999999998</v>
      </c>
      <c r="H5840">
        <v>1836</v>
      </c>
      <c r="I5840">
        <v>99</v>
      </c>
      <c r="J5840">
        <v>4.9795800000000001E-2</v>
      </c>
      <c r="N5840" s="1"/>
    </row>
    <row r="5841" spans="1:14" x14ac:dyDescent="0.25">
      <c r="A5841" t="s">
        <v>49</v>
      </c>
      <c r="B5841">
        <v>16</v>
      </c>
      <c r="C5841" s="1" t="s">
        <v>4</v>
      </c>
      <c r="D5841" s="1">
        <v>41527</v>
      </c>
      <c r="E5841">
        <v>1</v>
      </c>
      <c r="F5841" t="str">
        <f t="shared" si="91"/>
        <v>Dually Enrolled16Kern415271</v>
      </c>
      <c r="G5841" s="23">
        <v>1.8148496999999999</v>
      </c>
      <c r="H5841">
        <v>1836</v>
      </c>
      <c r="I5841">
        <v>99</v>
      </c>
      <c r="J5841">
        <v>4.9795800000000001E-2</v>
      </c>
      <c r="N5841" s="1"/>
    </row>
    <row r="5842" spans="1:14" x14ac:dyDescent="0.25">
      <c r="A5842" t="s">
        <v>49</v>
      </c>
      <c r="B5842">
        <v>17</v>
      </c>
      <c r="C5842" s="1" t="s">
        <v>4</v>
      </c>
      <c r="D5842" s="1">
        <v>41527</v>
      </c>
      <c r="E5842">
        <v>0</v>
      </c>
      <c r="F5842" t="str">
        <f t="shared" si="91"/>
        <v>Dually Enrolled17Kern415270</v>
      </c>
      <c r="G5842" s="23">
        <v>2.7260566000000002</v>
      </c>
      <c r="H5842">
        <v>1836</v>
      </c>
      <c r="I5842">
        <v>98.5</v>
      </c>
      <c r="J5842">
        <v>5.0749000000000002E-2</v>
      </c>
      <c r="N5842" s="1"/>
    </row>
    <row r="5843" spans="1:14" x14ac:dyDescent="0.25">
      <c r="A5843" t="s">
        <v>49</v>
      </c>
      <c r="B5843">
        <v>17</v>
      </c>
      <c r="C5843" s="1" t="s">
        <v>4</v>
      </c>
      <c r="D5843" s="1">
        <v>41527</v>
      </c>
      <c r="E5843">
        <v>1</v>
      </c>
      <c r="F5843" t="str">
        <f t="shared" si="91"/>
        <v>Dually Enrolled17Kern415271</v>
      </c>
      <c r="G5843" s="23">
        <v>1.9815148</v>
      </c>
      <c r="H5843">
        <v>1836</v>
      </c>
      <c r="I5843">
        <v>98.5</v>
      </c>
      <c r="J5843">
        <v>5.0749000000000002E-2</v>
      </c>
      <c r="N5843" s="1"/>
    </row>
    <row r="5844" spans="1:14" x14ac:dyDescent="0.25">
      <c r="A5844" t="s">
        <v>49</v>
      </c>
      <c r="B5844">
        <v>18</v>
      </c>
      <c r="C5844" s="1" t="s">
        <v>4</v>
      </c>
      <c r="D5844" s="1">
        <v>41527</v>
      </c>
      <c r="E5844">
        <v>0</v>
      </c>
      <c r="F5844" t="str">
        <f t="shared" si="91"/>
        <v>Dually Enrolled18Kern415270</v>
      </c>
      <c r="G5844" s="23">
        <v>2.8100817</v>
      </c>
      <c r="H5844">
        <v>1836</v>
      </c>
      <c r="I5844">
        <v>97.5</v>
      </c>
      <c r="J5844">
        <v>4.98655E-2</v>
      </c>
      <c r="N5844" s="1"/>
    </row>
    <row r="5845" spans="1:14" x14ac:dyDescent="0.25">
      <c r="A5845" t="s">
        <v>49</v>
      </c>
      <c r="B5845">
        <v>18</v>
      </c>
      <c r="C5845" s="1" t="s">
        <v>4</v>
      </c>
      <c r="D5845" s="1">
        <v>41527</v>
      </c>
      <c r="E5845">
        <v>1</v>
      </c>
      <c r="F5845" t="str">
        <f t="shared" si="91"/>
        <v>Dually Enrolled18Kern415271</v>
      </c>
      <c r="G5845" s="23">
        <v>2.0561278999999999</v>
      </c>
      <c r="H5845">
        <v>1836</v>
      </c>
      <c r="I5845">
        <v>97.5</v>
      </c>
      <c r="J5845">
        <v>4.98655E-2</v>
      </c>
      <c r="N5845" s="1"/>
    </row>
    <row r="5846" spans="1:14" x14ac:dyDescent="0.25">
      <c r="A5846" t="s">
        <v>49</v>
      </c>
      <c r="B5846">
        <v>19</v>
      </c>
      <c r="C5846" s="1" t="s">
        <v>4</v>
      </c>
      <c r="D5846" s="1">
        <v>41527</v>
      </c>
      <c r="E5846">
        <v>0</v>
      </c>
      <c r="F5846" t="str">
        <f t="shared" si="91"/>
        <v>Dually Enrolled19Kern415270</v>
      </c>
      <c r="G5846" s="23">
        <v>2.7143798000000001</v>
      </c>
      <c r="H5846">
        <v>1836</v>
      </c>
      <c r="I5846">
        <v>95</v>
      </c>
      <c r="J5846">
        <v>4.8007599999999997E-2</v>
      </c>
      <c r="N5846" s="1"/>
    </row>
    <row r="5847" spans="1:14" x14ac:dyDescent="0.25">
      <c r="A5847" t="s">
        <v>49</v>
      </c>
      <c r="B5847">
        <v>19</v>
      </c>
      <c r="C5847" s="1" t="s">
        <v>4</v>
      </c>
      <c r="D5847" s="1">
        <v>41527</v>
      </c>
      <c r="E5847">
        <v>1</v>
      </c>
      <c r="F5847" t="str">
        <f t="shared" si="91"/>
        <v>Dually Enrolled19Kern415271</v>
      </c>
      <c r="G5847" s="23">
        <v>2.0476089000000002</v>
      </c>
      <c r="H5847">
        <v>1836</v>
      </c>
      <c r="I5847">
        <v>95</v>
      </c>
      <c r="J5847">
        <v>4.8007599999999997E-2</v>
      </c>
      <c r="N5847" s="1"/>
    </row>
    <row r="5848" spans="1:14" x14ac:dyDescent="0.25">
      <c r="A5848" t="s">
        <v>49</v>
      </c>
      <c r="B5848">
        <v>20</v>
      </c>
      <c r="C5848" s="1" t="s">
        <v>4</v>
      </c>
      <c r="D5848" s="1">
        <v>41527</v>
      </c>
      <c r="E5848">
        <v>0</v>
      </c>
      <c r="F5848" t="str">
        <f t="shared" si="91"/>
        <v>Dually Enrolled20Kern415270</v>
      </c>
      <c r="G5848" s="23">
        <v>2.5742604999999998</v>
      </c>
      <c r="H5848">
        <v>1836</v>
      </c>
      <c r="I5848">
        <v>90</v>
      </c>
      <c r="J5848">
        <v>5.3936699999999997E-2</v>
      </c>
      <c r="N5848" s="1"/>
    </row>
    <row r="5849" spans="1:14" x14ac:dyDescent="0.25">
      <c r="A5849" t="s">
        <v>49</v>
      </c>
      <c r="B5849">
        <v>20</v>
      </c>
      <c r="C5849" s="1" t="s">
        <v>4</v>
      </c>
      <c r="D5849" s="1">
        <v>41527</v>
      </c>
      <c r="E5849">
        <v>1</v>
      </c>
      <c r="F5849" t="str">
        <f t="shared" si="91"/>
        <v>Dually Enrolled20Kern415271</v>
      </c>
      <c r="G5849" s="23">
        <v>3.1025244999999999</v>
      </c>
      <c r="H5849">
        <v>1836</v>
      </c>
      <c r="I5849">
        <v>90</v>
      </c>
      <c r="J5849">
        <v>5.3936699999999997E-2</v>
      </c>
      <c r="N5849" s="1"/>
    </row>
    <row r="5850" spans="1:14" x14ac:dyDescent="0.25">
      <c r="A5850" t="s">
        <v>49</v>
      </c>
      <c r="B5850">
        <v>21</v>
      </c>
      <c r="C5850" s="1" t="s">
        <v>4</v>
      </c>
      <c r="D5850" s="1">
        <v>41527</v>
      </c>
      <c r="E5850">
        <v>0</v>
      </c>
      <c r="F5850" t="str">
        <f t="shared" si="91"/>
        <v>Dually Enrolled21Kern415270</v>
      </c>
      <c r="G5850" s="23">
        <v>2.4183558999999999</v>
      </c>
      <c r="H5850">
        <v>1836</v>
      </c>
      <c r="I5850">
        <v>87.5</v>
      </c>
      <c r="J5850">
        <v>5.2225300000000002E-2</v>
      </c>
      <c r="N5850" s="1"/>
    </row>
    <row r="5851" spans="1:14" x14ac:dyDescent="0.25">
      <c r="A5851" t="s">
        <v>49</v>
      </c>
      <c r="B5851">
        <v>21</v>
      </c>
      <c r="C5851" s="1" t="s">
        <v>4</v>
      </c>
      <c r="D5851" s="1">
        <v>41527</v>
      </c>
      <c r="E5851">
        <v>1</v>
      </c>
      <c r="F5851" t="str">
        <f t="shared" si="91"/>
        <v>Dually Enrolled21Kern415271</v>
      </c>
      <c r="G5851" s="23">
        <v>2.9505976</v>
      </c>
      <c r="H5851">
        <v>1836</v>
      </c>
      <c r="I5851">
        <v>87.5</v>
      </c>
      <c r="J5851">
        <v>5.2225300000000002E-2</v>
      </c>
      <c r="N5851" s="1"/>
    </row>
    <row r="5852" spans="1:14" x14ac:dyDescent="0.25">
      <c r="A5852" t="s">
        <v>49</v>
      </c>
      <c r="B5852">
        <v>22</v>
      </c>
      <c r="C5852" s="1" t="s">
        <v>4</v>
      </c>
      <c r="D5852" s="1">
        <v>41527</v>
      </c>
      <c r="E5852">
        <v>0</v>
      </c>
      <c r="F5852" t="str">
        <f t="shared" si="91"/>
        <v>Dually Enrolled22Kern415270</v>
      </c>
      <c r="G5852" s="23">
        <v>2.0760323999999999</v>
      </c>
      <c r="H5852">
        <v>1836</v>
      </c>
      <c r="I5852">
        <v>84</v>
      </c>
      <c r="J5852">
        <v>4.7114299999999998E-2</v>
      </c>
      <c r="N5852" s="1"/>
    </row>
    <row r="5853" spans="1:14" x14ac:dyDescent="0.25">
      <c r="A5853" t="s">
        <v>49</v>
      </c>
      <c r="B5853">
        <v>22</v>
      </c>
      <c r="C5853" s="1" t="s">
        <v>4</v>
      </c>
      <c r="D5853" s="1">
        <v>41527</v>
      </c>
      <c r="E5853">
        <v>1</v>
      </c>
      <c r="F5853" t="str">
        <f t="shared" si="91"/>
        <v>Dually Enrolled22Kern415271</v>
      </c>
      <c r="G5853" s="23">
        <v>2.4195297</v>
      </c>
      <c r="H5853">
        <v>1836</v>
      </c>
      <c r="I5853">
        <v>84</v>
      </c>
      <c r="J5853">
        <v>4.7114299999999998E-2</v>
      </c>
      <c r="N5853" s="1"/>
    </row>
    <row r="5854" spans="1:14" x14ac:dyDescent="0.25">
      <c r="A5854" t="s">
        <v>49</v>
      </c>
      <c r="B5854">
        <v>23</v>
      </c>
      <c r="C5854" s="1" t="s">
        <v>4</v>
      </c>
      <c r="D5854" s="1">
        <v>41527</v>
      </c>
      <c r="E5854">
        <v>0</v>
      </c>
      <c r="F5854" t="str">
        <f t="shared" si="91"/>
        <v>Dually Enrolled23Kern415270</v>
      </c>
      <c r="G5854" s="23">
        <v>1.715481</v>
      </c>
      <c r="H5854">
        <v>1836</v>
      </c>
      <c r="I5854">
        <v>82.5</v>
      </c>
      <c r="J5854">
        <v>4.0328999999999997E-2</v>
      </c>
      <c r="N5854" s="1"/>
    </row>
    <row r="5855" spans="1:14" x14ac:dyDescent="0.25">
      <c r="A5855" t="s">
        <v>49</v>
      </c>
      <c r="B5855">
        <v>23</v>
      </c>
      <c r="C5855" s="1" t="s">
        <v>4</v>
      </c>
      <c r="D5855" s="1">
        <v>41527</v>
      </c>
      <c r="E5855">
        <v>1</v>
      </c>
      <c r="F5855" t="str">
        <f t="shared" si="91"/>
        <v>Dually Enrolled23Kern415271</v>
      </c>
      <c r="G5855" s="23">
        <v>1.8299449000000001</v>
      </c>
      <c r="H5855">
        <v>1836</v>
      </c>
      <c r="I5855">
        <v>82.5</v>
      </c>
      <c r="J5855">
        <v>4.0328999999999997E-2</v>
      </c>
      <c r="N5855" s="1"/>
    </row>
    <row r="5856" spans="1:14" x14ac:dyDescent="0.25">
      <c r="A5856" t="s">
        <v>49</v>
      </c>
      <c r="B5856">
        <v>24</v>
      </c>
      <c r="C5856" s="1" t="s">
        <v>4</v>
      </c>
      <c r="D5856" s="1">
        <v>41527</v>
      </c>
      <c r="E5856">
        <v>0</v>
      </c>
      <c r="F5856" t="str">
        <f t="shared" si="91"/>
        <v>Dually Enrolled24Kern415270</v>
      </c>
      <c r="G5856" s="23">
        <v>1.360662</v>
      </c>
      <c r="H5856">
        <v>1836</v>
      </c>
      <c r="I5856">
        <v>80.5</v>
      </c>
      <c r="J5856">
        <v>3.3719399999999997E-2</v>
      </c>
      <c r="N5856" s="1"/>
    </row>
    <row r="5857" spans="1:14" x14ac:dyDescent="0.25">
      <c r="A5857" t="s">
        <v>49</v>
      </c>
      <c r="B5857">
        <v>24</v>
      </c>
      <c r="C5857" s="1" t="s">
        <v>4</v>
      </c>
      <c r="D5857" s="1">
        <v>41527</v>
      </c>
      <c r="E5857">
        <v>1</v>
      </c>
      <c r="F5857" t="str">
        <f t="shared" si="91"/>
        <v>Dually Enrolled24Kern415271</v>
      </c>
      <c r="G5857" s="23">
        <v>1.3842641</v>
      </c>
      <c r="H5857">
        <v>1836</v>
      </c>
      <c r="I5857">
        <v>80.5</v>
      </c>
      <c r="J5857">
        <v>3.3719399999999997E-2</v>
      </c>
      <c r="N5857" s="1"/>
    </row>
    <row r="5858" spans="1:14" x14ac:dyDescent="0.25">
      <c r="A5858" t="s">
        <v>49</v>
      </c>
      <c r="B5858">
        <v>1</v>
      </c>
      <c r="C5858" s="1" t="s">
        <v>46</v>
      </c>
      <c r="D5858" s="1">
        <v>41527</v>
      </c>
      <c r="E5858">
        <v>0</v>
      </c>
      <c r="F5858" t="str">
        <f t="shared" si="91"/>
        <v>Dually Enrolled1North Coast and North Bay415270</v>
      </c>
      <c r="G5858" s="23">
        <v>0.55186760000000001</v>
      </c>
      <c r="H5858">
        <v>2125</v>
      </c>
      <c r="I5858">
        <v>58.707839999999997</v>
      </c>
      <c r="J5858">
        <v>1.7114500000000001E-2</v>
      </c>
      <c r="N5858" s="1"/>
    </row>
    <row r="5859" spans="1:14" x14ac:dyDescent="0.25">
      <c r="A5859" t="s">
        <v>49</v>
      </c>
      <c r="B5859">
        <v>1</v>
      </c>
      <c r="C5859" s="1" t="s">
        <v>46</v>
      </c>
      <c r="D5859" s="1">
        <v>41527</v>
      </c>
      <c r="E5859">
        <v>1</v>
      </c>
      <c r="F5859" t="str">
        <f t="shared" si="91"/>
        <v>Dually Enrolled1North Coast and North Bay415271</v>
      </c>
      <c r="G5859" s="23">
        <v>0.52229733</v>
      </c>
      <c r="H5859">
        <v>2125</v>
      </c>
      <c r="I5859">
        <v>58.707839999999997</v>
      </c>
      <c r="J5859">
        <v>1.7114500000000001E-2</v>
      </c>
      <c r="N5859" s="1"/>
    </row>
    <row r="5860" spans="1:14" x14ac:dyDescent="0.25">
      <c r="A5860" t="s">
        <v>49</v>
      </c>
      <c r="B5860">
        <v>2</v>
      </c>
      <c r="C5860" s="1" t="s">
        <v>46</v>
      </c>
      <c r="D5860" s="1">
        <v>41527</v>
      </c>
      <c r="E5860">
        <v>0</v>
      </c>
      <c r="F5860" t="str">
        <f t="shared" si="91"/>
        <v>Dually Enrolled2North Coast and North Bay415270</v>
      </c>
      <c r="G5860" s="23">
        <v>0.48954111</v>
      </c>
      <c r="H5860">
        <v>2125</v>
      </c>
      <c r="I5860">
        <v>57.775390000000002</v>
      </c>
      <c r="J5860">
        <v>1.5102300000000001E-2</v>
      </c>
      <c r="N5860" s="1"/>
    </row>
    <row r="5861" spans="1:14" x14ac:dyDescent="0.25">
      <c r="A5861" t="s">
        <v>49</v>
      </c>
      <c r="B5861">
        <v>2</v>
      </c>
      <c r="C5861" s="1" t="s">
        <v>46</v>
      </c>
      <c r="D5861" s="1">
        <v>41527</v>
      </c>
      <c r="E5861">
        <v>1</v>
      </c>
      <c r="F5861" t="str">
        <f t="shared" si="91"/>
        <v>Dually Enrolled2North Coast and North Bay415271</v>
      </c>
      <c r="G5861" s="23">
        <v>0.46612190999999997</v>
      </c>
      <c r="H5861">
        <v>2125</v>
      </c>
      <c r="I5861">
        <v>57.775390000000002</v>
      </c>
      <c r="J5861">
        <v>1.5102300000000001E-2</v>
      </c>
      <c r="N5861" s="1"/>
    </row>
    <row r="5862" spans="1:14" x14ac:dyDescent="0.25">
      <c r="A5862" t="s">
        <v>49</v>
      </c>
      <c r="B5862">
        <v>3</v>
      </c>
      <c r="C5862" s="1" t="s">
        <v>46</v>
      </c>
      <c r="D5862" s="1">
        <v>41527</v>
      </c>
      <c r="E5862">
        <v>0</v>
      </c>
      <c r="F5862" t="str">
        <f t="shared" si="91"/>
        <v>Dually Enrolled3North Coast and North Bay415270</v>
      </c>
      <c r="G5862" s="23">
        <v>0.46575635999999998</v>
      </c>
      <c r="H5862">
        <v>2125</v>
      </c>
      <c r="I5862">
        <v>57.310580000000002</v>
      </c>
      <c r="J5862">
        <v>1.43156E-2</v>
      </c>
      <c r="N5862" s="1"/>
    </row>
    <row r="5863" spans="1:14" x14ac:dyDescent="0.25">
      <c r="A5863" t="s">
        <v>49</v>
      </c>
      <c r="B5863">
        <v>3</v>
      </c>
      <c r="C5863" s="1" t="s">
        <v>46</v>
      </c>
      <c r="D5863" s="1">
        <v>41527</v>
      </c>
      <c r="E5863">
        <v>1</v>
      </c>
      <c r="F5863" t="str">
        <f t="shared" si="91"/>
        <v>Dually Enrolled3North Coast and North Bay415271</v>
      </c>
      <c r="G5863" s="23">
        <v>0.43972023999999998</v>
      </c>
      <c r="H5863">
        <v>2125</v>
      </c>
      <c r="I5863">
        <v>57.310580000000002</v>
      </c>
      <c r="J5863">
        <v>1.43156E-2</v>
      </c>
      <c r="N5863" s="1"/>
    </row>
    <row r="5864" spans="1:14" x14ac:dyDescent="0.25">
      <c r="A5864" t="s">
        <v>49</v>
      </c>
      <c r="B5864">
        <v>4</v>
      </c>
      <c r="C5864" s="1" t="s">
        <v>46</v>
      </c>
      <c r="D5864" s="1">
        <v>41527</v>
      </c>
      <c r="E5864">
        <v>0</v>
      </c>
      <c r="F5864" t="str">
        <f t="shared" si="91"/>
        <v>Dually Enrolled4North Coast and North Bay415270</v>
      </c>
      <c r="G5864" s="23">
        <v>0.44239154000000003</v>
      </c>
      <c r="H5864">
        <v>2125</v>
      </c>
      <c r="I5864">
        <v>57.341520000000003</v>
      </c>
      <c r="J5864">
        <v>1.3151400000000001E-2</v>
      </c>
      <c r="N5864" s="1"/>
    </row>
    <row r="5865" spans="1:14" x14ac:dyDescent="0.25">
      <c r="A5865" t="s">
        <v>49</v>
      </c>
      <c r="B5865">
        <v>4</v>
      </c>
      <c r="C5865" s="1" t="s">
        <v>46</v>
      </c>
      <c r="D5865" s="1">
        <v>41527</v>
      </c>
      <c r="E5865">
        <v>1</v>
      </c>
      <c r="F5865" t="str">
        <f t="shared" si="91"/>
        <v>Dually Enrolled4North Coast and North Bay415271</v>
      </c>
      <c r="G5865" s="23">
        <v>0.42552493000000002</v>
      </c>
      <c r="H5865">
        <v>2125</v>
      </c>
      <c r="I5865">
        <v>57.341520000000003</v>
      </c>
      <c r="J5865">
        <v>1.3151400000000001E-2</v>
      </c>
      <c r="N5865" s="1"/>
    </row>
    <row r="5866" spans="1:14" x14ac:dyDescent="0.25">
      <c r="A5866" t="s">
        <v>49</v>
      </c>
      <c r="B5866">
        <v>5</v>
      </c>
      <c r="C5866" s="1" t="s">
        <v>46</v>
      </c>
      <c r="D5866" s="1">
        <v>41527</v>
      </c>
      <c r="E5866">
        <v>0</v>
      </c>
      <c r="F5866" t="str">
        <f t="shared" si="91"/>
        <v>Dually Enrolled5North Coast and North Bay415270</v>
      </c>
      <c r="G5866" s="23">
        <v>0.44666298999999998</v>
      </c>
      <c r="H5866">
        <v>2125</v>
      </c>
      <c r="I5866">
        <v>56.87529</v>
      </c>
      <c r="J5866">
        <v>1.27925E-2</v>
      </c>
      <c r="N5866" s="1"/>
    </row>
    <row r="5867" spans="1:14" x14ac:dyDescent="0.25">
      <c r="A5867" t="s">
        <v>49</v>
      </c>
      <c r="B5867">
        <v>5</v>
      </c>
      <c r="C5867" s="1" t="s">
        <v>46</v>
      </c>
      <c r="D5867" s="1">
        <v>41527</v>
      </c>
      <c r="E5867">
        <v>1</v>
      </c>
      <c r="F5867" t="str">
        <f t="shared" si="91"/>
        <v>Dually Enrolled5North Coast and North Bay415271</v>
      </c>
      <c r="G5867" s="23">
        <v>0.42282539000000002</v>
      </c>
      <c r="H5867">
        <v>2125</v>
      </c>
      <c r="I5867">
        <v>56.87529</v>
      </c>
      <c r="J5867">
        <v>1.27925E-2</v>
      </c>
      <c r="N5867" s="1"/>
    </row>
    <row r="5868" spans="1:14" x14ac:dyDescent="0.25">
      <c r="A5868" t="s">
        <v>49</v>
      </c>
      <c r="B5868">
        <v>6</v>
      </c>
      <c r="C5868" s="1" t="s">
        <v>46</v>
      </c>
      <c r="D5868" s="1">
        <v>41527</v>
      </c>
      <c r="E5868">
        <v>0</v>
      </c>
      <c r="F5868" t="str">
        <f t="shared" si="91"/>
        <v>Dually Enrolled6North Coast and North Bay415270</v>
      </c>
      <c r="G5868" s="23">
        <v>0.48037526000000003</v>
      </c>
      <c r="H5868">
        <v>2125</v>
      </c>
      <c r="I5868">
        <v>57.137929999999997</v>
      </c>
      <c r="J5868">
        <v>1.38701E-2</v>
      </c>
      <c r="N5868" s="1"/>
    </row>
    <row r="5869" spans="1:14" x14ac:dyDescent="0.25">
      <c r="A5869" t="s">
        <v>49</v>
      </c>
      <c r="B5869">
        <v>6</v>
      </c>
      <c r="C5869" s="1" t="s">
        <v>46</v>
      </c>
      <c r="D5869" s="1">
        <v>41527</v>
      </c>
      <c r="E5869">
        <v>1</v>
      </c>
      <c r="F5869" t="str">
        <f t="shared" si="91"/>
        <v>Dually Enrolled6North Coast and North Bay415271</v>
      </c>
      <c r="G5869" s="23">
        <v>0.47076964999999998</v>
      </c>
      <c r="H5869">
        <v>2125</v>
      </c>
      <c r="I5869">
        <v>57.137929999999997</v>
      </c>
      <c r="J5869">
        <v>1.38701E-2</v>
      </c>
      <c r="N5869" s="1"/>
    </row>
    <row r="5870" spans="1:14" x14ac:dyDescent="0.25">
      <c r="A5870" t="s">
        <v>49</v>
      </c>
      <c r="B5870">
        <v>7</v>
      </c>
      <c r="C5870" s="1" t="s">
        <v>46</v>
      </c>
      <c r="D5870" s="1">
        <v>41527</v>
      </c>
      <c r="E5870">
        <v>0</v>
      </c>
      <c r="F5870" t="str">
        <f t="shared" si="91"/>
        <v>Dually Enrolled7North Coast and North Bay415270</v>
      </c>
      <c r="G5870" s="23">
        <v>0.57995445000000001</v>
      </c>
      <c r="H5870">
        <v>2125</v>
      </c>
      <c r="I5870">
        <v>56.940010000000001</v>
      </c>
      <c r="J5870">
        <v>1.6533200000000001E-2</v>
      </c>
      <c r="N5870" s="1"/>
    </row>
    <row r="5871" spans="1:14" x14ac:dyDescent="0.25">
      <c r="A5871" t="s">
        <v>49</v>
      </c>
      <c r="B5871">
        <v>7</v>
      </c>
      <c r="C5871" s="1" t="s">
        <v>46</v>
      </c>
      <c r="D5871" s="1">
        <v>41527</v>
      </c>
      <c r="E5871">
        <v>1</v>
      </c>
      <c r="F5871" t="str">
        <f t="shared" si="91"/>
        <v>Dually Enrolled7North Coast and North Bay415271</v>
      </c>
      <c r="G5871" s="23">
        <v>0.57777860000000003</v>
      </c>
      <c r="H5871">
        <v>2125</v>
      </c>
      <c r="I5871">
        <v>56.940010000000001</v>
      </c>
      <c r="J5871">
        <v>1.6533200000000001E-2</v>
      </c>
      <c r="N5871" s="1"/>
    </row>
    <row r="5872" spans="1:14" x14ac:dyDescent="0.25">
      <c r="A5872" t="s">
        <v>49</v>
      </c>
      <c r="B5872">
        <v>8</v>
      </c>
      <c r="C5872" s="1" t="s">
        <v>46</v>
      </c>
      <c r="D5872" s="1">
        <v>41527</v>
      </c>
      <c r="E5872">
        <v>0</v>
      </c>
      <c r="F5872" t="str">
        <f t="shared" si="91"/>
        <v>Dually Enrolled8North Coast and North Bay415270</v>
      </c>
      <c r="G5872" s="23">
        <v>0.66340189999999999</v>
      </c>
      <c r="H5872">
        <v>2125</v>
      </c>
      <c r="I5872">
        <v>57.906230000000001</v>
      </c>
      <c r="J5872">
        <v>1.8649800000000001E-2</v>
      </c>
      <c r="N5872" s="1"/>
    </row>
    <row r="5873" spans="1:14" x14ac:dyDescent="0.25">
      <c r="A5873" t="s">
        <v>49</v>
      </c>
      <c r="B5873">
        <v>8</v>
      </c>
      <c r="C5873" s="1" t="s">
        <v>46</v>
      </c>
      <c r="D5873" s="1">
        <v>41527</v>
      </c>
      <c r="E5873">
        <v>1</v>
      </c>
      <c r="F5873" t="str">
        <f t="shared" si="91"/>
        <v>Dually Enrolled8North Coast and North Bay415271</v>
      </c>
      <c r="G5873" s="23">
        <v>0.67018213999999998</v>
      </c>
      <c r="H5873">
        <v>2125</v>
      </c>
      <c r="I5873">
        <v>57.906230000000001</v>
      </c>
      <c r="J5873">
        <v>1.8649800000000001E-2</v>
      </c>
      <c r="N5873" s="1"/>
    </row>
    <row r="5874" spans="1:14" x14ac:dyDescent="0.25">
      <c r="A5874" t="s">
        <v>49</v>
      </c>
      <c r="B5874">
        <v>9</v>
      </c>
      <c r="C5874" s="1" t="s">
        <v>46</v>
      </c>
      <c r="D5874" s="1">
        <v>41527</v>
      </c>
      <c r="E5874">
        <v>0</v>
      </c>
      <c r="F5874" t="str">
        <f t="shared" si="91"/>
        <v>Dually Enrolled9North Coast and North Bay415270</v>
      </c>
      <c r="G5874" s="23">
        <v>0.63600825999999999</v>
      </c>
      <c r="H5874">
        <v>2125</v>
      </c>
      <c r="I5874">
        <v>59.806330000000003</v>
      </c>
      <c r="J5874">
        <v>1.8488600000000001E-2</v>
      </c>
      <c r="N5874" s="1"/>
    </row>
    <row r="5875" spans="1:14" x14ac:dyDescent="0.25">
      <c r="A5875" t="s">
        <v>49</v>
      </c>
      <c r="B5875">
        <v>9</v>
      </c>
      <c r="C5875" s="1" t="s">
        <v>46</v>
      </c>
      <c r="D5875" s="1">
        <v>41527</v>
      </c>
      <c r="E5875">
        <v>1</v>
      </c>
      <c r="F5875" t="str">
        <f t="shared" si="91"/>
        <v>Dually Enrolled9North Coast and North Bay415271</v>
      </c>
      <c r="G5875" s="23">
        <v>0.65408604999999997</v>
      </c>
      <c r="H5875">
        <v>2125</v>
      </c>
      <c r="I5875">
        <v>59.806330000000003</v>
      </c>
      <c r="J5875">
        <v>1.8488600000000001E-2</v>
      </c>
      <c r="N5875" s="1"/>
    </row>
    <row r="5876" spans="1:14" x14ac:dyDescent="0.25">
      <c r="A5876" t="s">
        <v>49</v>
      </c>
      <c r="B5876">
        <v>10</v>
      </c>
      <c r="C5876" s="1" t="s">
        <v>46</v>
      </c>
      <c r="D5876" s="1">
        <v>41527</v>
      </c>
      <c r="E5876">
        <v>0</v>
      </c>
      <c r="F5876" t="str">
        <f t="shared" si="91"/>
        <v>Dually Enrolled10North Coast and North Bay415270</v>
      </c>
      <c r="G5876" s="23">
        <v>0.6315788</v>
      </c>
      <c r="H5876">
        <v>2125</v>
      </c>
      <c r="I5876">
        <v>62.678319999999999</v>
      </c>
      <c r="J5876">
        <v>2.0247500000000002E-2</v>
      </c>
      <c r="N5876" s="1"/>
    </row>
    <row r="5877" spans="1:14" x14ac:dyDescent="0.25">
      <c r="A5877" t="s">
        <v>49</v>
      </c>
      <c r="B5877">
        <v>10</v>
      </c>
      <c r="C5877" s="1" t="s">
        <v>46</v>
      </c>
      <c r="D5877" s="1">
        <v>41527</v>
      </c>
      <c r="E5877">
        <v>1</v>
      </c>
      <c r="F5877" t="str">
        <f t="shared" si="91"/>
        <v>Dually Enrolled10North Coast and North Bay415271</v>
      </c>
      <c r="G5877" s="23">
        <v>0.65849453999999996</v>
      </c>
      <c r="H5877">
        <v>2125</v>
      </c>
      <c r="I5877">
        <v>62.678319999999999</v>
      </c>
      <c r="J5877">
        <v>2.0247500000000002E-2</v>
      </c>
      <c r="N5877" s="1"/>
    </row>
    <row r="5878" spans="1:14" x14ac:dyDescent="0.25">
      <c r="A5878" t="s">
        <v>49</v>
      </c>
      <c r="B5878">
        <v>11</v>
      </c>
      <c r="C5878" s="1" t="s">
        <v>46</v>
      </c>
      <c r="D5878" s="1">
        <v>41527</v>
      </c>
      <c r="E5878">
        <v>0</v>
      </c>
      <c r="F5878" t="str">
        <f t="shared" si="91"/>
        <v>Dually Enrolled11North Coast and North Bay415270</v>
      </c>
      <c r="G5878" s="23">
        <v>0.63433008999999996</v>
      </c>
      <c r="H5878">
        <v>2125</v>
      </c>
      <c r="I5878">
        <v>65.312939999999998</v>
      </c>
      <c r="J5878">
        <v>2.1424200000000001E-2</v>
      </c>
      <c r="N5878" s="1"/>
    </row>
    <row r="5879" spans="1:14" x14ac:dyDescent="0.25">
      <c r="A5879" t="s">
        <v>49</v>
      </c>
      <c r="B5879">
        <v>11</v>
      </c>
      <c r="C5879" s="1" t="s">
        <v>46</v>
      </c>
      <c r="D5879" s="1">
        <v>41527</v>
      </c>
      <c r="E5879">
        <v>1</v>
      </c>
      <c r="F5879" t="str">
        <f t="shared" si="91"/>
        <v>Dually Enrolled11North Coast and North Bay415271</v>
      </c>
      <c r="G5879" s="23">
        <v>0.64332602999999999</v>
      </c>
      <c r="H5879">
        <v>2125</v>
      </c>
      <c r="I5879">
        <v>65.312939999999998</v>
      </c>
      <c r="J5879">
        <v>2.1424200000000001E-2</v>
      </c>
      <c r="N5879" s="1"/>
    </row>
    <row r="5880" spans="1:14" x14ac:dyDescent="0.25">
      <c r="A5880" t="s">
        <v>49</v>
      </c>
      <c r="B5880">
        <v>12</v>
      </c>
      <c r="C5880" s="1" t="s">
        <v>46</v>
      </c>
      <c r="D5880" s="1">
        <v>41527</v>
      </c>
      <c r="E5880">
        <v>0</v>
      </c>
      <c r="F5880" t="str">
        <f t="shared" si="91"/>
        <v>Dually Enrolled12North Coast and North Bay415270</v>
      </c>
      <c r="G5880" s="23">
        <v>0.63576376000000001</v>
      </c>
      <c r="H5880">
        <v>2125</v>
      </c>
      <c r="I5880">
        <v>68.482759999999999</v>
      </c>
      <c r="J5880">
        <v>2.2343999999999999E-2</v>
      </c>
      <c r="N5880" s="1"/>
    </row>
    <row r="5881" spans="1:14" x14ac:dyDescent="0.25">
      <c r="A5881" t="s">
        <v>49</v>
      </c>
      <c r="B5881">
        <v>12</v>
      </c>
      <c r="C5881" s="1" t="s">
        <v>46</v>
      </c>
      <c r="D5881" s="1">
        <v>41527</v>
      </c>
      <c r="E5881">
        <v>1</v>
      </c>
      <c r="F5881" t="str">
        <f t="shared" si="91"/>
        <v>Dually Enrolled12North Coast and North Bay415271</v>
      </c>
      <c r="G5881" s="23">
        <v>0.65139999000000004</v>
      </c>
      <c r="H5881">
        <v>2125</v>
      </c>
      <c r="I5881">
        <v>68.482759999999999</v>
      </c>
      <c r="J5881">
        <v>2.2343999999999999E-2</v>
      </c>
      <c r="N5881" s="1"/>
    </row>
    <row r="5882" spans="1:14" x14ac:dyDescent="0.25">
      <c r="A5882" t="s">
        <v>49</v>
      </c>
      <c r="B5882">
        <v>13</v>
      </c>
      <c r="C5882" s="1" t="s">
        <v>46</v>
      </c>
      <c r="D5882" s="1">
        <v>41527</v>
      </c>
      <c r="E5882">
        <v>0</v>
      </c>
      <c r="F5882" t="str">
        <f t="shared" si="91"/>
        <v>Dually Enrolled13North Coast and North Bay415270</v>
      </c>
      <c r="G5882" s="23">
        <v>0.65322374999999999</v>
      </c>
      <c r="H5882">
        <v>2125</v>
      </c>
      <c r="I5882">
        <v>70.845299999999995</v>
      </c>
      <c r="J5882">
        <v>2.0884300000000001E-2</v>
      </c>
      <c r="N5882" s="1"/>
    </row>
    <row r="5883" spans="1:14" x14ac:dyDescent="0.25">
      <c r="A5883" t="s">
        <v>49</v>
      </c>
      <c r="B5883">
        <v>13</v>
      </c>
      <c r="C5883" s="1" t="s">
        <v>46</v>
      </c>
      <c r="D5883" s="1">
        <v>41527</v>
      </c>
      <c r="E5883">
        <v>1</v>
      </c>
      <c r="F5883" t="str">
        <f t="shared" si="91"/>
        <v>Dually Enrolled13North Coast and North Bay415271</v>
      </c>
      <c r="G5883" s="23">
        <v>0.63598189000000005</v>
      </c>
      <c r="H5883">
        <v>2125</v>
      </c>
      <c r="I5883">
        <v>70.845299999999995</v>
      </c>
      <c r="J5883">
        <v>2.0884300000000001E-2</v>
      </c>
      <c r="N5883" s="1"/>
    </row>
    <row r="5884" spans="1:14" x14ac:dyDescent="0.25">
      <c r="A5884" t="s">
        <v>49</v>
      </c>
      <c r="B5884">
        <v>14</v>
      </c>
      <c r="C5884" s="1" t="s">
        <v>46</v>
      </c>
      <c r="D5884" s="1">
        <v>41527</v>
      </c>
      <c r="E5884">
        <v>0</v>
      </c>
      <c r="F5884" t="str">
        <f t="shared" si="91"/>
        <v>Dually Enrolled14North Coast and North Bay415270</v>
      </c>
      <c r="G5884" s="23">
        <v>0.65910946999999998</v>
      </c>
      <c r="H5884">
        <v>2125</v>
      </c>
      <c r="I5884">
        <v>72.443790000000007</v>
      </c>
      <c r="J5884">
        <v>2.13875E-2</v>
      </c>
      <c r="N5884" s="1"/>
    </row>
    <row r="5885" spans="1:14" x14ac:dyDescent="0.25">
      <c r="A5885" t="s">
        <v>49</v>
      </c>
      <c r="B5885">
        <v>14</v>
      </c>
      <c r="C5885" s="1" t="s">
        <v>46</v>
      </c>
      <c r="D5885" s="1">
        <v>41527</v>
      </c>
      <c r="E5885">
        <v>1</v>
      </c>
      <c r="F5885" t="str">
        <f t="shared" si="91"/>
        <v>Dually Enrolled14North Coast and North Bay415271</v>
      </c>
      <c r="G5885" s="23">
        <v>0.63580488999999996</v>
      </c>
      <c r="H5885">
        <v>2125</v>
      </c>
      <c r="I5885">
        <v>72.443790000000007</v>
      </c>
      <c r="J5885">
        <v>2.13875E-2</v>
      </c>
      <c r="N5885" s="1"/>
    </row>
    <row r="5886" spans="1:14" x14ac:dyDescent="0.25">
      <c r="A5886" t="s">
        <v>49</v>
      </c>
      <c r="B5886">
        <v>15</v>
      </c>
      <c r="C5886" s="1" t="s">
        <v>46</v>
      </c>
      <c r="D5886" s="1">
        <v>41527</v>
      </c>
      <c r="E5886">
        <v>0</v>
      </c>
      <c r="F5886" t="str">
        <f t="shared" si="91"/>
        <v>Dually Enrolled15North Coast and North Bay415270</v>
      </c>
      <c r="G5886" s="23">
        <v>0.68193316000000004</v>
      </c>
      <c r="H5886">
        <v>2125</v>
      </c>
      <c r="I5886">
        <v>72.476140000000001</v>
      </c>
      <c r="J5886">
        <v>2.0665800000000002E-2</v>
      </c>
      <c r="N5886" s="1"/>
    </row>
    <row r="5887" spans="1:14" x14ac:dyDescent="0.25">
      <c r="A5887" t="s">
        <v>49</v>
      </c>
      <c r="B5887">
        <v>15</v>
      </c>
      <c r="C5887" s="1" t="s">
        <v>46</v>
      </c>
      <c r="D5887" s="1">
        <v>41527</v>
      </c>
      <c r="E5887">
        <v>1</v>
      </c>
      <c r="F5887" t="str">
        <f t="shared" si="91"/>
        <v>Dually Enrolled15North Coast and North Bay415271</v>
      </c>
      <c r="G5887" s="23">
        <v>0.59860186999999998</v>
      </c>
      <c r="H5887">
        <v>2125</v>
      </c>
      <c r="I5887">
        <v>72.476140000000001</v>
      </c>
      <c r="J5887">
        <v>2.0665800000000002E-2</v>
      </c>
      <c r="N5887" s="1"/>
    </row>
    <row r="5888" spans="1:14" x14ac:dyDescent="0.25">
      <c r="A5888" t="s">
        <v>49</v>
      </c>
      <c r="B5888">
        <v>16</v>
      </c>
      <c r="C5888" s="1" t="s">
        <v>46</v>
      </c>
      <c r="D5888" s="1">
        <v>41527</v>
      </c>
      <c r="E5888">
        <v>0</v>
      </c>
      <c r="F5888" t="str">
        <f t="shared" si="91"/>
        <v>Dually Enrolled16North Coast and North Bay415270</v>
      </c>
      <c r="G5888" s="23">
        <v>0.75146424999999994</v>
      </c>
      <c r="H5888">
        <v>2125</v>
      </c>
      <c r="I5888">
        <v>71.210679999999996</v>
      </c>
      <c r="J5888">
        <v>2.2105900000000001E-2</v>
      </c>
      <c r="N5888" s="1"/>
    </row>
    <row r="5889" spans="1:14" x14ac:dyDescent="0.25">
      <c r="A5889" t="s">
        <v>49</v>
      </c>
      <c r="B5889">
        <v>16</v>
      </c>
      <c r="C5889" s="1" t="s">
        <v>46</v>
      </c>
      <c r="D5889" s="1">
        <v>41527</v>
      </c>
      <c r="E5889">
        <v>1</v>
      </c>
      <c r="F5889" t="str">
        <f t="shared" si="91"/>
        <v>Dually Enrolled16North Coast and North Bay415271</v>
      </c>
      <c r="G5889" s="23">
        <v>0.60846909000000005</v>
      </c>
      <c r="H5889">
        <v>2125</v>
      </c>
      <c r="I5889">
        <v>71.210679999999996</v>
      </c>
      <c r="J5889">
        <v>2.2105900000000001E-2</v>
      </c>
      <c r="N5889" s="1"/>
    </row>
    <row r="5890" spans="1:14" x14ac:dyDescent="0.25">
      <c r="A5890" t="s">
        <v>49</v>
      </c>
      <c r="B5890">
        <v>17</v>
      </c>
      <c r="C5890" s="1" t="s">
        <v>46</v>
      </c>
      <c r="D5890" s="1">
        <v>41527</v>
      </c>
      <c r="E5890">
        <v>0</v>
      </c>
      <c r="F5890" t="str">
        <f t="shared" si="91"/>
        <v>Dually Enrolled17North Coast and North Bay415270</v>
      </c>
      <c r="G5890" s="23">
        <v>0.80953461000000004</v>
      </c>
      <c r="H5890">
        <v>2125</v>
      </c>
      <c r="I5890">
        <v>69.178319999999999</v>
      </c>
      <c r="J5890">
        <v>2.2535800000000002E-2</v>
      </c>
      <c r="N5890" s="1"/>
    </row>
    <row r="5891" spans="1:14" x14ac:dyDescent="0.25">
      <c r="A5891" t="s">
        <v>49</v>
      </c>
      <c r="B5891">
        <v>17</v>
      </c>
      <c r="C5891" s="1" t="s">
        <v>46</v>
      </c>
      <c r="D5891" s="1">
        <v>41527</v>
      </c>
      <c r="E5891">
        <v>1</v>
      </c>
      <c r="F5891" t="str">
        <f t="shared" ref="F5891:F5954" si="92">CONCATENATE(A5891,B5891,C5891,D5891,E5891)</f>
        <v>Dually Enrolled17North Coast and North Bay415271</v>
      </c>
      <c r="G5891" s="23">
        <v>0.66563134000000002</v>
      </c>
      <c r="H5891">
        <v>2125</v>
      </c>
      <c r="I5891">
        <v>69.178319999999999</v>
      </c>
      <c r="J5891">
        <v>2.2535800000000002E-2</v>
      </c>
      <c r="N5891" s="1"/>
    </row>
    <row r="5892" spans="1:14" x14ac:dyDescent="0.25">
      <c r="A5892" t="s">
        <v>49</v>
      </c>
      <c r="B5892">
        <v>18</v>
      </c>
      <c r="C5892" s="1" t="s">
        <v>46</v>
      </c>
      <c r="D5892" s="1">
        <v>41527</v>
      </c>
      <c r="E5892">
        <v>0</v>
      </c>
      <c r="F5892" t="str">
        <f t="shared" si="92"/>
        <v>Dually Enrolled18North Coast and North Bay415270</v>
      </c>
      <c r="G5892" s="23">
        <v>0.86524349</v>
      </c>
      <c r="H5892">
        <v>2125</v>
      </c>
      <c r="I5892">
        <v>67.181150000000002</v>
      </c>
      <c r="J5892">
        <v>2.20547E-2</v>
      </c>
      <c r="N5892" s="1"/>
    </row>
    <row r="5893" spans="1:14" x14ac:dyDescent="0.25">
      <c r="A5893" t="s">
        <v>49</v>
      </c>
      <c r="B5893">
        <v>18</v>
      </c>
      <c r="C5893" s="1" t="s">
        <v>46</v>
      </c>
      <c r="D5893" s="1">
        <v>41527</v>
      </c>
      <c r="E5893">
        <v>1</v>
      </c>
      <c r="F5893" t="str">
        <f t="shared" si="92"/>
        <v>Dually Enrolled18North Coast and North Bay415271</v>
      </c>
      <c r="G5893" s="23">
        <v>0.73465004</v>
      </c>
      <c r="H5893">
        <v>2125</v>
      </c>
      <c r="I5893">
        <v>67.181150000000002</v>
      </c>
      <c r="J5893">
        <v>2.20547E-2</v>
      </c>
      <c r="N5893" s="1"/>
    </row>
    <row r="5894" spans="1:14" x14ac:dyDescent="0.25">
      <c r="A5894" t="s">
        <v>49</v>
      </c>
      <c r="B5894">
        <v>19</v>
      </c>
      <c r="C5894" s="1" t="s">
        <v>46</v>
      </c>
      <c r="D5894" s="1">
        <v>41527</v>
      </c>
      <c r="E5894">
        <v>0</v>
      </c>
      <c r="F5894" t="str">
        <f t="shared" si="92"/>
        <v>Dually Enrolled19North Coast and North Bay415270</v>
      </c>
      <c r="G5894" s="23">
        <v>0.90367931000000001</v>
      </c>
      <c r="H5894">
        <v>2125</v>
      </c>
      <c r="I5894">
        <v>65.70926</v>
      </c>
      <c r="J5894">
        <v>2.3487000000000001E-2</v>
      </c>
      <c r="N5894" s="1"/>
    </row>
    <row r="5895" spans="1:14" x14ac:dyDescent="0.25">
      <c r="A5895" t="s">
        <v>49</v>
      </c>
      <c r="B5895">
        <v>19</v>
      </c>
      <c r="C5895" s="1" t="s">
        <v>46</v>
      </c>
      <c r="D5895" s="1">
        <v>41527</v>
      </c>
      <c r="E5895">
        <v>1</v>
      </c>
      <c r="F5895" t="str">
        <f t="shared" si="92"/>
        <v>Dually Enrolled19North Coast and North Bay415271</v>
      </c>
      <c r="G5895" s="23">
        <v>0.80749384000000002</v>
      </c>
      <c r="H5895">
        <v>2125</v>
      </c>
      <c r="I5895">
        <v>65.70926</v>
      </c>
      <c r="J5895">
        <v>2.3487000000000001E-2</v>
      </c>
      <c r="N5895" s="1"/>
    </row>
    <row r="5896" spans="1:14" x14ac:dyDescent="0.25">
      <c r="A5896" t="s">
        <v>49</v>
      </c>
      <c r="B5896">
        <v>20</v>
      </c>
      <c r="C5896" s="1" t="s">
        <v>46</v>
      </c>
      <c r="D5896" s="1">
        <v>41527</v>
      </c>
      <c r="E5896">
        <v>0</v>
      </c>
      <c r="F5896" t="str">
        <f t="shared" si="92"/>
        <v>Dually Enrolled20North Coast and North Bay415270</v>
      </c>
      <c r="G5896" s="23">
        <v>0.93892998000000005</v>
      </c>
      <c r="H5896">
        <v>2125</v>
      </c>
      <c r="I5896">
        <v>64.738780000000006</v>
      </c>
      <c r="J5896">
        <v>2.4778399999999999E-2</v>
      </c>
      <c r="N5896" s="1"/>
    </row>
    <row r="5897" spans="1:14" x14ac:dyDescent="0.25">
      <c r="A5897" t="s">
        <v>49</v>
      </c>
      <c r="B5897">
        <v>20</v>
      </c>
      <c r="C5897" s="1" t="s">
        <v>46</v>
      </c>
      <c r="D5897" s="1">
        <v>41527</v>
      </c>
      <c r="E5897">
        <v>1</v>
      </c>
      <c r="F5897" t="str">
        <f t="shared" si="92"/>
        <v>Dually Enrolled20North Coast and North Bay415271</v>
      </c>
      <c r="G5897" s="23">
        <v>0.92891011999999995</v>
      </c>
      <c r="H5897">
        <v>2125</v>
      </c>
      <c r="I5897">
        <v>64.738780000000006</v>
      </c>
      <c r="J5897">
        <v>2.4778399999999999E-2</v>
      </c>
      <c r="N5897" s="1"/>
    </row>
    <row r="5898" spans="1:14" x14ac:dyDescent="0.25">
      <c r="A5898" t="s">
        <v>49</v>
      </c>
      <c r="B5898">
        <v>21</v>
      </c>
      <c r="C5898" s="1" t="s">
        <v>46</v>
      </c>
      <c r="D5898" s="1">
        <v>41527</v>
      </c>
      <c r="E5898">
        <v>0</v>
      </c>
      <c r="F5898" t="str">
        <f t="shared" si="92"/>
        <v>Dually Enrolled21North Coast and North Bay415270</v>
      </c>
      <c r="G5898" s="23">
        <v>0.97274976999999996</v>
      </c>
      <c r="H5898">
        <v>2125</v>
      </c>
      <c r="I5898">
        <v>64.238780000000006</v>
      </c>
      <c r="J5898">
        <v>2.5424499999999999E-2</v>
      </c>
      <c r="N5898" s="1"/>
    </row>
    <row r="5899" spans="1:14" x14ac:dyDescent="0.25">
      <c r="A5899" t="s">
        <v>49</v>
      </c>
      <c r="B5899">
        <v>21</v>
      </c>
      <c r="C5899" s="1" t="s">
        <v>46</v>
      </c>
      <c r="D5899" s="1">
        <v>41527</v>
      </c>
      <c r="E5899">
        <v>1</v>
      </c>
      <c r="F5899" t="str">
        <f t="shared" si="92"/>
        <v>Dually Enrolled21North Coast and North Bay415271</v>
      </c>
      <c r="G5899" s="23">
        <v>0.94295960999999995</v>
      </c>
      <c r="H5899">
        <v>2125</v>
      </c>
      <c r="I5899">
        <v>64.238780000000006</v>
      </c>
      <c r="J5899">
        <v>2.5424499999999999E-2</v>
      </c>
      <c r="N5899" s="1"/>
    </row>
    <row r="5900" spans="1:14" x14ac:dyDescent="0.25">
      <c r="A5900" t="s">
        <v>49</v>
      </c>
      <c r="B5900">
        <v>22</v>
      </c>
      <c r="C5900" s="1" t="s">
        <v>46</v>
      </c>
      <c r="D5900" s="1">
        <v>41527</v>
      </c>
      <c r="E5900">
        <v>0</v>
      </c>
      <c r="F5900" t="str">
        <f t="shared" si="92"/>
        <v>Dually Enrolled22North Coast and North Bay415270</v>
      </c>
      <c r="G5900" s="23">
        <v>0.92135310000000004</v>
      </c>
      <c r="H5900">
        <v>2125</v>
      </c>
      <c r="I5900">
        <v>63.938119999999998</v>
      </c>
      <c r="J5900">
        <v>2.4717300000000001E-2</v>
      </c>
      <c r="N5900" s="1"/>
    </row>
    <row r="5901" spans="1:14" x14ac:dyDescent="0.25">
      <c r="A5901" t="s">
        <v>49</v>
      </c>
      <c r="B5901">
        <v>22</v>
      </c>
      <c r="C5901" s="1" t="s">
        <v>46</v>
      </c>
      <c r="D5901" s="1">
        <v>41527</v>
      </c>
      <c r="E5901">
        <v>1</v>
      </c>
      <c r="F5901" t="str">
        <f t="shared" si="92"/>
        <v>Dually Enrolled22North Coast and North Bay415271</v>
      </c>
      <c r="G5901" s="23">
        <v>0.86435353999999998</v>
      </c>
      <c r="H5901">
        <v>2125</v>
      </c>
      <c r="I5901">
        <v>63.938119999999998</v>
      </c>
      <c r="J5901">
        <v>2.4717300000000001E-2</v>
      </c>
      <c r="N5901" s="1"/>
    </row>
    <row r="5902" spans="1:14" x14ac:dyDescent="0.25">
      <c r="A5902" t="s">
        <v>49</v>
      </c>
      <c r="B5902">
        <v>23</v>
      </c>
      <c r="C5902" s="1" t="s">
        <v>46</v>
      </c>
      <c r="D5902" s="1">
        <v>41527</v>
      </c>
      <c r="E5902">
        <v>0</v>
      </c>
      <c r="F5902" t="str">
        <f t="shared" si="92"/>
        <v>Dually Enrolled23North Coast and North Bay415270</v>
      </c>
      <c r="G5902" s="23">
        <v>0.76993239000000002</v>
      </c>
      <c r="H5902">
        <v>2125</v>
      </c>
      <c r="I5902">
        <v>63.471890000000002</v>
      </c>
      <c r="J5902">
        <v>2.05639E-2</v>
      </c>
      <c r="N5902" s="1"/>
    </row>
    <row r="5903" spans="1:14" x14ac:dyDescent="0.25">
      <c r="A5903" t="s">
        <v>49</v>
      </c>
      <c r="B5903">
        <v>23</v>
      </c>
      <c r="C5903" s="1" t="s">
        <v>46</v>
      </c>
      <c r="D5903" s="1">
        <v>41527</v>
      </c>
      <c r="E5903">
        <v>1</v>
      </c>
      <c r="F5903" t="str">
        <f t="shared" si="92"/>
        <v>Dually Enrolled23North Coast and North Bay415271</v>
      </c>
      <c r="G5903" s="23">
        <v>0.70265093000000001</v>
      </c>
      <c r="H5903">
        <v>2125</v>
      </c>
      <c r="I5903">
        <v>63.471890000000002</v>
      </c>
      <c r="J5903">
        <v>2.05639E-2</v>
      </c>
      <c r="N5903" s="1"/>
    </row>
    <row r="5904" spans="1:14" x14ac:dyDescent="0.25">
      <c r="A5904" t="s">
        <v>49</v>
      </c>
      <c r="B5904">
        <v>24</v>
      </c>
      <c r="C5904" s="1" t="s">
        <v>46</v>
      </c>
      <c r="D5904" s="1">
        <v>41527</v>
      </c>
      <c r="E5904">
        <v>0</v>
      </c>
      <c r="F5904" t="str">
        <f t="shared" si="92"/>
        <v>Dually Enrolled24North Coast and North Bay415270</v>
      </c>
      <c r="G5904" s="23">
        <v>0.60405797000000006</v>
      </c>
      <c r="H5904">
        <v>2125</v>
      </c>
      <c r="I5904">
        <v>63.470480000000002</v>
      </c>
      <c r="J5904">
        <v>1.7684700000000001E-2</v>
      </c>
      <c r="N5904" s="1"/>
    </row>
    <row r="5905" spans="1:14" x14ac:dyDescent="0.25">
      <c r="A5905" t="s">
        <v>49</v>
      </c>
      <c r="B5905">
        <v>24</v>
      </c>
      <c r="C5905" s="1" t="s">
        <v>46</v>
      </c>
      <c r="D5905" s="1">
        <v>41527</v>
      </c>
      <c r="E5905">
        <v>1</v>
      </c>
      <c r="F5905" t="str">
        <f t="shared" si="92"/>
        <v>Dually Enrolled24North Coast and North Bay415271</v>
      </c>
      <c r="G5905" s="23">
        <v>0.56573772</v>
      </c>
      <c r="H5905">
        <v>2125</v>
      </c>
      <c r="I5905">
        <v>63.470480000000002</v>
      </c>
      <c r="J5905">
        <v>1.7684700000000001E-2</v>
      </c>
      <c r="N5905" s="1"/>
    </row>
    <row r="5906" spans="1:14" x14ac:dyDescent="0.25">
      <c r="A5906" t="s">
        <v>49</v>
      </c>
      <c r="B5906">
        <v>1</v>
      </c>
      <c r="C5906" s="1" t="s">
        <v>5</v>
      </c>
      <c r="D5906" s="1">
        <v>41527</v>
      </c>
      <c r="E5906">
        <v>0</v>
      </c>
      <c r="F5906" t="str">
        <f t="shared" si="92"/>
        <v>Dually Enrolled1Other415270</v>
      </c>
      <c r="G5906" s="23">
        <v>0.81553507000000003</v>
      </c>
      <c r="H5906">
        <v>7522</v>
      </c>
      <c r="I5906">
        <v>74.939019999999999</v>
      </c>
      <c r="J5906">
        <v>1.3423300000000001E-2</v>
      </c>
      <c r="N5906" s="1"/>
    </row>
    <row r="5907" spans="1:14" x14ac:dyDescent="0.25">
      <c r="A5907" t="s">
        <v>49</v>
      </c>
      <c r="B5907">
        <v>1</v>
      </c>
      <c r="C5907" s="1" t="s">
        <v>5</v>
      </c>
      <c r="D5907" s="1">
        <v>41527</v>
      </c>
      <c r="E5907">
        <v>1</v>
      </c>
      <c r="F5907" t="str">
        <f t="shared" si="92"/>
        <v>Dually Enrolled1Other415271</v>
      </c>
      <c r="G5907" s="23">
        <v>0.81309953000000001</v>
      </c>
      <c r="H5907">
        <v>7522</v>
      </c>
      <c r="I5907">
        <v>74.939019999999999</v>
      </c>
      <c r="J5907">
        <v>1.3423300000000001E-2</v>
      </c>
      <c r="N5907" s="1"/>
    </row>
    <row r="5908" spans="1:14" x14ac:dyDescent="0.25">
      <c r="A5908" t="s">
        <v>49</v>
      </c>
      <c r="B5908">
        <v>2</v>
      </c>
      <c r="C5908" s="1" t="s">
        <v>5</v>
      </c>
      <c r="D5908" s="1">
        <v>41527</v>
      </c>
      <c r="E5908">
        <v>0</v>
      </c>
      <c r="F5908" t="str">
        <f t="shared" si="92"/>
        <v>Dually Enrolled2Other415270</v>
      </c>
      <c r="G5908" s="23">
        <v>0.70950656999999995</v>
      </c>
      <c r="H5908">
        <v>7522</v>
      </c>
      <c r="I5908">
        <v>73.603279999999998</v>
      </c>
      <c r="J5908">
        <v>1.15336E-2</v>
      </c>
      <c r="N5908" s="1"/>
    </row>
    <row r="5909" spans="1:14" x14ac:dyDescent="0.25">
      <c r="A5909" t="s">
        <v>49</v>
      </c>
      <c r="B5909">
        <v>2</v>
      </c>
      <c r="C5909" s="1" t="s">
        <v>5</v>
      </c>
      <c r="D5909" s="1">
        <v>41527</v>
      </c>
      <c r="E5909">
        <v>1</v>
      </c>
      <c r="F5909" t="str">
        <f t="shared" si="92"/>
        <v>Dually Enrolled2Other415271</v>
      </c>
      <c r="G5909" s="23">
        <v>0.69771240000000001</v>
      </c>
      <c r="H5909">
        <v>7522</v>
      </c>
      <c r="I5909">
        <v>73.603279999999998</v>
      </c>
      <c r="J5909">
        <v>1.15336E-2</v>
      </c>
      <c r="N5909" s="1"/>
    </row>
    <row r="5910" spans="1:14" x14ac:dyDescent="0.25">
      <c r="A5910" t="s">
        <v>49</v>
      </c>
      <c r="B5910">
        <v>3</v>
      </c>
      <c r="C5910" s="1" t="s">
        <v>5</v>
      </c>
      <c r="D5910" s="1">
        <v>41527</v>
      </c>
      <c r="E5910">
        <v>0</v>
      </c>
      <c r="F5910" t="str">
        <f t="shared" si="92"/>
        <v>Dually Enrolled3Other415270</v>
      </c>
      <c r="G5910" s="23">
        <v>0.64534247</v>
      </c>
      <c r="H5910">
        <v>7522</v>
      </c>
      <c r="I5910">
        <v>71.801770000000005</v>
      </c>
      <c r="J5910">
        <v>1.0325600000000001E-2</v>
      </c>
      <c r="N5910" s="1"/>
    </row>
    <row r="5911" spans="1:14" x14ac:dyDescent="0.25">
      <c r="A5911" t="s">
        <v>49</v>
      </c>
      <c r="B5911">
        <v>3</v>
      </c>
      <c r="C5911" s="1" t="s">
        <v>5</v>
      </c>
      <c r="D5911" s="1">
        <v>41527</v>
      </c>
      <c r="E5911">
        <v>1</v>
      </c>
      <c r="F5911" t="str">
        <f t="shared" si="92"/>
        <v>Dually Enrolled3Other415271</v>
      </c>
      <c r="G5911" s="23">
        <v>0.62714292999999999</v>
      </c>
      <c r="H5911">
        <v>7522</v>
      </c>
      <c r="I5911">
        <v>71.801770000000005</v>
      </c>
      <c r="J5911">
        <v>1.0325600000000001E-2</v>
      </c>
      <c r="N5911" s="1"/>
    </row>
    <row r="5912" spans="1:14" x14ac:dyDescent="0.25">
      <c r="A5912" t="s">
        <v>49</v>
      </c>
      <c r="B5912">
        <v>4</v>
      </c>
      <c r="C5912" s="1" t="s">
        <v>5</v>
      </c>
      <c r="D5912" s="1">
        <v>41527</v>
      </c>
      <c r="E5912">
        <v>0</v>
      </c>
      <c r="F5912" t="str">
        <f t="shared" si="92"/>
        <v>Dually Enrolled4Other415270</v>
      </c>
      <c r="G5912" s="23">
        <v>0.59813534999999995</v>
      </c>
      <c r="H5912">
        <v>7522</v>
      </c>
      <c r="I5912">
        <v>69.596339999999998</v>
      </c>
      <c r="J5912">
        <v>9.5358999999999999E-3</v>
      </c>
      <c r="N5912" s="1"/>
    </row>
    <row r="5913" spans="1:14" x14ac:dyDescent="0.25">
      <c r="A5913" t="s">
        <v>49</v>
      </c>
      <c r="B5913">
        <v>4</v>
      </c>
      <c r="C5913" s="1" t="s">
        <v>5</v>
      </c>
      <c r="D5913" s="1">
        <v>41527</v>
      </c>
      <c r="E5913">
        <v>1</v>
      </c>
      <c r="F5913" t="str">
        <f t="shared" si="92"/>
        <v>Dually Enrolled4Other415271</v>
      </c>
      <c r="G5913" s="23">
        <v>0.58893569999999995</v>
      </c>
      <c r="H5913">
        <v>7522</v>
      </c>
      <c r="I5913">
        <v>69.596339999999998</v>
      </c>
      <c r="J5913">
        <v>9.5358999999999999E-3</v>
      </c>
      <c r="N5913" s="1"/>
    </row>
    <row r="5914" spans="1:14" x14ac:dyDescent="0.25">
      <c r="A5914" t="s">
        <v>49</v>
      </c>
      <c r="B5914">
        <v>5</v>
      </c>
      <c r="C5914" s="1" t="s">
        <v>5</v>
      </c>
      <c r="D5914" s="1">
        <v>41527</v>
      </c>
      <c r="E5914">
        <v>0</v>
      </c>
      <c r="F5914" t="str">
        <f t="shared" si="92"/>
        <v>Dually Enrolled5Other415270</v>
      </c>
      <c r="G5914" s="23">
        <v>0.59599119</v>
      </c>
      <c r="H5914">
        <v>7522</v>
      </c>
      <c r="I5914">
        <v>68.384439999999998</v>
      </c>
      <c r="J5914">
        <v>9.5005999999999997E-3</v>
      </c>
      <c r="N5914" s="1"/>
    </row>
    <row r="5915" spans="1:14" x14ac:dyDescent="0.25">
      <c r="A5915" t="s">
        <v>49</v>
      </c>
      <c r="B5915">
        <v>5</v>
      </c>
      <c r="C5915" s="1" t="s">
        <v>5</v>
      </c>
      <c r="D5915" s="1">
        <v>41527</v>
      </c>
      <c r="E5915">
        <v>1</v>
      </c>
      <c r="F5915" t="str">
        <f t="shared" si="92"/>
        <v>Dually Enrolled5Other415271</v>
      </c>
      <c r="G5915" s="23">
        <v>0.58658211999999998</v>
      </c>
      <c r="H5915">
        <v>7522</v>
      </c>
      <c r="I5915">
        <v>68.384439999999998</v>
      </c>
      <c r="J5915">
        <v>9.5005999999999997E-3</v>
      </c>
      <c r="N5915" s="1"/>
    </row>
    <row r="5916" spans="1:14" x14ac:dyDescent="0.25">
      <c r="A5916" t="s">
        <v>49</v>
      </c>
      <c r="B5916">
        <v>6</v>
      </c>
      <c r="C5916" s="1" t="s">
        <v>5</v>
      </c>
      <c r="D5916" s="1">
        <v>41527</v>
      </c>
      <c r="E5916">
        <v>0</v>
      </c>
      <c r="F5916" t="str">
        <f t="shared" si="92"/>
        <v>Dually Enrolled6Other415270</v>
      </c>
      <c r="G5916" s="23">
        <v>0.63472914999999996</v>
      </c>
      <c r="H5916">
        <v>7522</v>
      </c>
      <c r="I5916">
        <v>67.386439999999993</v>
      </c>
      <c r="J5916">
        <v>9.8254999999999992E-3</v>
      </c>
      <c r="N5916" s="1"/>
    </row>
    <row r="5917" spans="1:14" x14ac:dyDescent="0.25">
      <c r="A5917" t="s">
        <v>49</v>
      </c>
      <c r="B5917">
        <v>6</v>
      </c>
      <c r="C5917" s="1" t="s">
        <v>5</v>
      </c>
      <c r="D5917" s="1">
        <v>41527</v>
      </c>
      <c r="E5917">
        <v>1</v>
      </c>
      <c r="F5917" t="str">
        <f t="shared" si="92"/>
        <v>Dually Enrolled6Other415271</v>
      </c>
      <c r="G5917" s="23">
        <v>0.63122124999999996</v>
      </c>
      <c r="H5917">
        <v>7522</v>
      </c>
      <c r="I5917">
        <v>67.386439999999993</v>
      </c>
      <c r="J5917">
        <v>9.8254999999999992E-3</v>
      </c>
      <c r="N5917" s="1"/>
    </row>
    <row r="5918" spans="1:14" x14ac:dyDescent="0.25">
      <c r="A5918" t="s">
        <v>49</v>
      </c>
      <c r="B5918">
        <v>7</v>
      </c>
      <c r="C5918" s="1" t="s">
        <v>5</v>
      </c>
      <c r="D5918" s="1">
        <v>41527</v>
      </c>
      <c r="E5918">
        <v>0</v>
      </c>
      <c r="F5918" t="str">
        <f t="shared" si="92"/>
        <v>Dually Enrolled7Other415270</v>
      </c>
      <c r="G5918" s="23">
        <v>0.73549151000000001</v>
      </c>
      <c r="H5918">
        <v>7522</v>
      </c>
      <c r="I5918">
        <v>66.334069999999997</v>
      </c>
      <c r="J5918">
        <v>1.13277E-2</v>
      </c>
      <c r="N5918" s="1"/>
    </row>
    <row r="5919" spans="1:14" x14ac:dyDescent="0.25">
      <c r="A5919" t="s">
        <v>49</v>
      </c>
      <c r="B5919">
        <v>7</v>
      </c>
      <c r="C5919" s="1" t="s">
        <v>5</v>
      </c>
      <c r="D5919" s="1">
        <v>41527</v>
      </c>
      <c r="E5919">
        <v>1</v>
      </c>
      <c r="F5919" t="str">
        <f t="shared" si="92"/>
        <v>Dually Enrolled7Other415271</v>
      </c>
      <c r="G5919" s="23">
        <v>0.73353257000000005</v>
      </c>
      <c r="H5919">
        <v>7522</v>
      </c>
      <c r="I5919">
        <v>66.334069999999997</v>
      </c>
      <c r="J5919">
        <v>1.13277E-2</v>
      </c>
      <c r="N5919" s="1"/>
    </row>
    <row r="5920" spans="1:14" x14ac:dyDescent="0.25">
      <c r="A5920" t="s">
        <v>49</v>
      </c>
      <c r="B5920">
        <v>8</v>
      </c>
      <c r="C5920" s="1" t="s">
        <v>5</v>
      </c>
      <c r="D5920" s="1">
        <v>41527</v>
      </c>
      <c r="E5920">
        <v>0</v>
      </c>
      <c r="F5920" t="str">
        <f t="shared" si="92"/>
        <v>Dually Enrolled8Other415270</v>
      </c>
      <c r="G5920" s="23">
        <v>0.76799576999999997</v>
      </c>
      <c r="H5920">
        <v>7522</v>
      </c>
      <c r="I5920">
        <v>66.638850000000005</v>
      </c>
      <c r="J5920">
        <v>1.2195299999999999E-2</v>
      </c>
      <c r="N5920" s="1"/>
    </row>
    <row r="5921" spans="1:14" x14ac:dyDescent="0.25">
      <c r="A5921" t="s">
        <v>49</v>
      </c>
      <c r="B5921">
        <v>8</v>
      </c>
      <c r="C5921" s="1" t="s">
        <v>5</v>
      </c>
      <c r="D5921" s="1">
        <v>41527</v>
      </c>
      <c r="E5921">
        <v>1</v>
      </c>
      <c r="F5921" t="str">
        <f t="shared" si="92"/>
        <v>Dually Enrolled8Other415271</v>
      </c>
      <c r="G5921" s="23">
        <v>0.78746141000000003</v>
      </c>
      <c r="H5921">
        <v>7522</v>
      </c>
      <c r="I5921">
        <v>66.638850000000005</v>
      </c>
      <c r="J5921">
        <v>1.2195299999999999E-2</v>
      </c>
      <c r="N5921" s="1"/>
    </row>
    <row r="5922" spans="1:14" x14ac:dyDescent="0.25">
      <c r="A5922" t="s">
        <v>49</v>
      </c>
      <c r="B5922">
        <v>9</v>
      </c>
      <c r="C5922" s="1" t="s">
        <v>5</v>
      </c>
      <c r="D5922" s="1">
        <v>41527</v>
      </c>
      <c r="E5922">
        <v>0</v>
      </c>
      <c r="F5922" t="str">
        <f t="shared" si="92"/>
        <v>Dually Enrolled9Other415270</v>
      </c>
      <c r="G5922" s="23">
        <v>0.72188412999999996</v>
      </c>
      <c r="H5922">
        <v>7522</v>
      </c>
      <c r="I5922">
        <v>69.55498</v>
      </c>
      <c r="J5922">
        <v>1.23021E-2</v>
      </c>
      <c r="N5922" s="1"/>
    </row>
    <row r="5923" spans="1:14" x14ac:dyDescent="0.25">
      <c r="A5923" t="s">
        <v>49</v>
      </c>
      <c r="B5923">
        <v>9</v>
      </c>
      <c r="C5923" s="1" t="s">
        <v>5</v>
      </c>
      <c r="D5923" s="1">
        <v>41527</v>
      </c>
      <c r="E5923">
        <v>1</v>
      </c>
      <c r="F5923" t="str">
        <f t="shared" si="92"/>
        <v>Dually Enrolled9Other415271</v>
      </c>
      <c r="G5923" s="23">
        <v>0.77482105000000001</v>
      </c>
      <c r="H5923">
        <v>7522</v>
      </c>
      <c r="I5923">
        <v>69.55498</v>
      </c>
      <c r="J5923">
        <v>1.23021E-2</v>
      </c>
      <c r="N5923" s="1"/>
    </row>
    <row r="5924" spans="1:14" x14ac:dyDescent="0.25">
      <c r="A5924" t="s">
        <v>49</v>
      </c>
      <c r="B5924">
        <v>10</v>
      </c>
      <c r="C5924" s="1" t="s">
        <v>5</v>
      </c>
      <c r="D5924" s="1">
        <v>41527</v>
      </c>
      <c r="E5924">
        <v>0</v>
      </c>
      <c r="F5924" t="str">
        <f t="shared" si="92"/>
        <v>Dually Enrolled10Other415270</v>
      </c>
      <c r="G5924" s="23">
        <v>0.74578546999999995</v>
      </c>
      <c r="H5924">
        <v>7522</v>
      </c>
      <c r="I5924">
        <v>73.764080000000007</v>
      </c>
      <c r="J5924">
        <v>1.34506E-2</v>
      </c>
      <c r="N5924" s="1"/>
    </row>
    <row r="5925" spans="1:14" x14ac:dyDescent="0.25">
      <c r="A5925" t="s">
        <v>49</v>
      </c>
      <c r="B5925">
        <v>10</v>
      </c>
      <c r="C5925" s="1" t="s">
        <v>5</v>
      </c>
      <c r="D5925" s="1">
        <v>41527</v>
      </c>
      <c r="E5925">
        <v>1</v>
      </c>
      <c r="F5925" t="str">
        <f t="shared" si="92"/>
        <v>Dually Enrolled10Other415271</v>
      </c>
      <c r="G5925" s="23">
        <v>0.79254541999999994</v>
      </c>
      <c r="H5925">
        <v>7522</v>
      </c>
      <c r="I5925">
        <v>73.764080000000007</v>
      </c>
      <c r="J5925">
        <v>1.34506E-2</v>
      </c>
      <c r="N5925" s="1"/>
    </row>
    <row r="5926" spans="1:14" x14ac:dyDescent="0.25">
      <c r="A5926" t="s">
        <v>49</v>
      </c>
      <c r="B5926">
        <v>11</v>
      </c>
      <c r="C5926" s="1" t="s">
        <v>5</v>
      </c>
      <c r="D5926" s="1">
        <v>41527</v>
      </c>
      <c r="E5926">
        <v>0</v>
      </c>
      <c r="F5926" t="str">
        <f t="shared" si="92"/>
        <v>Dually Enrolled11Other415270</v>
      </c>
      <c r="G5926" s="23">
        <v>0.79876250000000004</v>
      </c>
      <c r="H5926">
        <v>7522</v>
      </c>
      <c r="I5926">
        <v>77.622100000000003</v>
      </c>
      <c r="J5926">
        <v>1.47124E-2</v>
      </c>
      <c r="N5926" s="1"/>
    </row>
    <row r="5927" spans="1:14" x14ac:dyDescent="0.25">
      <c r="A5927" t="s">
        <v>49</v>
      </c>
      <c r="B5927">
        <v>11</v>
      </c>
      <c r="C5927" s="1" t="s">
        <v>5</v>
      </c>
      <c r="D5927" s="1">
        <v>41527</v>
      </c>
      <c r="E5927">
        <v>1</v>
      </c>
      <c r="F5927" t="str">
        <f t="shared" si="92"/>
        <v>Dually Enrolled11Other415271</v>
      </c>
      <c r="G5927" s="23">
        <v>0.84598565000000003</v>
      </c>
      <c r="H5927">
        <v>7522</v>
      </c>
      <c r="I5927">
        <v>77.622100000000003</v>
      </c>
      <c r="J5927">
        <v>1.47124E-2</v>
      </c>
      <c r="N5927" s="1"/>
    </row>
    <row r="5928" spans="1:14" x14ac:dyDescent="0.25">
      <c r="A5928" t="s">
        <v>49</v>
      </c>
      <c r="B5928">
        <v>12</v>
      </c>
      <c r="C5928" s="1" t="s">
        <v>5</v>
      </c>
      <c r="D5928" s="1">
        <v>41527</v>
      </c>
      <c r="E5928">
        <v>0</v>
      </c>
      <c r="F5928" t="str">
        <f t="shared" si="92"/>
        <v>Dually Enrolled12Other415270</v>
      </c>
      <c r="G5928" s="23">
        <v>0.89556252999999997</v>
      </c>
      <c r="H5928">
        <v>7522</v>
      </c>
      <c r="I5928">
        <v>81.313119999999998</v>
      </c>
      <c r="J5928">
        <v>1.61922E-2</v>
      </c>
      <c r="N5928" s="1"/>
    </row>
    <row r="5929" spans="1:14" x14ac:dyDescent="0.25">
      <c r="A5929" t="s">
        <v>49</v>
      </c>
      <c r="B5929">
        <v>12</v>
      </c>
      <c r="C5929" s="1" t="s">
        <v>5</v>
      </c>
      <c r="D5929" s="1">
        <v>41527</v>
      </c>
      <c r="E5929">
        <v>1</v>
      </c>
      <c r="F5929" t="str">
        <f t="shared" si="92"/>
        <v>Dually Enrolled12Other415271</v>
      </c>
      <c r="G5929" s="23">
        <v>0.93219112999999998</v>
      </c>
      <c r="H5929">
        <v>7522</v>
      </c>
      <c r="I5929">
        <v>81.313119999999998</v>
      </c>
      <c r="J5929">
        <v>1.61922E-2</v>
      </c>
      <c r="N5929" s="1"/>
    </row>
    <row r="5930" spans="1:14" x14ac:dyDescent="0.25">
      <c r="A5930" t="s">
        <v>49</v>
      </c>
      <c r="B5930">
        <v>13</v>
      </c>
      <c r="C5930" s="1" t="s">
        <v>5</v>
      </c>
      <c r="D5930" s="1">
        <v>41527</v>
      </c>
      <c r="E5930">
        <v>0</v>
      </c>
      <c r="F5930" t="str">
        <f t="shared" si="92"/>
        <v>Dually Enrolled13Other415270</v>
      </c>
      <c r="G5930" s="23">
        <v>1.0514262999999999</v>
      </c>
      <c r="H5930">
        <v>7522</v>
      </c>
      <c r="I5930">
        <v>84.702830000000006</v>
      </c>
      <c r="J5930">
        <v>1.8931199999999999E-2</v>
      </c>
      <c r="N5930" s="1"/>
    </row>
    <row r="5931" spans="1:14" x14ac:dyDescent="0.25">
      <c r="A5931" t="s">
        <v>49</v>
      </c>
      <c r="B5931">
        <v>13</v>
      </c>
      <c r="C5931" s="1" t="s">
        <v>5</v>
      </c>
      <c r="D5931" s="1">
        <v>41527</v>
      </c>
      <c r="E5931">
        <v>1</v>
      </c>
      <c r="F5931" t="str">
        <f t="shared" si="92"/>
        <v>Dually Enrolled13Other415271</v>
      </c>
      <c r="G5931" s="23">
        <v>1.0750493000000001</v>
      </c>
      <c r="H5931">
        <v>7522</v>
      </c>
      <c r="I5931">
        <v>84.702830000000006</v>
      </c>
      <c r="J5931">
        <v>1.8931199999999999E-2</v>
      </c>
      <c r="N5931" s="1"/>
    </row>
    <row r="5932" spans="1:14" x14ac:dyDescent="0.25">
      <c r="A5932" t="s">
        <v>49</v>
      </c>
      <c r="B5932">
        <v>14</v>
      </c>
      <c r="C5932" s="1" t="s">
        <v>5</v>
      </c>
      <c r="D5932" s="1">
        <v>41527</v>
      </c>
      <c r="E5932">
        <v>0</v>
      </c>
      <c r="F5932" t="str">
        <f t="shared" si="92"/>
        <v>Dually Enrolled14Other415270</v>
      </c>
      <c r="G5932" s="23">
        <v>1.2294073000000001</v>
      </c>
      <c r="H5932">
        <v>7522</v>
      </c>
      <c r="I5932">
        <v>87.41</v>
      </c>
      <c r="J5932">
        <v>2.1163499999999998E-2</v>
      </c>
      <c r="N5932" s="1"/>
    </row>
    <row r="5933" spans="1:14" x14ac:dyDescent="0.25">
      <c r="A5933" t="s">
        <v>49</v>
      </c>
      <c r="B5933">
        <v>14</v>
      </c>
      <c r="C5933" s="1" t="s">
        <v>5</v>
      </c>
      <c r="D5933" s="1">
        <v>41527</v>
      </c>
      <c r="E5933">
        <v>1</v>
      </c>
      <c r="F5933" t="str">
        <f t="shared" si="92"/>
        <v>Dually Enrolled14Other415271</v>
      </c>
      <c r="G5933" s="23">
        <v>1.2239308</v>
      </c>
      <c r="H5933">
        <v>7522</v>
      </c>
      <c r="I5933">
        <v>87.41</v>
      </c>
      <c r="J5933">
        <v>2.1163499999999998E-2</v>
      </c>
      <c r="N5933" s="1"/>
    </row>
    <row r="5934" spans="1:14" x14ac:dyDescent="0.25">
      <c r="A5934" t="s">
        <v>49</v>
      </c>
      <c r="B5934">
        <v>15</v>
      </c>
      <c r="C5934" s="1" t="s">
        <v>5</v>
      </c>
      <c r="D5934" s="1">
        <v>41527</v>
      </c>
      <c r="E5934">
        <v>0</v>
      </c>
      <c r="F5934" t="str">
        <f t="shared" si="92"/>
        <v>Dually Enrolled15Other415270</v>
      </c>
      <c r="G5934" s="23">
        <v>1.3871644000000001</v>
      </c>
      <c r="H5934">
        <v>7522</v>
      </c>
      <c r="I5934">
        <v>88.860420000000005</v>
      </c>
      <c r="J5934">
        <v>2.0570399999999999E-2</v>
      </c>
      <c r="N5934" s="1"/>
    </row>
    <row r="5935" spans="1:14" x14ac:dyDescent="0.25">
      <c r="A5935" t="s">
        <v>49</v>
      </c>
      <c r="B5935">
        <v>15</v>
      </c>
      <c r="C5935" s="1" t="s">
        <v>5</v>
      </c>
      <c r="D5935" s="1">
        <v>41527</v>
      </c>
      <c r="E5935">
        <v>1</v>
      </c>
      <c r="F5935" t="str">
        <f t="shared" si="92"/>
        <v>Dually Enrolled15Other415271</v>
      </c>
      <c r="G5935" s="23">
        <v>1.0820995</v>
      </c>
      <c r="H5935">
        <v>7522</v>
      </c>
      <c r="I5935">
        <v>88.860420000000005</v>
      </c>
      <c r="J5935">
        <v>2.0570399999999999E-2</v>
      </c>
      <c r="N5935" s="1"/>
    </row>
    <row r="5936" spans="1:14" x14ac:dyDescent="0.25">
      <c r="A5936" t="s">
        <v>49</v>
      </c>
      <c r="B5936">
        <v>16</v>
      </c>
      <c r="C5936" s="1" t="s">
        <v>5</v>
      </c>
      <c r="D5936" s="1">
        <v>41527</v>
      </c>
      <c r="E5936">
        <v>0</v>
      </c>
      <c r="F5936" t="str">
        <f t="shared" si="92"/>
        <v>Dually Enrolled16Other415270</v>
      </c>
      <c r="G5936" s="23">
        <v>1.5881594000000001</v>
      </c>
      <c r="H5936">
        <v>7522</v>
      </c>
      <c r="I5936">
        <v>88.779750000000007</v>
      </c>
      <c r="J5936">
        <v>2.20541E-2</v>
      </c>
      <c r="N5936" s="1"/>
    </row>
    <row r="5937" spans="1:14" x14ac:dyDescent="0.25">
      <c r="A5937" t="s">
        <v>49</v>
      </c>
      <c r="B5937">
        <v>16</v>
      </c>
      <c r="C5937" s="1" t="s">
        <v>5</v>
      </c>
      <c r="D5937" s="1">
        <v>41527</v>
      </c>
      <c r="E5937">
        <v>1</v>
      </c>
      <c r="F5937" t="str">
        <f t="shared" si="92"/>
        <v>Dually Enrolled16Other415271</v>
      </c>
      <c r="G5937" s="23">
        <v>1.1799101999999999</v>
      </c>
      <c r="H5937">
        <v>7522</v>
      </c>
      <c r="I5937">
        <v>88.779750000000007</v>
      </c>
      <c r="J5937">
        <v>2.20541E-2</v>
      </c>
      <c r="N5937" s="1"/>
    </row>
    <row r="5938" spans="1:14" x14ac:dyDescent="0.25">
      <c r="A5938" t="s">
        <v>49</v>
      </c>
      <c r="B5938">
        <v>17</v>
      </c>
      <c r="C5938" s="1" t="s">
        <v>5</v>
      </c>
      <c r="D5938" s="1">
        <v>41527</v>
      </c>
      <c r="E5938">
        <v>0</v>
      </c>
      <c r="F5938" t="str">
        <f t="shared" si="92"/>
        <v>Dually Enrolled17Other415270</v>
      </c>
      <c r="G5938" s="23">
        <v>1.7492553</v>
      </c>
      <c r="H5938">
        <v>7522</v>
      </c>
      <c r="I5938">
        <v>87.473439999999997</v>
      </c>
      <c r="J5938">
        <v>2.3312099999999999E-2</v>
      </c>
      <c r="N5938" s="1"/>
    </row>
    <row r="5939" spans="1:14" x14ac:dyDescent="0.25">
      <c r="A5939" t="s">
        <v>49</v>
      </c>
      <c r="B5939">
        <v>17</v>
      </c>
      <c r="C5939" s="1" t="s">
        <v>5</v>
      </c>
      <c r="D5939" s="1">
        <v>41527</v>
      </c>
      <c r="E5939">
        <v>1</v>
      </c>
      <c r="F5939" t="str">
        <f t="shared" si="92"/>
        <v>Dually Enrolled17Other415271</v>
      </c>
      <c r="G5939" s="23">
        <v>1.2958426000000001</v>
      </c>
      <c r="H5939">
        <v>7522</v>
      </c>
      <c r="I5939">
        <v>87.473439999999997</v>
      </c>
      <c r="J5939">
        <v>2.3312099999999999E-2</v>
      </c>
      <c r="N5939" s="1"/>
    </row>
    <row r="5940" spans="1:14" x14ac:dyDescent="0.25">
      <c r="A5940" t="s">
        <v>49</v>
      </c>
      <c r="B5940">
        <v>18</v>
      </c>
      <c r="C5940" s="1" t="s">
        <v>5</v>
      </c>
      <c r="D5940" s="1">
        <v>41527</v>
      </c>
      <c r="E5940">
        <v>0</v>
      </c>
      <c r="F5940" t="str">
        <f t="shared" si="92"/>
        <v>Dually Enrolled18Other415270</v>
      </c>
      <c r="G5940" s="23">
        <v>1.8294942000000001</v>
      </c>
      <c r="H5940">
        <v>7522</v>
      </c>
      <c r="I5940">
        <v>84.776690000000002</v>
      </c>
      <c r="J5940">
        <v>2.3595999999999999E-2</v>
      </c>
      <c r="N5940" s="1"/>
    </row>
    <row r="5941" spans="1:14" x14ac:dyDescent="0.25">
      <c r="A5941" t="s">
        <v>49</v>
      </c>
      <c r="B5941">
        <v>18</v>
      </c>
      <c r="C5941" s="1" t="s">
        <v>5</v>
      </c>
      <c r="D5941" s="1">
        <v>41527</v>
      </c>
      <c r="E5941">
        <v>1</v>
      </c>
      <c r="F5941" t="str">
        <f t="shared" si="92"/>
        <v>Dually Enrolled18Other415271</v>
      </c>
      <c r="G5941" s="23">
        <v>1.3812580999999999</v>
      </c>
      <c r="H5941">
        <v>7522</v>
      </c>
      <c r="I5941">
        <v>84.776690000000002</v>
      </c>
      <c r="J5941">
        <v>2.3595999999999999E-2</v>
      </c>
      <c r="N5941" s="1"/>
    </row>
    <row r="5942" spans="1:14" x14ac:dyDescent="0.25">
      <c r="A5942" t="s">
        <v>49</v>
      </c>
      <c r="B5942">
        <v>19</v>
      </c>
      <c r="C5942" s="1" t="s">
        <v>5</v>
      </c>
      <c r="D5942" s="1">
        <v>41527</v>
      </c>
      <c r="E5942">
        <v>0</v>
      </c>
      <c r="F5942" t="str">
        <f t="shared" si="92"/>
        <v>Dually Enrolled19Other415270</v>
      </c>
      <c r="G5942" s="23">
        <v>1.7599684</v>
      </c>
      <c r="H5942">
        <v>7522</v>
      </c>
      <c r="I5942">
        <v>81.073059999999998</v>
      </c>
      <c r="J5942">
        <v>2.2531099999999998E-2</v>
      </c>
      <c r="N5942" s="1"/>
    </row>
    <row r="5943" spans="1:14" x14ac:dyDescent="0.25">
      <c r="A5943" t="s">
        <v>49</v>
      </c>
      <c r="B5943">
        <v>19</v>
      </c>
      <c r="C5943" s="1" t="s">
        <v>5</v>
      </c>
      <c r="D5943" s="1">
        <v>41527</v>
      </c>
      <c r="E5943">
        <v>1</v>
      </c>
      <c r="F5943" t="str">
        <f t="shared" si="92"/>
        <v>Dually Enrolled19Other415271</v>
      </c>
      <c r="G5943" s="23">
        <v>1.3769581</v>
      </c>
      <c r="H5943">
        <v>7522</v>
      </c>
      <c r="I5943">
        <v>81.073059999999998</v>
      </c>
      <c r="J5943">
        <v>2.2531099999999998E-2</v>
      </c>
      <c r="N5943" s="1"/>
    </row>
    <row r="5944" spans="1:14" x14ac:dyDescent="0.25">
      <c r="A5944" t="s">
        <v>49</v>
      </c>
      <c r="B5944">
        <v>20</v>
      </c>
      <c r="C5944" s="1" t="s">
        <v>5</v>
      </c>
      <c r="D5944" s="1">
        <v>41527</v>
      </c>
      <c r="E5944">
        <v>0</v>
      </c>
      <c r="F5944" t="str">
        <f t="shared" si="92"/>
        <v>Dually Enrolled20Other415270</v>
      </c>
      <c r="G5944" s="23">
        <v>1.6111302000000001</v>
      </c>
      <c r="H5944">
        <v>7522</v>
      </c>
      <c r="I5944">
        <v>76.703559999999996</v>
      </c>
      <c r="J5944">
        <v>2.4569299999999999E-2</v>
      </c>
      <c r="N5944" s="1"/>
    </row>
    <row r="5945" spans="1:14" x14ac:dyDescent="0.25">
      <c r="A5945" t="s">
        <v>49</v>
      </c>
      <c r="B5945">
        <v>20</v>
      </c>
      <c r="C5945" s="1" t="s">
        <v>5</v>
      </c>
      <c r="D5945" s="1">
        <v>41527</v>
      </c>
      <c r="E5945">
        <v>1</v>
      </c>
      <c r="F5945" t="str">
        <f t="shared" si="92"/>
        <v>Dually Enrolled20Other415271</v>
      </c>
      <c r="G5945" s="23">
        <v>1.7656444</v>
      </c>
      <c r="H5945">
        <v>7522</v>
      </c>
      <c r="I5945">
        <v>76.703559999999996</v>
      </c>
      <c r="J5945">
        <v>2.4569299999999999E-2</v>
      </c>
      <c r="N5945" s="1"/>
    </row>
    <row r="5946" spans="1:14" x14ac:dyDescent="0.25">
      <c r="A5946" t="s">
        <v>49</v>
      </c>
      <c r="B5946">
        <v>21</v>
      </c>
      <c r="C5946" s="1" t="s">
        <v>5</v>
      </c>
      <c r="D5946" s="1">
        <v>41527</v>
      </c>
      <c r="E5946">
        <v>0</v>
      </c>
      <c r="F5946" t="str">
        <f t="shared" si="92"/>
        <v>Dually Enrolled21Other415270</v>
      </c>
      <c r="G5946" s="23">
        <v>1.4812841000000001</v>
      </c>
      <c r="H5946">
        <v>7522</v>
      </c>
      <c r="I5946">
        <v>73.269620000000003</v>
      </c>
      <c r="J5946">
        <v>2.24922E-2</v>
      </c>
      <c r="N5946" s="1"/>
    </row>
    <row r="5947" spans="1:14" x14ac:dyDescent="0.25">
      <c r="A5947" t="s">
        <v>49</v>
      </c>
      <c r="B5947">
        <v>21</v>
      </c>
      <c r="C5947" s="1" t="s">
        <v>5</v>
      </c>
      <c r="D5947" s="1">
        <v>41527</v>
      </c>
      <c r="E5947">
        <v>1</v>
      </c>
      <c r="F5947" t="str">
        <f t="shared" si="92"/>
        <v>Dually Enrolled21Other415271</v>
      </c>
      <c r="G5947" s="23">
        <v>1.5908323</v>
      </c>
      <c r="H5947">
        <v>7522</v>
      </c>
      <c r="I5947">
        <v>73.269620000000003</v>
      </c>
      <c r="J5947">
        <v>2.24922E-2</v>
      </c>
      <c r="N5947" s="1"/>
    </row>
    <row r="5948" spans="1:14" x14ac:dyDescent="0.25">
      <c r="A5948" t="s">
        <v>49</v>
      </c>
      <c r="B5948">
        <v>22</v>
      </c>
      <c r="C5948" s="1" t="s">
        <v>5</v>
      </c>
      <c r="D5948" s="1">
        <v>41527</v>
      </c>
      <c r="E5948">
        <v>0</v>
      </c>
      <c r="F5948" t="str">
        <f t="shared" si="92"/>
        <v>Dually Enrolled22Other415270</v>
      </c>
      <c r="G5948" s="23">
        <v>1.2644439000000001</v>
      </c>
      <c r="H5948">
        <v>7522</v>
      </c>
      <c r="I5948">
        <v>70.607550000000003</v>
      </c>
      <c r="J5948">
        <v>1.8816300000000001E-2</v>
      </c>
      <c r="N5948" s="1"/>
    </row>
    <row r="5949" spans="1:14" x14ac:dyDescent="0.25">
      <c r="A5949" t="s">
        <v>49</v>
      </c>
      <c r="B5949">
        <v>22</v>
      </c>
      <c r="C5949" s="1" t="s">
        <v>5</v>
      </c>
      <c r="D5949" s="1">
        <v>41527</v>
      </c>
      <c r="E5949">
        <v>1</v>
      </c>
      <c r="F5949" t="str">
        <f t="shared" si="92"/>
        <v>Dually Enrolled22Other415271</v>
      </c>
      <c r="G5949" s="23">
        <v>1.2945172</v>
      </c>
      <c r="H5949">
        <v>7522</v>
      </c>
      <c r="I5949">
        <v>70.607550000000003</v>
      </c>
      <c r="J5949">
        <v>1.8816300000000001E-2</v>
      </c>
      <c r="N5949" s="1"/>
    </row>
    <row r="5950" spans="1:14" x14ac:dyDescent="0.25">
      <c r="A5950" t="s">
        <v>49</v>
      </c>
      <c r="B5950">
        <v>23</v>
      </c>
      <c r="C5950" s="1" t="s">
        <v>5</v>
      </c>
      <c r="D5950" s="1">
        <v>41527</v>
      </c>
      <c r="E5950">
        <v>0</v>
      </c>
      <c r="F5950" t="str">
        <f t="shared" si="92"/>
        <v>Dually Enrolled23Other415270</v>
      </c>
      <c r="G5950" s="23">
        <v>1.0110235000000001</v>
      </c>
      <c r="H5950">
        <v>7522</v>
      </c>
      <c r="I5950">
        <v>68.834729999999993</v>
      </c>
      <c r="J5950">
        <v>1.5600899999999999E-2</v>
      </c>
      <c r="N5950" s="1"/>
    </row>
    <row r="5951" spans="1:14" x14ac:dyDescent="0.25">
      <c r="A5951" t="s">
        <v>49</v>
      </c>
      <c r="B5951">
        <v>23</v>
      </c>
      <c r="C5951" s="1" t="s">
        <v>5</v>
      </c>
      <c r="D5951" s="1">
        <v>41527</v>
      </c>
      <c r="E5951">
        <v>1</v>
      </c>
      <c r="F5951" t="str">
        <f t="shared" si="92"/>
        <v>Dually Enrolled23Other415271</v>
      </c>
      <c r="G5951" s="23">
        <v>1.0036822000000001</v>
      </c>
      <c r="H5951">
        <v>7522</v>
      </c>
      <c r="I5951">
        <v>68.834729999999993</v>
      </c>
      <c r="J5951">
        <v>1.5600899999999999E-2</v>
      </c>
      <c r="N5951" s="1"/>
    </row>
    <row r="5952" spans="1:14" x14ac:dyDescent="0.25">
      <c r="A5952" t="s">
        <v>49</v>
      </c>
      <c r="B5952">
        <v>24</v>
      </c>
      <c r="C5952" s="1" t="s">
        <v>5</v>
      </c>
      <c r="D5952" s="1">
        <v>41527</v>
      </c>
      <c r="E5952">
        <v>0</v>
      </c>
      <c r="F5952" t="str">
        <f t="shared" si="92"/>
        <v>Dually Enrolled24Other415270</v>
      </c>
      <c r="G5952" s="23">
        <v>0.80185991999999995</v>
      </c>
      <c r="H5952">
        <v>7522</v>
      </c>
      <c r="I5952">
        <v>67.092799999999997</v>
      </c>
      <c r="J5952">
        <v>1.27504E-2</v>
      </c>
      <c r="N5952" s="1"/>
    </row>
    <row r="5953" spans="1:14" x14ac:dyDescent="0.25">
      <c r="A5953" t="s">
        <v>49</v>
      </c>
      <c r="B5953">
        <v>24</v>
      </c>
      <c r="C5953" s="1" t="s">
        <v>5</v>
      </c>
      <c r="D5953" s="1">
        <v>41527</v>
      </c>
      <c r="E5953">
        <v>1</v>
      </c>
      <c r="F5953" t="str">
        <f t="shared" si="92"/>
        <v>Dually Enrolled24Other415271</v>
      </c>
      <c r="G5953" s="23">
        <v>0.78135542000000002</v>
      </c>
      <c r="H5953">
        <v>7522</v>
      </c>
      <c r="I5953">
        <v>67.092799999999997</v>
      </c>
      <c r="J5953">
        <v>1.27504E-2</v>
      </c>
      <c r="N5953" s="1"/>
    </row>
    <row r="5954" spans="1:14" x14ac:dyDescent="0.25">
      <c r="A5954" t="s">
        <v>49</v>
      </c>
      <c r="B5954">
        <v>1</v>
      </c>
      <c r="C5954" s="1" t="s">
        <v>6</v>
      </c>
      <c r="D5954" s="1">
        <v>41527</v>
      </c>
      <c r="E5954">
        <v>0</v>
      </c>
      <c r="F5954" t="str">
        <f t="shared" si="92"/>
        <v>Dually Enrolled1Sierra415270</v>
      </c>
      <c r="G5954" s="23">
        <v>0.90122133000000004</v>
      </c>
      <c r="H5954">
        <v>4530</v>
      </c>
      <c r="I5954">
        <v>70.044759999999997</v>
      </c>
      <c r="J5954">
        <v>1.8081099999999999E-2</v>
      </c>
      <c r="N5954" s="1"/>
    </row>
    <row r="5955" spans="1:14" x14ac:dyDescent="0.25">
      <c r="A5955" t="s">
        <v>49</v>
      </c>
      <c r="B5955">
        <v>1</v>
      </c>
      <c r="C5955" s="1" t="s">
        <v>6</v>
      </c>
      <c r="D5955" s="1">
        <v>41527</v>
      </c>
      <c r="E5955">
        <v>1</v>
      </c>
      <c r="F5955" t="str">
        <f t="shared" ref="F5955:F6018" si="93">CONCATENATE(A5955,B5955,C5955,D5955,E5955)</f>
        <v>Dually Enrolled1Sierra415271</v>
      </c>
      <c r="G5955" s="23">
        <v>0.86566836000000003</v>
      </c>
      <c r="H5955">
        <v>4530</v>
      </c>
      <c r="I5955">
        <v>70.044759999999997</v>
      </c>
      <c r="J5955">
        <v>1.8081099999999999E-2</v>
      </c>
      <c r="N5955" s="1"/>
    </row>
    <row r="5956" spans="1:14" x14ac:dyDescent="0.25">
      <c r="A5956" t="s">
        <v>49</v>
      </c>
      <c r="B5956">
        <v>2</v>
      </c>
      <c r="C5956" s="1" t="s">
        <v>6</v>
      </c>
      <c r="D5956" s="1">
        <v>41527</v>
      </c>
      <c r="E5956">
        <v>0</v>
      </c>
      <c r="F5956" t="str">
        <f t="shared" si="93"/>
        <v>Dually Enrolled2Sierra415270</v>
      </c>
      <c r="G5956" s="23">
        <v>0.77501905000000004</v>
      </c>
      <c r="H5956">
        <v>4530</v>
      </c>
      <c r="I5956">
        <v>68.93862</v>
      </c>
      <c r="J5956">
        <v>1.52855E-2</v>
      </c>
      <c r="N5956" s="1"/>
    </row>
    <row r="5957" spans="1:14" x14ac:dyDescent="0.25">
      <c r="A5957" t="s">
        <v>49</v>
      </c>
      <c r="B5957">
        <v>2</v>
      </c>
      <c r="C5957" s="1" t="s">
        <v>6</v>
      </c>
      <c r="D5957" s="1">
        <v>41527</v>
      </c>
      <c r="E5957">
        <v>1</v>
      </c>
      <c r="F5957" t="str">
        <f t="shared" si="93"/>
        <v>Dually Enrolled2Sierra415271</v>
      </c>
      <c r="G5957" s="23">
        <v>0.74976792999999997</v>
      </c>
      <c r="H5957">
        <v>4530</v>
      </c>
      <c r="I5957">
        <v>68.93862</v>
      </c>
      <c r="J5957">
        <v>1.52855E-2</v>
      </c>
      <c r="N5957" s="1"/>
    </row>
    <row r="5958" spans="1:14" x14ac:dyDescent="0.25">
      <c r="A5958" t="s">
        <v>49</v>
      </c>
      <c r="B5958">
        <v>3</v>
      </c>
      <c r="C5958" s="1" t="s">
        <v>6</v>
      </c>
      <c r="D5958" s="1">
        <v>41527</v>
      </c>
      <c r="E5958">
        <v>0</v>
      </c>
      <c r="F5958" t="str">
        <f t="shared" si="93"/>
        <v>Dually Enrolled3Sierra415270</v>
      </c>
      <c r="G5958" s="23">
        <v>0.69660871999999996</v>
      </c>
      <c r="H5958">
        <v>4530</v>
      </c>
      <c r="I5958">
        <v>67.499110000000002</v>
      </c>
      <c r="J5958">
        <v>1.3488E-2</v>
      </c>
      <c r="N5958" s="1"/>
    </row>
    <row r="5959" spans="1:14" x14ac:dyDescent="0.25">
      <c r="A5959" t="s">
        <v>49</v>
      </c>
      <c r="B5959">
        <v>3</v>
      </c>
      <c r="C5959" s="1" t="s">
        <v>6</v>
      </c>
      <c r="D5959" s="1">
        <v>41527</v>
      </c>
      <c r="E5959">
        <v>1</v>
      </c>
      <c r="F5959" t="str">
        <f t="shared" si="93"/>
        <v>Dually Enrolled3Sierra415271</v>
      </c>
      <c r="G5959" s="23">
        <v>0.68419726999999997</v>
      </c>
      <c r="H5959">
        <v>4530</v>
      </c>
      <c r="I5959">
        <v>67.499110000000002</v>
      </c>
      <c r="J5959">
        <v>1.3488E-2</v>
      </c>
      <c r="N5959" s="1"/>
    </row>
    <row r="5960" spans="1:14" x14ac:dyDescent="0.25">
      <c r="A5960" t="s">
        <v>49</v>
      </c>
      <c r="B5960">
        <v>4</v>
      </c>
      <c r="C5960" s="1" t="s">
        <v>6</v>
      </c>
      <c r="D5960" s="1">
        <v>41527</v>
      </c>
      <c r="E5960">
        <v>0</v>
      </c>
      <c r="F5960" t="str">
        <f t="shared" si="93"/>
        <v>Dually Enrolled4Sierra415270</v>
      </c>
      <c r="G5960" s="23">
        <v>0.65274721000000002</v>
      </c>
      <c r="H5960">
        <v>4530</v>
      </c>
      <c r="I5960">
        <v>67.151009999999999</v>
      </c>
      <c r="J5960">
        <v>1.2622700000000001E-2</v>
      </c>
      <c r="N5960" s="1"/>
    </row>
    <row r="5961" spans="1:14" x14ac:dyDescent="0.25">
      <c r="A5961" t="s">
        <v>49</v>
      </c>
      <c r="B5961">
        <v>4</v>
      </c>
      <c r="C5961" s="1" t="s">
        <v>6</v>
      </c>
      <c r="D5961" s="1">
        <v>41527</v>
      </c>
      <c r="E5961">
        <v>1</v>
      </c>
      <c r="F5961" t="str">
        <f t="shared" si="93"/>
        <v>Dually Enrolled4Sierra415271</v>
      </c>
      <c r="G5961" s="23">
        <v>0.65356307000000002</v>
      </c>
      <c r="H5961">
        <v>4530</v>
      </c>
      <c r="I5961">
        <v>67.151009999999999</v>
      </c>
      <c r="J5961">
        <v>1.2622700000000001E-2</v>
      </c>
      <c r="N5961" s="1"/>
    </row>
    <row r="5962" spans="1:14" x14ac:dyDescent="0.25">
      <c r="A5962" t="s">
        <v>49</v>
      </c>
      <c r="B5962">
        <v>5</v>
      </c>
      <c r="C5962" s="1" t="s">
        <v>6</v>
      </c>
      <c r="D5962" s="1">
        <v>41527</v>
      </c>
      <c r="E5962">
        <v>0</v>
      </c>
      <c r="F5962" t="str">
        <f t="shared" si="93"/>
        <v>Dually Enrolled5Sierra415270</v>
      </c>
      <c r="G5962" s="23">
        <v>0.64822263000000002</v>
      </c>
      <c r="H5962">
        <v>4530</v>
      </c>
      <c r="I5962">
        <v>65.060050000000004</v>
      </c>
      <c r="J5962">
        <v>1.23321E-2</v>
      </c>
      <c r="N5962" s="1"/>
    </row>
    <row r="5963" spans="1:14" x14ac:dyDescent="0.25">
      <c r="A5963" t="s">
        <v>49</v>
      </c>
      <c r="B5963">
        <v>5</v>
      </c>
      <c r="C5963" s="1" t="s">
        <v>6</v>
      </c>
      <c r="D5963" s="1">
        <v>41527</v>
      </c>
      <c r="E5963">
        <v>1</v>
      </c>
      <c r="F5963" t="str">
        <f t="shared" si="93"/>
        <v>Dually Enrolled5Sierra415271</v>
      </c>
      <c r="G5963" s="23">
        <v>0.63786949000000004</v>
      </c>
      <c r="H5963">
        <v>4530</v>
      </c>
      <c r="I5963">
        <v>65.060050000000004</v>
      </c>
      <c r="J5963">
        <v>1.23321E-2</v>
      </c>
      <c r="N5963" s="1"/>
    </row>
    <row r="5964" spans="1:14" x14ac:dyDescent="0.25">
      <c r="A5964" t="s">
        <v>49</v>
      </c>
      <c r="B5964">
        <v>6</v>
      </c>
      <c r="C5964" s="1" t="s">
        <v>6</v>
      </c>
      <c r="D5964" s="1">
        <v>41527</v>
      </c>
      <c r="E5964">
        <v>0</v>
      </c>
      <c r="F5964" t="str">
        <f t="shared" si="93"/>
        <v>Dually Enrolled6Sierra415270</v>
      </c>
      <c r="G5964" s="23">
        <v>0.71834701000000001</v>
      </c>
      <c r="H5964">
        <v>4530</v>
      </c>
      <c r="I5964">
        <v>63.605580000000003</v>
      </c>
      <c r="J5964">
        <v>1.3737900000000001E-2</v>
      </c>
      <c r="N5964" s="1"/>
    </row>
    <row r="5965" spans="1:14" x14ac:dyDescent="0.25">
      <c r="A5965" t="s">
        <v>49</v>
      </c>
      <c r="B5965">
        <v>6</v>
      </c>
      <c r="C5965" s="1" t="s">
        <v>6</v>
      </c>
      <c r="D5965" s="1">
        <v>41527</v>
      </c>
      <c r="E5965">
        <v>1</v>
      </c>
      <c r="F5965" t="str">
        <f t="shared" si="93"/>
        <v>Dually Enrolled6Sierra415271</v>
      </c>
      <c r="G5965" s="23">
        <v>0.69553352000000002</v>
      </c>
      <c r="H5965">
        <v>4530</v>
      </c>
      <c r="I5965">
        <v>63.605580000000003</v>
      </c>
      <c r="J5965">
        <v>1.3737900000000001E-2</v>
      </c>
      <c r="N5965" s="1"/>
    </row>
    <row r="5966" spans="1:14" x14ac:dyDescent="0.25">
      <c r="A5966" t="s">
        <v>49</v>
      </c>
      <c r="B5966">
        <v>7</v>
      </c>
      <c r="C5966" s="1" t="s">
        <v>6</v>
      </c>
      <c r="D5966" s="1">
        <v>41527</v>
      </c>
      <c r="E5966">
        <v>0</v>
      </c>
      <c r="F5966" t="str">
        <f t="shared" si="93"/>
        <v>Dually Enrolled7Sierra415270</v>
      </c>
      <c r="G5966" s="23">
        <v>0.84790021000000004</v>
      </c>
      <c r="H5966">
        <v>4530</v>
      </c>
      <c r="I5966">
        <v>61.6509</v>
      </c>
      <c r="J5966">
        <v>1.6262599999999999E-2</v>
      </c>
      <c r="N5966" s="1"/>
    </row>
    <row r="5967" spans="1:14" x14ac:dyDescent="0.25">
      <c r="A5967" t="s">
        <v>49</v>
      </c>
      <c r="B5967">
        <v>7</v>
      </c>
      <c r="C5967" s="1" t="s">
        <v>6</v>
      </c>
      <c r="D5967" s="1">
        <v>41527</v>
      </c>
      <c r="E5967">
        <v>1</v>
      </c>
      <c r="F5967" t="str">
        <f t="shared" si="93"/>
        <v>Dually Enrolled7Sierra415271</v>
      </c>
      <c r="G5967" s="23">
        <v>0.82829485000000003</v>
      </c>
      <c r="H5967">
        <v>4530</v>
      </c>
      <c r="I5967">
        <v>61.6509</v>
      </c>
      <c r="J5967">
        <v>1.6262599999999999E-2</v>
      </c>
      <c r="N5967" s="1"/>
    </row>
    <row r="5968" spans="1:14" x14ac:dyDescent="0.25">
      <c r="A5968" t="s">
        <v>49</v>
      </c>
      <c r="B5968">
        <v>8</v>
      </c>
      <c r="C5968" s="1" t="s">
        <v>6</v>
      </c>
      <c r="D5968" s="1">
        <v>41527</v>
      </c>
      <c r="E5968">
        <v>0</v>
      </c>
      <c r="F5968" t="str">
        <f t="shared" si="93"/>
        <v>Dually Enrolled8Sierra415270</v>
      </c>
      <c r="G5968" s="23">
        <v>0.88924491000000006</v>
      </c>
      <c r="H5968">
        <v>4530</v>
      </c>
      <c r="I5968">
        <v>63.423999999999999</v>
      </c>
      <c r="J5968">
        <v>1.7149600000000001E-2</v>
      </c>
      <c r="N5968" s="1"/>
    </row>
    <row r="5969" spans="1:14" x14ac:dyDescent="0.25">
      <c r="A5969" t="s">
        <v>49</v>
      </c>
      <c r="B5969">
        <v>8</v>
      </c>
      <c r="C5969" s="1" t="s">
        <v>6</v>
      </c>
      <c r="D5969" s="1">
        <v>41527</v>
      </c>
      <c r="E5969">
        <v>1</v>
      </c>
      <c r="F5969" t="str">
        <f t="shared" si="93"/>
        <v>Dually Enrolled8Sierra415271</v>
      </c>
      <c r="G5969" s="23">
        <v>0.89118235000000001</v>
      </c>
      <c r="H5969">
        <v>4530</v>
      </c>
      <c r="I5969">
        <v>63.423999999999999</v>
      </c>
      <c r="J5969">
        <v>1.7149600000000001E-2</v>
      </c>
      <c r="N5969" s="1"/>
    </row>
    <row r="5970" spans="1:14" x14ac:dyDescent="0.25">
      <c r="A5970" t="s">
        <v>49</v>
      </c>
      <c r="B5970">
        <v>9</v>
      </c>
      <c r="C5970" s="1" t="s">
        <v>6</v>
      </c>
      <c r="D5970" s="1">
        <v>41527</v>
      </c>
      <c r="E5970">
        <v>0</v>
      </c>
      <c r="F5970" t="str">
        <f t="shared" si="93"/>
        <v>Dually Enrolled9Sierra415270</v>
      </c>
      <c r="G5970" s="23">
        <v>0.84367800000000004</v>
      </c>
      <c r="H5970">
        <v>4530</v>
      </c>
      <c r="I5970">
        <v>71.167400000000001</v>
      </c>
      <c r="J5970">
        <v>1.72549E-2</v>
      </c>
      <c r="N5970" s="1"/>
    </row>
    <row r="5971" spans="1:14" x14ac:dyDescent="0.25">
      <c r="A5971" t="s">
        <v>49</v>
      </c>
      <c r="B5971">
        <v>9</v>
      </c>
      <c r="C5971" s="1" t="s">
        <v>6</v>
      </c>
      <c r="D5971" s="1">
        <v>41527</v>
      </c>
      <c r="E5971">
        <v>1</v>
      </c>
      <c r="F5971" t="str">
        <f t="shared" si="93"/>
        <v>Dually Enrolled9Sierra415271</v>
      </c>
      <c r="G5971" s="23">
        <v>0.91609543999999998</v>
      </c>
      <c r="H5971">
        <v>4530</v>
      </c>
      <c r="I5971">
        <v>71.167400000000001</v>
      </c>
      <c r="J5971">
        <v>1.72549E-2</v>
      </c>
      <c r="N5971" s="1"/>
    </row>
    <row r="5972" spans="1:14" x14ac:dyDescent="0.25">
      <c r="A5972" t="s">
        <v>49</v>
      </c>
      <c r="B5972">
        <v>10</v>
      </c>
      <c r="C5972" s="1" t="s">
        <v>6</v>
      </c>
      <c r="D5972" s="1">
        <v>41527</v>
      </c>
      <c r="E5972">
        <v>0</v>
      </c>
      <c r="F5972" t="str">
        <f t="shared" si="93"/>
        <v>Dually Enrolled10Sierra415270</v>
      </c>
      <c r="G5972" s="23">
        <v>0.84178209000000004</v>
      </c>
      <c r="H5972">
        <v>4530</v>
      </c>
      <c r="I5972">
        <v>78.622640000000004</v>
      </c>
      <c r="J5972">
        <v>1.8170700000000001E-2</v>
      </c>
      <c r="N5972" s="1"/>
    </row>
    <row r="5973" spans="1:14" x14ac:dyDescent="0.25">
      <c r="A5973" t="s">
        <v>49</v>
      </c>
      <c r="B5973">
        <v>10</v>
      </c>
      <c r="C5973" s="1" t="s">
        <v>6</v>
      </c>
      <c r="D5973" s="1">
        <v>41527</v>
      </c>
      <c r="E5973">
        <v>1</v>
      </c>
      <c r="F5973" t="str">
        <f t="shared" si="93"/>
        <v>Dually Enrolled10Sierra415271</v>
      </c>
      <c r="G5973" s="23">
        <v>0.93800302999999996</v>
      </c>
      <c r="H5973">
        <v>4530</v>
      </c>
      <c r="I5973">
        <v>78.622640000000004</v>
      </c>
      <c r="J5973">
        <v>1.8170700000000001E-2</v>
      </c>
      <c r="N5973" s="1"/>
    </row>
    <row r="5974" spans="1:14" x14ac:dyDescent="0.25">
      <c r="A5974" t="s">
        <v>49</v>
      </c>
      <c r="B5974">
        <v>11</v>
      </c>
      <c r="C5974" s="1" t="s">
        <v>6</v>
      </c>
      <c r="D5974" s="1">
        <v>41527</v>
      </c>
      <c r="E5974">
        <v>0</v>
      </c>
      <c r="F5974" t="str">
        <f t="shared" si="93"/>
        <v>Dually Enrolled11Sierra415270</v>
      </c>
      <c r="G5974" s="23">
        <v>0.90807194000000002</v>
      </c>
      <c r="H5974">
        <v>4530</v>
      </c>
      <c r="I5974">
        <v>82.334699999999998</v>
      </c>
      <c r="J5974">
        <v>2.04078E-2</v>
      </c>
      <c r="N5974" s="1"/>
    </row>
    <row r="5975" spans="1:14" x14ac:dyDescent="0.25">
      <c r="A5975" t="s">
        <v>49</v>
      </c>
      <c r="B5975">
        <v>11</v>
      </c>
      <c r="C5975" s="1" t="s">
        <v>6</v>
      </c>
      <c r="D5975" s="1">
        <v>41527</v>
      </c>
      <c r="E5975">
        <v>1</v>
      </c>
      <c r="F5975" t="str">
        <f t="shared" si="93"/>
        <v>Dually Enrolled11Sierra415271</v>
      </c>
      <c r="G5975" s="23">
        <v>1.0041253999999999</v>
      </c>
      <c r="H5975">
        <v>4530</v>
      </c>
      <c r="I5975">
        <v>82.334699999999998</v>
      </c>
      <c r="J5975">
        <v>2.04078E-2</v>
      </c>
      <c r="N5975" s="1"/>
    </row>
    <row r="5976" spans="1:14" x14ac:dyDescent="0.25">
      <c r="A5976" t="s">
        <v>49</v>
      </c>
      <c r="B5976">
        <v>12</v>
      </c>
      <c r="C5976" s="1" t="s">
        <v>6</v>
      </c>
      <c r="D5976" s="1">
        <v>41527</v>
      </c>
      <c r="E5976">
        <v>0</v>
      </c>
      <c r="F5976" t="str">
        <f t="shared" si="93"/>
        <v>Dually Enrolled12Sierra415270</v>
      </c>
      <c r="G5976" s="23">
        <v>0.99421060000000006</v>
      </c>
      <c r="H5976">
        <v>4530</v>
      </c>
      <c r="I5976">
        <v>85.6982</v>
      </c>
      <c r="J5976">
        <v>2.2683700000000001E-2</v>
      </c>
      <c r="N5976" s="1"/>
    </row>
    <row r="5977" spans="1:14" x14ac:dyDescent="0.25">
      <c r="A5977" t="s">
        <v>49</v>
      </c>
      <c r="B5977">
        <v>12</v>
      </c>
      <c r="C5977" s="1" t="s">
        <v>6</v>
      </c>
      <c r="D5977" s="1">
        <v>41527</v>
      </c>
      <c r="E5977">
        <v>1</v>
      </c>
      <c r="F5977" t="str">
        <f t="shared" si="93"/>
        <v>Dually Enrolled12Sierra415271</v>
      </c>
      <c r="G5977" s="23">
        <v>1.1035101</v>
      </c>
      <c r="H5977">
        <v>4530</v>
      </c>
      <c r="I5977">
        <v>85.6982</v>
      </c>
      <c r="J5977">
        <v>2.2683700000000001E-2</v>
      </c>
      <c r="N5977" s="1"/>
    </row>
    <row r="5978" spans="1:14" x14ac:dyDescent="0.25">
      <c r="A5978" t="s">
        <v>49</v>
      </c>
      <c r="B5978">
        <v>13</v>
      </c>
      <c r="C5978" s="1" t="s">
        <v>6</v>
      </c>
      <c r="D5978" s="1">
        <v>41527</v>
      </c>
      <c r="E5978">
        <v>0</v>
      </c>
      <c r="F5978" t="str">
        <f t="shared" si="93"/>
        <v>Dually Enrolled13Sierra415270</v>
      </c>
      <c r="G5978" s="23">
        <v>1.1627213999999999</v>
      </c>
      <c r="H5978">
        <v>4530</v>
      </c>
      <c r="I5978">
        <v>87.106909999999999</v>
      </c>
      <c r="J5978">
        <v>2.5196400000000001E-2</v>
      </c>
      <c r="N5978" s="1"/>
    </row>
    <row r="5979" spans="1:14" x14ac:dyDescent="0.25">
      <c r="A5979" t="s">
        <v>49</v>
      </c>
      <c r="B5979">
        <v>13</v>
      </c>
      <c r="C5979" s="1" t="s">
        <v>6</v>
      </c>
      <c r="D5979" s="1">
        <v>41527</v>
      </c>
      <c r="E5979">
        <v>1</v>
      </c>
      <c r="F5979" t="str">
        <f t="shared" si="93"/>
        <v>Dually Enrolled13Sierra415271</v>
      </c>
      <c r="G5979" s="23">
        <v>1.2022014999999999</v>
      </c>
      <c r="H5979">
        <v>4530</v>
      </c>
      <c r="I5979">
        <v>87.106909999999999</v>
      </c>
      <c r="J5979">
        <v>2.5196400000000001E-2</v>
      </c>
      <c r="N5979" s="1"/>
    </row>
    <row r="5980" spans="1:14" x14ac:dyDescent="0.25">
      <c r="A5980" t="s">
        <v>49</v>
      </c>
      <c r="B5980">
        <v>14</v>
      </c>
      <c r="C5980" s="1" t="s">
        <v>6</v>
      </c>
      <c r="D5980" s="1">
        <v>41527</v>
      </c>
      <c r="E5980">
        <v>0</v>
      </c>
      <c r="F5980" t="str">
        <f t="shared" si="93"/>
        <v>Dually Enrolled14Sierra415270</v>
      </c>
      <c r="G5980" s="23">
        <v>1.3401867999999999</v>
      </c>
      <c r="H5980">
        <v>4530</v>
      </c>
      <c r="I5980">
        <v>87.955020000000005</v>
      </c>
      <c r="J5980">
        <v>2.8161200000000001E-2</v>
      </c>
      <c r="N5980" s="1"/>
    </row>
    <row r="5981" spans="1:14" x14ac:dyDescent="0.25">
      <c r="A5981" t="s">
        <v>49</v>
      </c>
      <c r="B5981">
        <v>14</v>
      </c>
      <c r="C5981" s="1" t="s">
        <v>6</v>
      </c>
      <c r="D5981" s="1">
        <v>41527</v>
      </c>
      <c r="E5981">
        <v>1</v>
      </c>
      <c r="F5981" t="str">
        <f t="shared" si="93"/>
        <v>Dually Enrolled14Sierra415271</v>
      </c>
      <c r="G5981" s="23">
        <v>1.3459394</v>
      </c>
      <c r="H5981">
        <v>4530</v>
      </c>
      <c r="I5981">
        <v>87.955020000000005</v>
      </c>
      <c r="J5981">
        <v>2.8161200000000001E-2</v>
      </c>
      <c r="N5981" s="1"/>
    </row>
    <row r="5982" spans="1:14" x14ac:dyDescent="0.25">
      <c r="A5982" t="s">
        <v>49</v>
      </c>
      <c r="B5982">
        <v>15</v>
      </c>
      <c r="C5982" s="1" t="s">
        <v>6</v>
      </c>
      <c r="D5982" s="1">
        <v>41527</v>
      </c>
      <c r="E5982">
        <v>0</v>
      </c>
      <c r="F5982" t="str">
        <f t="shared" si="93"/>
        <v>Dually Enrolled15Sierra415270</v>
      </c>
      <c r="G5982" s="23">
        <v>1.5478506999999999</v>
      </c>
      <c r="H5982">
        <v>4530</v>
      </c>
      <c r="I5982">
        <v>88.848770000000002</v>
      </c>
      <c r="J5982">
        <v>2.7080900000000001E-2</v>
      </c>
      <c r="N5982" s="1"/>
    </row>
    <row r="5983" spans="1:14" x14ac:dyDescent="0.25">
      <c r="A5983" t="s">
        <v>49</v>
      </c>
      <c r="B5983">
        <v>15</v>
      </c>
      <c r="C5983" s="1" t="s">
        <v>6</v>
      </c>
      <c r="D5983" s="1">
        <v>41527</v>
      </c>
      <c r="E5983">
        <v>1</v>
      </c>
      <c r="F5983" t="str">
        <f t="shared" si="93"/>
        <v>Dually Enrolled15Sierra415271</v>
      </c>
      <c r="G5983" s="23">
        <v>1.1483161</v>
      </c>
      <c r="H5983">
        <v>4530</v>
      </c>
      <c r="I5983">
        <v>88.848770000000002</v>
      </c>
      <c r="J5983">
        <v>2.7080900000000001E-2</v>
      </c>
      <c r="N5983" s="1"/>
    </row>
    <row r="5984" spans="1:14" x14ac:dyDescent="0.25">
      <c r="A5984" t="s">
        <v>49</v>
      </c>
      <c r="B5984">
        <v>16</v>
      </c>
      <c r="C5984" s="1" t="s">
        <v>6</v>
      </c>
      <c r="D5984" s="1">
        <v>41527</v>
      </c>
      <c r="E5984">
        <v>0</v>
      </c>
      <c r="F5984" t="str">
        <f t="shared" si="93"/>
        <v>Dually Enrolled16Sierra415270</v>
      </c>
      <c r="G5984" s="23">
        <v>1.8075485</v>
      </c>
      <c r="H5984">
        <v>4530</v>
      </c>
      <c r="I5984">
        <v>88.818529999999996</v>
      </c>
      <c r="J5984">
        <v>2.9310599999999999E-2</v>
      </c>
      <c r="N5984" s="1"/>
    </row>
    <row r="5985" spans="1:14" x14ac:dyDescent="0.25">
      <c r="A5985" t="s">
        <v>49</v>
      </c>
      <c r="B5985">
        <v>16</v>
      </c>
      <c r="C5985" s="1" t="s">
        <v>6</v>
      </c>
      <c r="D5985" s="1">
        <v>41527</v>
      </c>
      <c r="E5985">
        <v>1</v>
      </c>
      <c r="F5985" t="str">
        <f t="shared" si="93"/>
        <v>Dually Enrolled16Sierra415271</v>
      </c>
      <c r="G5985" s="23">
        <v>1.2719436</v>
      </c>
      <c r="H5985">
        <v>4530</v>
      </c>
      <c r="I5985">
        <v>88.818529999999996</v>
      </c>
      <c r="J5985">
        <v>2.9310599999999999E-2</v>
      </c>
      <c r="N5985" s="1"/>
    </row>
    <row r="5986" spans="1:14" x14ac:dyDescent="0.25">
      <c r="A5986" t="s">
        <v>49</v>
      </c>
      <c r="B5986">
        <v>17</v>
      </c>
      <c r="C5986" s="1" t="s">
        <v>6</v>
      </c>
      <c r="D5986" s="1">
        <v>41527</v>
      </c>
      <c r="E5986">
        <v>0</v>
      </c>
      <c r="F5986" t="str">
        <f t="shared" si="93"/>
        <v>Dually Enrolled17Sierra415270</v>
      </c>
      <c r="G5986" s="23">
        <v>2.0341566000000002</v>
      </c>
      <c r="H5986">
        <v>4530</v>
      </c>
      <c r="I5986">
        <v>88.333920000000006</v>
      </c>
      <c r="J5986">
        <v>3.1229900000000001E-2</v>
      </c>
      <c r="N5986" s="1"/>
    </row>
    <row r="5987" spans="1:14" x14ac:dyDescent="0.25">
      <c r="A5987" t="s">
        <v>49</v>
      </c>
      <c r="B5987">
        <v>17</v>
      </c>
      <c r="C5987" s="1" t="s">
        <v>6</v>
      </c>
      <c r="D5987" s="1">
        <v>41527</v>
      </c>
      <c r="E5987">
        <v>1</v>
      </c>
      <c r="F5987" t="str">
        <f t="shared" si="93"/>
        <v>Dually Enrolled17Sierra415271</v>
      </c>
      <c r="G5987" s="23">
        <v>1.407796</v>
      </c>
      <c r="H5987">
        <v>4530</v>
      </c>
      <c r="I5987">
        <v>88.333920000000006</v>
      </c>
      <c r="J5987">
        <v>3.1229900000000001E-2</v>
      </c>
      <c r="N5987" s="1"/>
    </row>
    <row r="5988" spans="1:14" x14ac:dyDescent="0.25">
      <c r="A5988" t="s">
        <v>49</v>
      </c>
      <c r="B5988">
        <v>18</v>
      </c>
      <c r="C5988" s="1" t="s">
        <v>6</v>
      </c>
      <c r="D5988" s="1">
        <v>41527</v>
      </c>
      <c r="E5988">
        <v>0</v>
      </c>
      <c r="F5988" t="str">
        <f t="shared" si="93"/>
        <v>Dually Enrolled18Sierra415270</v>
      </c>
      <c r="G5988" s="23">
        <v>2.1679113000000001</v>
      </c>
      <c r="H5988">
        <v>4530</v>
      </c>
      <c r="I5988">
        <v>85.682590000000005</v>
      </c>
      <c r="J5988">
        <v>3.1507899999999998E-2</v>
      </c>
      <c r="N5988" s="1"/>
    </row>
    <row r="5989" spans="1:14" x14ac:dyDescent="0.25">
      <c r="A5989" t="s">
        <v>49</v>
      </c>
      <c r="B5989">
        <v>18</v>
      </c>
      <c r="C5989" s="1" t="s">
        <v>6</v>
      </c>
      <c r="D5989" s="1">
        <v>41527</v>
      </c>
      <c r="E5989">
        <v>1</v>
      </c>
      <c r="F5989" t="str">
        <f t="shared" si="93"/>
        <v>Dually Enrolled18Sierra415271</v>
      </c>
      <c r="G5989" s="23">
        <v>1.5276984</v>
      </c>
      <c r="H5989">
        <v>4530</v>
      </c>
      <c r="I5989">
        <v>85.682590000000005</v>
      </c>
      <c r="J5989">
        <v>3.1507899999999998E-2</v>
      </c>
      <c r="N5989" s="1"/>
    </row>
    <row r="5990" spans="1:14" x14ac:dyDescent="0.25">
      <c r="A5990" t="s">
        <v>49</v>
      </c>
      <c r="B5990">
        <v>19</v>
      </c>
      <c r="C5990" s="1" t="s">
        <v>6</v>
      </c>
      <c r="D5990" s="1">
        <v>41527</v>
      </c>
      <c r="E5990">
        <v>0</v>
      </c>
      <c r="F5990" t="str">
        <f t="shared" si="93"/>
        <v>Dually Enrolled19Sierra415270</v>
      </c>
      <c r="G5990" s="23">
        <v>2.0758553000000002</v>
      </c>
      <c r="H5990">
        <v>4530</v>
      </c>
      <c r="I5990">
        <v>82.031139999999994</v>
      </c>
      <c r="J5990">
        <v>3.01307E-2</v>
      </c>
      <c r="N5990" s="1"/>
    </row>
    <row r="5991" spans="1:14" x14ac:dyDescent="0.25">
      <c r="A5991" t="s">
        <v>49</v>
      </c>
      <c r="B5991">
        <v>19</v>
      </c>
      <c r="C5991" s="1" t="s">
        <v>6</v>
      </c>
      <c r="D5991" s="1">
        <v>41527</v>
      </c>
      <c r="E5991">
        <v>1</v>
      </c>
      <c r="F5991" t="str">
        <f t="shared" si="93"/>
        <v>Dually Enrolled19Sierra415271</v>
      </c>
      <c r="G5991" s="23">
        <v>1.5410504</v>
      </c>
      <c r="H5991">
        <v>4530</v>
      </c>
      <c r="I5991">
        <v>82.031139999999994</v>
      </c>
      <c r="J5991">
        <v>3.01307E-2</v>
      </c>
      <c r="N5991" s="1"/>
    </row>
    <row r="5992" spans="1:14" x14ac:dyDescent="0.25">
      <c r="A5992" t="s">
        <v>49</v>
      </c>
      <c r="B5992">
        <v>20</v>
      </c>
      <c r="C5992" s="1" t="s">
        <v>6</v>
      </c>
      <c r="D5992" s="1">
        <v>41527</v>
      </c>
      <c r="E5992">
        <v>0</v>
      </c>
      <c r="F5992" t="str">
        <f t="shared" si="93"/>
        <v>Dually Enrolled20Sierra415270</v>
      </c>
      <c r="G5992" s="23">
        <v>1.8069911000000001</v>
      </c>
      <c r="H5992">
        <v>4530</v>
      </c>
      <c r="I5992">
        <v>76.940169999999995</v>
      </c>
      <c r="J5992">
        <v>3.22758E-2</v>
      </c>
      <c r="N5992" s="1"/>
    </row>
    <row r="5993" spans="1:14" x14ac:dyDescent="0.25">
      <c r="A5993" t="s">
        <v>49</v>
      </c>
      <c r="B5993">
        <v>20</v>
      </c>
      <c r="C5993" s="1" t="s">
        <v>6</v>
      </c>
      <c r="D5993" s="1">
        <v>41527</v>
      </c>
      <c r="E5993">
        <v>1</v>
      </c>
      <c r="F5993" t="str">
        <f t="shared" si="93"/>
        <v>Dually Enrolled20Sierra415271</v>
      </c>
      <c r="G5993" s="23">
        <v>1.9959898</v>
      </c>
      <c r="H5993">
        <v>4530</v>
      </c>
      <c r="I5993">
        <v>76.940169999999995</v>
      </c>
      <c r="J5993">
        <v>3.22758E-2</v>
      </c>
      <c r="N5993" s="1"/>
    </row>
    <row r="5994" spans="1:14" x14ac:dyDescent="0.25">
      <c r="A5994" t="s">
        <v>49</v>
      </c>
      <c r="B5994">
        <v>21</v>
      </c>
      <c r="C5994" s="1" t="s">
        <v>6</v>
      </c>
      <c r="D5994" s="1">
        <v>41527</v>
      </c>
      <c r="E5994">
        <v>0</v>
      </c>
      <c r="F5994" t="str">
        <f t="shared" si="93"/>
        <v>Dually Enrolled21Sierra415270</v>
      </c>
      <c r="G5994" s="23">
        <v>1.6021129000000001</v>
      </c>
      <c r="H5994">
        <v>4530</v>
      </c>
      <c r="I5994">
        <v>73.9251</v>
      </c>
      <c r="J5994">
        <v>2.8634E-2</v>
      </c>
      <c r="N5994" s="1"/>
    </row>
    <row r="5995" spans="1:14" x14ac:dyDescent="0.25">
      <c r="A5995" t="s">
        <v>49</v>
      </c>
      <c r="B5995">
        <v>21</v>
      </c>
      <c r="C5995" s="1" t="s">
        <v>6</v>
      </c>
      <c r="D5995" s="1">
        <v>41527</v>
      </c>
      <c r="E5995">
        <v>1</v>
      </c>
      <c r="F5995" t="str">
        <f t="shared" si="93"/>
        <v>Dually Enrolled21Sierra415271</v>
      </c>
      <c r="G5995" s="23">
        <v>1.6854515999999999</v>
      </c>
      <c r="H5995">
        <v>4530</v>
      </c>
      <c r="I5995">
        <v>73.9251</v>
      </c>
      <c r="J5995">
        <v>2.8634E-2</v>
      </c>
      <c r="N5995" s="1"/>
    </row>
    <row r="5996" spans="1:14" x14ac:dyDescent="0.25">
      <c r="A5996" t="s">
        <v>49</v>
      </c>
      <c r="B5996">
        <v>22</v>
      </c>
      <c r="C5996" s="1" t="s">
        <v>6</v>
      </c>
      <c r="D5996" s="1">
        <v>41527</v>
      </c>
      <c r="E5996">
        <v>0</v>
      </c>
      <c r="F5996" t="str">
        <f t="shared" si="93"/>
        <v>Dually Enrolled22Sierra415270</v>
      </c>
      <c r="G5996" s="23">
        <v>1.3229531999999999</v>
      </c>
      <c r="H5996">
        <v>4530</v>
      </c>
      <c r="I5996">
        <v>71.167400000000001</v>
      </c>
      <c r="J5996">
        <v>2.3289299999999999E-2</v>
      </c>
      <c r="N5996" s="1"/>
    </row>
    <row r="5997" spans="1:14" x14ac:dyDescent="0.25">
      <c r="A5997" t="s">
        <v>49</v>
      </c>
      <c r="B5997">
        <v>22</v>
      </c>
      <c r="C5997" s="1" t="s">
        <v>6</v>
      </c>
      <c r="D5997" s="1">
        <v>41527</v>
      </c>
      <c r="E5997">
        <v>1</v>
      </c>
      <c r="F5997" t="str">
        <f t="shared" si="93"/>
        <v>Dually Enrolled22Sierra415271</v>
      </c>
      <c r="G5997" s="23">
        <v>1.3336068000000001</v>
      </c>
      <c r="H5997">
        <v>4530</v>
      </c>
      <c r="I5997">
        <v>71.167400000000001</v>
      </c>
      <c r="J5997">
        <v>2.3289299999999999E-2</v>
      </c>
      <c r="N5997" s="1"/>
    </row>
    <row r="5998" spans="1:14" x14ac:dyDescent="0.25">
      <c r="A5998" t="s">
        <v>49</v>
      </c>
      <c r="B5998">
        <v>23</v>
      </c>
      <c r="C5998" s="1" t="s">
        <v>6</v>
      </c>
      <c r="D5998" s="1">
        <v>41527</v>
      </c>
      <c r="E5998">
        <v>0</v>
      </c>
      <c r="F5998" t="str">
        <f t="shared" si="93"/>
        <v>Dually Enrolled23Sierra415270</v>
      </c>
      <c r="G5998" s="23">
        <v>1.0570557</v>
      </c>
      <c r="H5998">
        <v>4530</v>
      </c>
      <c r="I5998">
        <v>68.333699999999993</v>
      </c>
      <c r="J5998">
        <v>1.9142800000000001E-2</v>
      </c>
      <c r="N5998" s="1"/>
    </row>
    <row r="5999" spans="1:14" x14ac:dyDescent="0.25">
      <c r="A5999" t="s">
        <v>49</v>
      </c>
      <c r="B5999">
        <v>23</v>
      </c>
      <c r="C5999" s="1" t="s">
        <v>6</v>
      </c>
      <c r="D5999" s="1">
        <v>41527</v>
      </c>
      <c r="E5999">
        <v>1</v>
      </c>
      <c r="F5999" t="str">
        <f t="shared" si="93"/>
        <v>Dually Enrolled23Sierra415271</v>
      </c>
      <c r="G5999" s="23">
        <v>1.018035</v>
      </c>
      <c r="H5999">
        <v>4530</v>
      </c>
      <c r="I5999">
        <v>68.333699999999993</v>
      </c>
      <c r="J5999">
        <v>1.9142800000000001E-2</v>
      </c>
      <c r="N5999" s="1"/>
    </row>
    <row r="6000" spans="1:14" x14ac:dyDescent="0.25">
      <c r="A6000" t="s">
        <v>49</v>
      </c>
      <c r="B6000">
        <v>24</v>
      </c>
      <c r="C6000" s="1" t="s">
        <v>6</v>
      </c>
      <c r="D6000" s="1">
        <v>41527</v>
      </c>
      <c r="E6000">
        <v>0</v>
      </c>
      <c r="F6000" t="str">
        <f t="shared" si="93"/>
        <v>Dually Enrolled24Sierra415270</v>
      </c>
      <c r="G6000" s="23">
        <v>0.82839626</v>
      </c>
      <c r="H6000">
        <v>4530</v>
      </c>
      <c r="I6000">
        <v>65.590959999999995</v>
      </c>
      <c r="J6000">
        <v>1.53288E-2</v>
      </c>
      <c r="N6000" s="1"/>
    </row>
    <row r="6001" spans="1:14" x14ac:dyDescent="0.25">
      <c r="A6001" t="s">
        <v>49</v>
      </c>
      <c r="B6001">
        <v>24</v>
      </c>
      <c r="C6001" s="1" t="s">
        <v>6</v>
      </c>
      <c r="D6001" s="1">
        <v>41527</v>
      </c>
      <c r="E6001">
        <v>1</v>
      </c>
      <c r="F6001" t="str">
        <f t="shared" si="93"/>
        <v>Dually Enrolled24Sierra415271</v>
      </c>
      <c r="G6001" s="23">
        <v>0.78544055999999995</v>
      </c>
      <c r="H6001">
        <v>4530</v>
      </c>
      <c r="I6001">
        <v>65.590959999999995</v>
      </c>
      <c r="J6001">
        <v>1.53288E-2</v>
      </c>
      <c r="N6001" s="1"/>
    </row>
    <row r="6002" spans="1:14" x14ac:dyDescent="0.25">
      <c r="A6002" t="s">
        <v>49</v>
      </c>
      <c r="B6002">
        <v>1</v>
      </c>
      <c r="C6002" s="1" t="s">
        <v>7</v>
      </c>
      <c r="D6002" s="1">
        <v>41527</v>
      </c>
      <c r="E6002">
        <v>0</v>
      </c>
      <c r="F6002" t="str">
        <f t="shared" si="93"/>
        <v>Dually Enrolled1Stockton415270</v>
      </c>
      <c r="G6002" s="23">
        <v>0.88162773999999999</v>
      </c>
      <c r="H6002">
        <v>3840</v>
      </c>
      <c r="I6002">
        <v>77.478800000000007</v>
      </c>
      <c r="J6002">
        <v>2.04236E-2</v>
      </c>
      <c r="N6002" s="1"/>
    </row>
    <row r="6003" spans="1:14" x14ac:dyDescent="0.25">
      <c r="A6003" t="s">
        <v>49</v>
      </c>
      <c r="B6003">
        <v>1</v>
      </c>
      <c r="C6003" s="1" t="s">
        <v>7</v>
      </c>
      <c r="D6003" s="1">
        <v>41527</v>
      </c>
      <c r="E6003">
        <v>1</v>
      </c>
      <c r="F6003" t="str">
        <f t="shared" si="93"/>
        <v>Dually Enrolled1Stockton415271</v>
      </c>
      <c r="G6003" s="23">
        <v>0.88466254</v>
      </c>
      <c r="H6003">
        <v>3840</v>
      </c>
      <c r="I6003">
        <v>77.478800000000007</v>
      </c>
      <c r="J6003">
        <v>2.04236E-2</v>
      </c>
      <c r="N6003" s="1"/>
    </row>
    <row r="6004" spans="1:14" x14ac:dyDescent="0.25">
      <c r="A6004" t="s">
        <v>49</v>
      </c>
      <c r="B6004">
        <v>2</v>
      </c>
      <c r="C6004" s="1" t="s">
        <v>7</v>
      </c>
      <c r="D6004" s="1">
        <v>41527</v>
      </c>
      <c r="E6004">
        <v>0</v>
      </c>
      <c r="F6004" t="str">
        <f t="shared" si="93"/>
        <v>Dually Enrolled2Stockton415270</v>
      </c>
      <c r="G6004" s="23">
        <v>0.76944100999999998</v>
      </c>
      <c r="H6004">
        <v>3840</v>
      </c>
      <c r="I6004">
        <v>76.833029999999994</v>
      </c>
      <c r="J6004">
        <v>1.7378600000000001E-2</v>
      </c>
      <c r="N6004" s="1"/>
    </row>
    <row r="6005" spans="1:14" x14ac:dyDescent="0.25">
      <c r="A6005" t="s">
        <v>49</v>
      </c>
      <c r="B6005">
        <v>2</v>
      </c>
      <c r="C6005" s="1" t="s">
        <v>7</v>
      </c>
      <c r="D6005" s="1">
        <v>41527</v>
      </c>
      <c r="E6005">
        <v>1</v>
      </c>
      <c r="F6005" t="str">
        <f t="shared" si="93"/>
        <v>Dually Enrolled2Stockton415271</v>
      </c>
      <c r="G6005" s="23">
        <v>0.75330372000000001</v>
      </c>
      <c r="H6005">
        <v>3840</v>
      </c>
      <c r="I6005">
        <v>76.833029999999994</v>
      </c>
      <c r="J6005">
        <v>1.7378600000000001E-2</v>
      </c>
      <c r="N6005" s="1"/>
    </row>
    <row r="6006" spans="1:14" x14ac:dyDescent="0.25">
      <c r="A6006" t="s">
        <v>49</v>
      </c>
      <c r="B6006">
        <v>3</v>
      </c>
      <c r="C6006" s="1" t="s">
        <v>7</v>
      </c>
      <c r="D6006" s="1">
        <v>41527</v>
      </c>
      <c r="E6006">
        <v>0</v>
      </c>
      <c r="F6006" t="str">
        <f t="shared" si="93"/>
        <v>Dually Enrolled3Stockton415270</v>
      </c>
      <c r="G6006" s="23">
        <v>0.68679469999999998</v>
      </c>
      <c r="H6006">
        <v>3840</v>
      </c>
      <c r="I6006">
        <v>74.051689999999994</v>
      </c>
      <c r="J6006">
        <v>1.53405E-2</v>
      </c>
      <c r="N6006" s="1"/>
    </row>
    <row r="6007" spans="1:14" x14ac:dyDescent="0.25">
      <c r="A6007" t="s">
        <v>49</v>
      </c>
      <c r="B6007">
        <v>3</v>
      </c>
      <c r="C6007" s="1" t="s">
        <v>7</v>
      </c>
      <c r="D6007" s="1">
        <v>41527</v>
      </c>
      <c r="E6007">
        <v>1</v>
      </c>
      <c r="F6007" t="str">
        <f t="shared" si="93"/>
        <v>Dually Enrolled3Stockton415271</v>
      </c>
      <c r="G6007" s="23">
        <v>0.68222442999999999</v>
      </c>
      <c r="H6007">
        <v>3840</v>
      </c>
      <c r="I6007">
        <v>74.051689999999994</v>
      </c>
      <c r="J6007">
        <v>1.53405E-2</v>
      </c>
      <c r="N6007" s="1"/>
    </row>
    <row r="6008" spans="1:14" x14ac:dyDescent="0.25">
      <c r="A6008" t="s">
        <v>49</v>
      </c>
      <c r="B6008">
        <v>4</v>
      </c>
      <c r="C6008" s="1" t="s">
        <v>7</v>
      </c>
      <c r="D6008" s="1">
        <v>41527</v>
      </c>
      <c r="E6008">
        <v>0</v>
      </c>
      <c r="F6008" t="str">
        <f t="shared" si="93"/>
        <v>Dually Enrolled4Stockton415270</v>
      </c>
      <c r="G6008" s="23">
        <v>0.63638353000000003</v>
      </c>
      <c r="H6008">
        <v>3840</v>
      </c>
      <c r="I6008">
        <v>72.197850000000003</v>
      </c>
      <c r="J6008">
        <v>1.4347E-2</v>
      </c>
      <c r="N6008" s="1"/>
    </row>
    <row r="6009" spans="1:14" x14ac:dyDescent="0.25">
      <c r="A6009" t="s">
        <v>49</v>
      </c>
      <c r="B6009">
        <v>4</v>
      </c>
      <c r="C6009" s="1" t="s">
        <v>7</v>
      </c>
      <c r="D6009" s="1">
        <v>41527</v>
      </c>
      <c r="E6009">
        <v>1</v>
      </c>
      <c r="F6009" t="str">
        <f t="shared" si="93"/>
        <v>Dually Enrolled4Stockton415271</v>
      </c>
      <c r="G6009" s="23">
        <v>0.64548196999999996</v>
      </c>
      <c r="H6009">
        <v>3840</v>
      </c>
      <c r="I6009">
        <v>72.197850000000003</v>
      </c>
      <c r="J6009">
        <v>1.4347E-2</v>
      </c>
      <c r="N6009" s="1"/>
    </row>
    <row r="6010" spans="1:14" x14ac:dyDescent="0.25">
      <c r="A6010" t="s">
        <v>49</v>
      </c>
      <c r="B6010">
        <v>5</v>
      </c>
      <c r="C6010" s="1" t="s">
        <v>7</v>
      </c>
      <c r="D6010" s="1">
        <v>41527</v>
      </c>
      <c r="E6010">
        <v>0</v>
      </c>
      <c r="F6010" t="str">
        <f t="shared" si="93"/>
        <v>Dually Enrolled5Stockton415270</v>
      </c>
      <c r="G6010" s="23">
        <v>0.6220234</v>
      </c>
      <c r="H6010">
        <v>3840</v>
      </c>
      <c r="I6010">
        <v>71.197590000000005</v>
      </c>
      <c r="J6010">
        <v>1.3412E-2</v>
      </c>
      <c r="N6010" s="1"/>
    </row>
    <row r="6011" spans="1:14" x14ac:dyDescent="0.25">
      <c r="A6011" t="s">
        <v>49</v>
      </c>
      <c r="B6011">
        <v>5</v>
      </c>
      <c r="C6011" s="1" t="s">
        <v>7</v>
      </c>
      <c r="D6011" s="1">
        <v>41527</v>
      </c>
      <c r="E6011">
        <v>1</v>
      </c>
      <c r="F6011" t="str">
        <f t="shared" si="93"/>
        <v>Dually Enrolled5Stockton415271</v>
      </c>
      <c r="G6011" s="23">
        <v>0.62956707000000001</v>
      </c>
      <c r="H6011">
        <v>3840</v>
      </c>
      <c r="I6011">
        <v>71.197590000000005</v>
      </c>
      <c r="J6011">
        <v>1.3412E-2</v>
      </c>
      <c r="N6011" s="1"/>
    </row>
    <row r="6012" spans="1:14" x14ac:dyDescent="0.25">
      <c r="A6012" t="s">
        <v>49</v>
      </c>
      <c r="B6012">
        <v>6</v>
      </c>
      <c r="C6012" s="1" t="s">
        <v>7</v>
      </c>
      <c r="D6012" s="1">
        <v>41527</v>
      </c>
      <c r="E6012">
        <v>0</v>
      </c>
      <c r="F6012" t="str">
        <f t="shared" si="93"/>
        <v>Dually Enrolled6Stockton415270</v>
      </c>
      <c r="G6012" s="23">
        <v>0.65731359</v>
      </c>
      <c r="H6012">
        <v>3840</v>
      </c>
      <c r="I6012">
        <v>69.915989999999994</v>
      </c>
      <c r="J6012">
        <v>1.43526E-2</v>
      </c>
      <c r="N6012" s="1"/>
    </row>
    <row r="6013" spans="1:14" x14ac:dyDescent="0.25">
      <c r="A6013" t="s">
        <v>49</v>
      </c>
      <c r="B6013">
        <v>6</v>
      </c>
      <c r="C6013" s="1" t="s">
        <v>7</v>
      </c>
      <c r="D6013" s="1">
        <v>41527</v>
      </c>
      <c r="E6013">
        <v>1</v>
      </c>
      <c r="F6013" t="str">
        <f t="shared" si="93"/>
        <v>Dually Enrolled6Stockton415271</v>
      </c>
      <c r="G6013" s="23">
        <v>0.67206096000000004</v>
      </c>
      <c r="H6013">
        <v>3840</v>
      </c>
      <c r="I6013">
        <v>69.915989999999994</v>
      </c>
      <c r="J6013">
        <v>1.43526E-2</v>
      </c>
      <c r="N6013" s="1"/>
    </row>
    <row r="6014" spans="1:14" x14ac:dyDescent="0.25">
      <c r="A6014" t="s">
        <v>49</v>
      </c>
      <c r="B6014">
        <v>7</v>
      </c>
      <c r="C6014" s="1" t="s">
        <v>7</v>
      </c>
      <c r="D6014" s="1">
        <v>41527</v>
      </c>
      <c r="E6014">
        <v>0</v>
      </c>
      <c r="F6014" t="str">
        <f t="shared" si="93"/>
        <v>Dually Enrolled7Stockton415270</v>
      </c>
      <c r="G6014" s="23">
        <v>0.75186520999999995</v>
      </c>
      <c r="H6014">
        <v>3840</v>
      </c>
      <c r="I6014">
        <v>68.488489999999999</v>
      </c>
      <c r="J6014">
        <v>1.6091299999999999E-2</v>
      </c>
      <c r="N6014" s="1"/>
    </row>
    <row r="6015" spans="1:14" x14ac:dyDescent="0.25">
      <c r="A6015" t="s">
        <v>49</v>
      </c>
      <c r="B6015">
        <v>7</v>
      </c>
      <c r="C6015" s="1" t="s">
        <v>7</v>
      </c>
      <c r="D6015" s="1">
        <v>41527</v>
      </c>
      <c r="E6015">
        <v>1</v>
      </c>
      <c r="F6015" t="str">
        <f t="shared" si="93"/>
        <v>Dually Enrolled7Stockton415271</v>
      </c>
      <c r="G6015" s="23">
        <v>0.76405146000000002</v>
      </c>
      <c r="H6015">
        <v>3840</v>
      </c>
      <c r="I6015">
        <v>68.488489999999999</v>
      </c>
      <c r="J6015">
        <v>1.6091299999999999E-2</v>
      </c>
      <c r="N6015" s="1"/>
    </row>
    <row r="6016" spans="1:14" x14ac:dyDescent="0.25">
      <c r="A6016" t="s">
        <v>49</v>
      </c>
      <c r="B6016">
        <v>8</v>
      </c>
      <c r="C6016" s="1" t="s">
        <v>7</v>
      </c>
      <c r="D6016" s="1">
        <v>41527</v>
      </c>
      <c r="E6016">
        <v>0</v>
      </c>
      <c r="F6016" t="str">
        <f t="shared" si="93"/>
        <v>Dually Enrolled8Stockton415270</v>
      </c>
      <c r="G6016" s="23">
        <v>0.79957544999999997</v>
      </c>
      <c r="H6016">
        <v>3840</v>
      </c>
      <c r="I6016">
        <v>68.207530000000006</v>
      </c>
      <c r="J6016">
        <v>1.7866199999999999E-2</v>
      </c>
      <c r="N6016" s="1"/>
    </row>
    <row r="6017" spans="1:14" x14ac:dyDescent="0.25">
      <c r="A6017" t="s">
        <v>49</v>
      </c>
      <c r="B6017">
        <v>8</v>
      </c>
      <c r="C6017" s="1" t="s">
        <v>7</v>
      </c>
      <c r="D6017" s="1">
        <v>41527</v>
      </c>
      <c r="E6017">
        <v>1</v>
      </c>
      <c r="F6017" t="str">
        <f t="shared" si="93"/>
        <v>Dually Enrolled8Stockton415271</v>
      </c>
      <c r="G6017" s="23">
        <v>0.81065198000000005</v>
      </c>
      <c r="H6017">
        <v>3840</v>
      </c>
      <c r="I6017">
        <v>68.207530000000006</v>
      </c>
      <c r="J6017">
        <v>1.7866199999999999E-2</v>
      </c>
      <c r="N6017" s="1"/>
    </row>
    <row r="6018" spans="1:14" x14ac:dyDescent="0.25">
      <c r="A6018" t="s">
        <v>49</v>
      </c>
      <c r="B6018">
        <v>9</v>
      </c>
      <c r="C6018" s="1" t="s">
        <v>7</v>
      </c>
      <c r="D6018" s="1">
        <v>41527</v>
      </c>
      <c r="E6018">
        <v>0</v>
      </c>
      <c r="F6018" t="str">
        <f t="shared" si="93"/>
        <v>Dually Enrolled9Stockton415270</v>
      </c>
      <c r="G6018" s="23">
        <v>0.78083318000000002</v>
      </c>
      <c r="H6018">
        <v>3840</v>
      </c>
      <c r="I6018">
        <v>70.21893</v>
      </c>
      <c r="J6018">
        <v>1.8481399999999999E-2</v>
      </c>
      <c r="N6018" s="1"/>
    </row>
    <row r="6019" spans="1:14" x14ac:dyDescent="0.25">
      <c r="A6019" t="s">
        <v>49</v>
      </c>
      <c r="B6019">
        <v>9</v>
      </c>
      <c r="C6019" s="1" t="s">
        <v>7</v>
      </c>
      <c r="D6019" s="1">
        <v>41527</v>
      </c>
      <c r="E6019">
        <v>1</v>
      </c>
      <c r="F6019" t="str">
        <f t="shared" ref="F6019:F6082" si="94">CONCATENATE(A6019,B6019,C6019,D6019,E6019)</f>
        <v>Dually Enrolled9Stockton415271</v>
      </c>
      <c r="G6019" s="23">
        <v>0.81163331000000005</v>
      </c>
      <c r="H6019">
        <v>3840</v>
      </c>
      <c r="I6019">
        <v>70.21893</v>
      </c>
      <c r="J6019">
        <v>1.8481399999999999E-2</v>
      </c>
      <c r="N6019" s="1"/>
    </row>
    <row r="6020" spans="1:14" x14ac:dyDescent="0.25">
      <c r="A6020" t="s">
        <v>49</v>
      </c>
      <c r="B6020">
        <v>10</v>
      </c>
      <c r="C6020" s="1" t="s">
        <v>7</v>
      </c>
      <c r="D6020" s="1">
        <v>41527</v>
      </c>
      <c r="E6020">
        <v>0</v>
      </c>
      <c r="F6020" t="str">
        <f t="shared" si="94"/>
        <v>Dually Enrolled10Stockton415270</v>
      </c>
      <c r="G6020" s="23">
        <v>0.80805426999999996</v>
      </c>
      <c r="H6020">
        <v>3840</v>
      </c>
      <c r="I6020">
        <v>74.302409999999995</v>
      </c>
      <c r="J6020">
        <v>1.9617300000000001E-2</v>
      </c>
      <c r="N6020" s="1"/>
    </row>
    <row r="6021" spans="1:14" x14ac:dyDescent="0.25">
      <c r="A6021" t="s">
        <v>49</v>
      </c>
      <c r="B6021">
        <v>10</v>
      </c>
      <c r="C6021" s="1" t="s">
        <v>7</v>
      </c>
      <c r="D6021" s="1">
        <v>41527</v>
      </c>
      <c r="E6021">
        <v>1</v>
      </c>
      <c r="F6021" t="str">
        <f t="shared" si="94"/>
        <v>Dually Enrolled10Stockton415271</v>
      </c>
      <c r="G6021" s="23">
        <v>0.85203291000000003</v>
      </c>
      <c r="H6021">
        <v>3840</v>
      </c>
      <c r="I6021">
        <v>74.302409999999995</v>
      </c>
      <c r="J6021">
        <v>1.9617300000000001E-2</v>
      </c>
      <c r="N6021" s="1"/>
    </row>
    <row r="6022" spans="1:14" x14ac:dyDescent="0.25">
      <c r="A6022" t="s">
        <v>49</v>
      </c>
      <c r="B6022">
        <v>11</v>
      </c>
      <c r="C6022" s="1" t="s">
        <v>7</v>
      </c>
      <c r="D6022" s="1">
        <v>41527</v>
      </c>
      <c r="E6022">
        <v>0</v>
      </c>
      <c r="F6022" t="str">
        <f t="shared" si="94"/>
        <v>Dually Enrolled11Stockton415270</v>
      </c>
      <c r="G6022" s="23">
        <v>0.87165689000000002</v>
      </c>
      <c r="H6022">
        <v>3840</v>
      </c>
      <c r="I6022">
        <v>78.166179999999997</v>
      </c>
      <c r="J6022">
        <v>2.1761099999999998E-2</v>
      </c>
      <c r="N6022" s="1"/>
    </row>
    <row r="6023" spans="1:14" x14ac:dyDescent="0.25">
      <c r="A6023" t="s">
        <v>49</v>
      </c>
      <c r="B6023">
        <v>11</v>
      </c>
      <c r="C6023" s="1" t="s">
        <v>7</v>
      </c>
      <c r="D6023" s="1">
        <v>41527</v>
      </c>
      <c r="E6023">
        <v>1</v>
      </c>
      <c r="F6023" t="str">
        <f t="shared" si="94"/>
        <v>Dually Enrolled11Stockton415271</v>
      </c>
      <c r="G6023" s="23">
        <v>0.92385070000000002</v>
      </c>
      <c r="H6023">
        <v>3840</v>
      </c>
      <c r="I6023">
        <v>78.166179999999997</v>
      </c>
      <c r="J6023">
        <v>2.1761099999999998E-2</v>
      </c>
      <c r="N6023" s="1"/>
    </row>
    <row r="6024" spans="1:14" x14ac:dyDescent="0.25">
      <c r="A6024" t="s">
        <v>49</v>
      </c>
      <c r="B6024">
        <v>12</v>
      </c>
      <c r="C6024" s="1" t="s">
        <v>7</v>
      </c>
      <c r="D6024" s="1">
        <v>41527</v>
      </c>
      <c r="E6024">
        <v>0</v>
      </c>
      <c r="F6024" t="str">
        <f t="shared" si="94"/>
        <v>Dually Enrolled12Stockton415270</v>
      </c>
      <c r="G6024" s="23">
        <v>0.96586358999999999</v>
      </c>
      <c r="H6024">
        <v>3840</v>
      </c>
      <c r="I6024">
        <v>81.593299999999999</v>
      </c>
      <c r="J6024">
        <v>2.4251700000000001E-2</v>
      </c>
      <c r="N6024" s="1"/>
    </row>
    <row r="6025" spans="1:14" x14ac:dyDescent="0.25">
      <c r="A6025" t="s">
        <v>49</v>
      </c>
      <c r="B6025">
        <v>12</v>
      </c>
      <c r="C6025" s="1" t="s">
        <v>7</v>
      </c>
      <c r="D6025" s="1">
        <v>41527</v>
      </c>
      <c r="E6025">
        <v>1</v>
      </c>
      <c r="F6025" t="str">
        <f t="shared" si="94"/>
        <v>Dually Enrolled12Stockton415271</v>
      </c>
      <c r="G6025" s="23">
        <v>1.0118468</v>
      </c>
      <c r="H6025">
        <v>3840</v>
      </c>
      <c r="I6025">
        <v>81.593299999999999</v>
      </c>
      <c r="J6025">
        <v>2.4251700000000001E-2</v>
      </c>
      <c r="N6025" s="1"/>
    </row>
    <row r="6026" spans="1:14" x14ac:dyDescent="0.25">
      <c r="A6026" t="s">
        <v>49</v>
      </c>
      <c r="B6026">
        <v>13</v>
      </c>
      <c r="C6026" s="1" t="s">
        <v>7</v>
      </c>
      <c r="D6026" s="1">
        <v>41527</v>
      </c>
      <c r="E6026">
        <v>0</v>
      </c>
      <c r="F6026" t="str">
        <f t="shared" si="94"/>
        <v>Dually Enrolled13Stockton415270</v>
      </c>
      <c r="G6026" s="23">
        <v>1.1099064000000001</v>
      </c>
      <c r="H6026">
        <v>3840</v>
      </c>
      <c r="I6026">
        <v>84.519890000000004</v>
      </c>
      <c r="J6026">
        <v>2.6784499999999999E-2</v>
      </c>
      <c r="N6026" s="1"/>
    </row>
    <row r="6027" spans="1:14" x14ac:dyDescent="0.25">
      <c r="A6027" t="s">
        <v>49</v>
      </c>
      <c r="B6027">
        <v>13</v>
      </c>
      <c r="C6027" s="1" t="s">
        <v>7</v>
      </c>
      <c r="D6027" s="1">
        <v>41527</v>
      </c>
      <c r="E6027">
        <v>1</v>
      </c>
      <c r="F6027" t="str">
        <f t="shared" si="94"/>
        <v>Dually Enrolled13Stockton415271</v>
      </c>
      <c r="G6027" s="23">
        <v>1.1482870999999999</v>
      </c>
      <c r="H6027">
        <v>3840</v>
      </c>
      <c r="I6027">
        <v>84.519890000000004</v>
      </c>
      <c r="J6027">
        <v>2.6784499999999999E-2</v>
      </c>
      <c r="N6027" s="1"/>
    </row>
    <row r="6028" spans="1:14" x14ac:dyDescent="0.25">
      <c r="A6028" t="s">
        <v>49</v>
      </c>
      <c r="B6028">
        <v>14</v>
      </c>
      <c r="C6028" s="1" t="s">
        <v>7</v>
      </c>
      <c r="D6028" s="1">
        <v>41527</v>
      </c>
      <c r="E6028">
        <v>0</v>
      </c>
      <c r="F6028" t="str">
        <f t="shared" si="94"/>
        <v>Dually Enrolled14Stockton415270</v>
      </c>
      <c r="G6028" s="23">
        <v>1.2929803</v>
      </c>
      <c r="H6028">
        <v>3840</v>
      </c>
      <c r="I6028">
        <v>86.946479999999994</v>
      </c>
      <c r="J6028">
        <v>2.98E-2</v>
      </c>
      <c r="N6028" s="1"/>
    </row>
    <row r="6029" spans="1:14" x14ac:dyDescent="0.25">
      <c r="A6029" t="s">
        <v>49</v>
      </c>
      <c r="B6029">
        <v>14</v>
      </c>
      <c r="C6029" s="1" t="s">
        <v>7</v>
      </c>
      <c r="D6029" s="1">
        <v>41527</v>
      </c>
      <c r="E6029">
        <v>1</v>
      </c>
      <c r="F6029" t="str">
        <f t="shared" si="94"/>
        <v>Dually Enrolled14Stockton415271</v>
      </c>
      <c r="G6029" s="23">
        <v>1.2749090000000001</v>
      </c>
      <c r="H6029">
        <v>3840</v>
      </c>
      <c r="I6029">
        <v>86.946479999999994</v>
      </c>
      <c r="J6029">
        <v>2.98E-2</v>
      </c>
      <c r="N6029" s="1"/>
    </row>
    <row r="6030" spans="1:14" x14ac:dyDescent="0.25">
      <c r="A6030" t="s">
        <v>49</v>
      </c>
      <c r="B6030">
        <v>15</v>
      </c>
      <c r="C6030" s="1" t="s">
        <v>7</v>
      </c>
      <c r="D6030" s="1">
        <v>41527</v>
      </c>
      <c r="E6030">
        <v>0</v>
      </c>
      <c r="F6030" t="str">
        <f t="shared" si="94"/>
        <v>Dually Enrolled15Stockton415270</v>
      </c>
      <c r="G6030" s="23">
        <v>1.512116</v>
      </c>
      <c r="H6030">
        <v>3840</v>
      </c>
      <c r="I6030">
        <v>88.655069999999995</v>
      </c>
      <c r="J6030">
        <v>2.97264E-2</v>
      </c>
      <c r="N6030" s="1"/>
    </row>
    <row r="6031" spans="1:14" x14ac:dyDescent="0.25">
      <c r="A6031" t="s">
        <v>49</v>
      </c>
      <c r="B6031">
        <v>15</v>
      </c>
      <c r="C6031" s="1" t="s">
        <v>7</v>
      </c>
      <c r="D6031" s="1">
        <v>41527</v>
      </c>
      <c r="E6031">
        <v>1</v>
      </c>
      <c r="F6031" t="str">
        <f t="shared" si="94"/>
        <v>Dually Enrolled15Stockton415271</v>
      </c>
      <c r="G6031" s="23">
        <v>1.1835351999999999</v>
      </c>
      <c r="H6031">
        <v>3840</v>
      </c>
      <c r="I6031">
        <v>88.655069999999995</v>
      </c>
      <c r="J6031">
        <v>2.97264E-2</v>
      </c>
      <c r="N6031" s="1"/>
    </row>
    <row r="6032" spans="1:14" x14ac:dyDescent="0.25">
      <c r="A6032" t="s">
        <v>49</v>
      </c>
      <c r="B6032">
        <v>16</v>
      </c>
      <c r="C6032" s="1" t="s">
        <v>7</v>
      </c>
      <c r="D6032" s="1">
        <v>41527</v>
      </c>
      <c r="E6032">
        <v>0</v>
      </c>
      <c r="F6032" t="str">
        <f t="shared" si="94"/>
        <v>Dually Enrolled16Stockton415270</v>
      </c>
      <c r="G6032" s="23">
        <v>1.7670147</v>
      </c>
      <c r="H6032">
        <v>3840</v>
      </c>
      <c r="I6032">
        <v>88.155199999999994</v>
      </c>
      <c r="J6032">
        <v>3.18832E-2</v>
      </c>
      <c r="N6032" s="1"/>
    </row>
    <row r="6033" spans="1:14" x14ac:dyDescent="0.25">
      <c r="A6033" t="s">
        <v>49</v>
      </c>
      <c r="B6033">
        <v>16</v>
      </c>
      <c r="C6033" s="1" t="s">
        <v>7</v>
      </c>
      <c r="D6033" s="1">
        <v>41527</v>
      </c>
      <c r="E6033">
        <v>1</v>
      </c>
      <c r="F6033" t="str">
        <f t="shared" si="94"/>
        <v>Dually Enrolled16Stockton415271</v>
      </c>
      <c r="G6033" s="23">
        <v>1.3147196000000001</v>
      </c>
      <c r="H6033">
        <v>3840</v>
      </c>
      <c r="I6033">
        <v>88.155199999999994</v>
      </c>
      <c r="J6033">
        <v>3.18832E-2</v>
      </c>
      <c r="N6033" s="1"/>
    </row>
    <row r="6034" spans="1:14" x14ac:dyDescent="0.25">
      <c r="A6034" t="s">
        <v>49</v>
      </c>
      <c r="B6034">
        <v>17</v>
      </c>
      <c r="C6034" s="1" t="s">
        <v>7</v>
      </c>
      <c r="D6034" s="1">
        <v>41527</v>
      </c>
      <c r="E6034">
        <v>0</v>
      </c>
      <c r="F6034" t="str">
        <f t="shared" si="94"/>
        <v>Dually Enrolled17Stockton415270</v>
      </c>
      <c r="G6034" s="23">
        <v>1.9333260999999999</v>
      </c>
      <c r="H6034">
        <v>3840</v>
      </c>
      <c r="I6034">
        <v>85.946870000000004</v>
      </c>
      <c r="J6034">
        <v>3.3060100000000002E-2</v>
      </c>
      <c r="N6034" s="1"/>
    </row>
    <row r="6035" spans="1:14" x14ac:dyDescent="0.25">
      <c r="A6035" t="s">
        <v>49</v>
      </c>
      <c r="B6035">
        <v>17</v>
      </c>
      <c r="C6035" s="1" t="s">
        <v>7</v>
      </c>
      <c r="D6035" s="1">
        <v>41527</v>
      </c>
      <c r="E6035">
        <v>1</v>
      </c>
      <c r="F6035" t="str">
        <f t="shared" si="94"/>
        <v>Dually Enrolled17Stockton415271</v>
      </c>
      <c r="G6035" s="23">
        <v>1.4470945</v>
      </c>
      <c r="H6035">
        <v>3840</v>
      </c>
      <c r="I6035">
        <v>85.946870000000004</v>
      </c>
      <c r="J6035">
        <v>3.3060100000000002E-2</v>
      </c>
      <c r="N6035" s="1"/>
    </row>
    <row r="6036" spans="1:14" x14ac:dyDescent="0.25">
      <c r="A6036" t="s">
        <v>49</v>
      </c>
      <c r="B6036">
        <v>18</v>
      </c>
      <c r="C6036" s="1" t="s">
        <v>7</v>
      </c>
      <c r="D6036" s="1">
        <v>41527</v>
      </c>
      <c r="E6036">
        <v>0</v>
      </c>
      <c r="F6036" t="str">
        <f t="shared" si="94"/>
        <v>Dually Enrolled18Stockton415270</v>
      </c>
      <c r="G6036" s="23">
        <v>1.9301554999999999</v>
      </c>
      <c r="H6036">
        <v>3840</v>
      </c>
      <c r="I6036">
        <v>83.946740000000005</v>
      </c>
      <c r="J6036">
        <v>3.2605099999999998E-2</v>
      </c>
      <c r="N6036" s="1"/>
    </row>
    <row r="6037" spans="1:14" x14ac:dyDescent="0.25">
      <c r="A6037" t="s">
        <v>49</v>
      </c>
      <c r="B6037">
        <v>18</v>
      </c>
      <c r="C6037" s="1" t="s">
        <v>7</v>
      </c>
      <c r="D6037" s="1">
        <v>41527</v>
      </c>
      <c r="E6037">
        <v>1</v>
      </c>
      <c r="F6037" t="str">
        <f t="shared" si="94"/>
        <v>Dually Enrolled18Stockton415271</v>
      </c>
      <c r="G6037" s="23">
        <v>1.5076353</v>
      </c>
      <c r="H6037">
        <v>3840</v>
      </c>
      <c r="I6037">
        <v>83.946740000000005</v>
      </c>
      <c r="J6037">
        <v>3.2605099999999998E-2</v>
      </c>
      <c r="N6037" s="1"/>
    </row>
    <row r="6038" spans="1:14" x14ac:dyDescent="0.25">
      <c r="A6038" t="s">
        <v>49</v>
      </c>
      <c r="B6038">
        <v>19</v>
      </c>
      <c r="C6038" s="1" t="s">
        <v>7</v>
      </c>
      <c r="D6038" s="1">
        <v>41527</v>
      </c>
      <c r="E6038">
        <v>0</v>
      </c>
      <c r="F6038" t="str">
        <f t="shared" si="94"/>
        <v>Dually Enrolled19Stockton415270</v>
      </c>
      <c r="G6038" s="23">
        <v>1.8074408</v>
      </c>
      <c r="H6038">
        <v>3840</v>
      </c>
      <c r="I6038">
        <v>79.092640000000003</v>
      </c>
      <c r="J6038">
        <v>3.0673599999999999E-2</v>
      </c>
      <c r="N6038" s="1"/>
    </row>
    <row r="6039" spans="1:14" x14ac:dyDescent="0.25">
      <c r="A6039" t="s">
        <v>49</v>
      </c>
      <c r="B6039">
        <v>19</v>
      </c>
      <c r="C6039" s="1" t="s">
        <v>7</v>
      </c>
      <c r="D6039" s="1">
        <v>41527</v>
      </c>
      <c r="E6039">
        <v>1</v>
      </c>
      <c r="F6039" t="str">
        <f t="shared" si="94"/>
        <v>Dually Enrolled19Stockton415271</v>
      </c>
      <c r="G6039" s="23">
        <v>1.4648607</v>
      </c>
      <c r="H6039">
        <v>3840</v>
      </c>
      <c r="I6039">
        <v>79.092640000000003</v>
      </c>
      <c r="J6039">
        <v>3.0673599999999999E-2</v>
      </c>
      <c r="N6039" s="1"/>
    </row>
    <row r="6040" spans="1:14" x14ac:dyDescent="0.25">
      <c r="A6040" t="s">
        <v>49</v>
      </c>
      <c r="B6040">
        <v>20</v>
      </c>
      <c r="C6040" s="1" t="s">
        <v>7</v>
      </c>
      <c r="D6040" s="1">
        <v>41527</v>
      </c>
      <c r="E6040">
        <v>0</v>
      </c>
      <c r="F6040" t="str">
        <f t="shared" si="94"/>
        <v>Dually Enrolled20Stockton415270</v>
      </c>
      <c r="G6040" s="23">
        <v>1.5973016</v>
      </c>
      <c r="H6040">
        <v>3840</v>
      </c>
      <c r="I6040">
        <v>74.801360000000003</v>
      </c>
      <c r="J6040">
        <v>3.15941E-2</v>
      </c>
      <c r="N6040" s="1"/>
    </row>
    <row r="6041" spans="1:14" x14ac:dyDescent="0.25">
      <c r="A6041" t="s">
        <v>49</v>
      </c>
      <c r="B6041">
        <v>20</v>
      </c>
      <c r="C6041" s="1" t="s">
        <v>7</v>
      </c>
      <c r="D6041" s="1">
        <v>41527</v>
      </c>
      <c r="E6041">
        <v>1</v>
      </c>
      <c r="F6041" t="str">
        <f t="shared" si="94"/>
        <v>Dually Enrolled20Stockton415271</v>
      </c>
      <c r="G6041" s="23">
        <v>1.7214898000000001</v>
      </c>
      <c r="H6041">
        <v>3840</v>
      </c>
      <c r="I6041">
        <v>74.801360000000003</v>
      </c>
      <c r="J6041">
        <v>3.15941E-2</v>
      </c>
      <c r="N6041" s="1"/>
    </row>
    <row r="6042" spans="1:14" x14ac:dyDescent="0.25">
      <c r="A6042" t="s">
        <v>49</v>
      </c>
      <c r="B6042">
        <v>21</v>
      </c>
      <c r="C6042" s="1" t="s">
        <v>7</v>
      </c>
      <c r="D6042" s="1">
        <v>41527</v>
      </c>
      <c r="E6042">
        <v>0</v>
      </c>
      <c r="F6042" t="str">
        <f t="shared" si="94"/>
        <v>Dually Enrolled21Stockton415270</v>
      </c>
      <c r="G6042" s="23">
        <v>1.4736785999999999</v>
      </c>
      <c r="H6042">
        <v>3840</v>
      </c>
      <c r="I6042">
        <v>70.728999999999999</v>
      </c>
      <c r="J6042">
        <v>2.9344499999999999E-2</v>
      </c>
      <c r="N6042" s="1"/>
    </row>
    <row r="6043" spans="1:14" x14ac:dyDescent="0.25">
      <c r="A6043" t="s">
        <v>49</v>
      </c>
      <c r="B6043">
        <v>21</v>
      </c>
      <c r="C6043" s="1" t="s">
        <v>7</v>
      </c>
      <c r="D6043" s="1">
        <v>41527</v>
      </c>
      <c r="E6043">
        <v>1</v>
      </c>
      <c r="F6043" t="str">
        <f t="shared" si="94"/>
        <v>Dually Enrolled21Stockton415271</v>
      </c>
      <c r="G6043" s="23">
        <v>1.5464557000000001</v>
      </c>
      <c r="H6043">
        <v>3840</v>
      </c>
      <c r="I6043">
        <v>70.728999999999999</v>
      </c>
      <c r="J6043">
        <v>2.9344499999999999E-2</v>
      </c>
      <c r="N6043" s="1"/>
    </row>
    <row r="6044" spans="1:14" x14ac:dyDescent="0.25">
      <c r="A6044" t="s">
        <v>49</v>
      </c>
      <c r="B6044">
        <v>22</v>
      </c>
      <c r="C6044" s="1" t="s">
        <v>7</v>
      </c>
      <c r="D6044" s="1">
        <v>41527</v>
      </c>
      <c r="E6044">
        <v>0</v>
      </c>
      <c r="F6044" t="str">
        <f t="shared" si="94"/>
        <v>Dually Enrolled22Stockton415270</v>
      </c>
      <c r="G6044" s="23">
        <v>1.2585404</v>
      </c>
      <c r="H6044">
        <v>3840</v>
      </c>
      <c r="I6044">
        <v>68.010599999999997</v>
      </c>
      <c r="J6044">
        <v>2.54285E-2</v>
      </c>
      <c r="N6044" s="1"/>
    </row>
    <row r="6045" spans="1:14" x14ac:dyDescent="0.25">
      <c r="A6045" t="s">
        <v>49</v>
      </c>
      <c r="B6045">
        <v>22</v>
      </c>
      <c r="C6045" s="1" t="s">
        <v>7</v>
      </c>
      <c r="D6045" s="1">
        <v>41527</v>
      </c>
      <c r="E6045">
        <v>1</v>
      </c>
      <c r="F6045" t="str">
        <f t="shared" si="94"/>
        <v>Dually Enrolled22Stockton415271</v>
      </c>
      <c r="G6045" s="23">
        <v>1.2912678</v>
      </c>
      <c r="H6045">
        <v>3840</v>
      </c>
      <c r="I6045">
        <v>68.010599999999997</v>
      </c>
      <c r="J6045">
        <v>2.54285E-2</v>
      </c>
      <c r="N6045" s="1"/>
    </row>
    <row r="6046" spans="1:14" x14ac:dyDescent="0.25">
      <c r="A6046" t="s">
        <v>49</v>
      </c>
      <c r="B6046">
        <v>23</v>
      </c>
      <c r="C6046" s="1" t="s">
        <v>7</v>
      </c>
      <c r="D6046" s="1">
        <v>41527</v>
      </c>
      <c r="E6046">
        <v>0</v>
      </c>
      <c r="F6046" t="str">
        <f t="shared" si="94"/>
        <v>Dually Enrolled23Stockton415270</v>
      </c>
      <c r="G6046" s="23">
        <v>1.0037996</v>
      </c>
      <c r="H6046">
        <v>3840</v>
      </c>
      <c r="I6046">
        <v>66.364559999999997</v>
      </c>
      <c r="J6046">
        <v>2.1158900000000001E-2</v>
      </c>
      <c r="N6046" s="1"/>
    </row>
    <row r="6047" spans="1:14" x14ac:dyDescent="0.25">
      <c r="A6047" t="s">
        <v>49</v>
      </c>
      <c r="B6047">
        <v>23</v>
      </c>
      <c r="C6047" s="1" t="s">
        <v>7</v>
      </c>
      <c r="D6047" s="1">
        <v>41527</v>
      </c>
      <c r="E6047">
        <v>1</v>
      </c>
      <c r="F6047" t="str">
        <f t="shared" si="94"/>
        <v>Dually Enrolled23Stockton415271</v>
      </c>
      <c r="G6047" s="23">
        <v>1.0227919000000001</v>
      </c>
      <c r="H6047">
        <v>3840</v>
      </c>
      <c r="I6047">
        <v>66.364559999999997</v>
      </c>
      <c r="J6047">
        <v>2.1158900000000001E-2</v>
      </c>
      <c r="N6047" s="1"/>
    </row>
    <row r="6048" spans="1:14" x14ac:dyDescent="0.25">
      <c r="A6048" t="s">
        <v>49</v>
      </c>
      <c r="B6048">
        <v>24</v>
      </c>
      <c r="C6048" s="1" t="s">
        <v>7</v>
      </c>
      <c r="D6048" s="1">
        <v>41527</v>
      </c>
      <c r="E6048">
        <v>0</v>
      </c>
      <c r="F6048" t="str">
        <f t="shared" si="94"/>
        <v>Dually Enrolled24Stockton415270</v>
      </c>
      <c r="G6048" s="23">
        <v>0.79933447000000002</v>
      </c>
      <c r="H6048">
        <v>3840</v>
      </c>
      <c r="I6048">
        <v>65.999870000000001</v>
      </c>
      <c r="J6048">
        <v>1.7640200000000002E-2</v>
      </c>
      <c r="N6048" s="1"/>
    </row>
    <row r="6049" spans="1:14" x14ac:dyDescent="0.25">
      <c r="A6049" t="s">
        <v>49</v>
      </c>
      <c r="B6049">
        <v>24</v>
      </c>
      <c r="C6049" s="1" t="s">
        <v>7</v>
      </c>
      <c r="D6049" s="1">
        <v>41527</v>
      </c>
      <c r="E6049">
        <v>1</v>
      </c>
      <c r="F6049" t="str">
        <f t="shared" si="94"/>
        <v>Dually Enrolled24Stockton415271</v>
      </c>
      <c r="G6049" s="23">
        <v>0.80489374999999996</v>
      </c>
      <c r="H6049">
        <v>3840</v>
      </c>
      <c r="I6049">
        <v>65.999870000000001</v>
      </c>
      <c r="J6049">
        <v>1.7640200000000002E-2</v>
      </c>
      <c r="N6049" s="1"/>
    </row>
    <row r="6050" spans="1:14" x14ac:dyDescent="0.25">
      <c r="A6050" t="s">
        <v>49</v>
      </c>
      <c r="B6050">
        <v>1</v>
      </c>
      <c r="C6050" s="1" t="s">
        <v>17</v>
      </c>
      <c r="D6050" s="1">
        <v>41505</v>
      </c>
      <c r="E6050">
        <v>0</v>
      </c>
      <c r="F6050" t="str">
        <f t="shared" si="94"/>
        <v>Dually Enrolled1All415050</v>
      </c>
      <c r="G6050" s="23">
        <v>0.99017805000000003</v>
      </c>
      <c r="H6050">
        <v>38493</v>
      </c>
      <c r="I6050">
        <v>77.667559999999995</v>
      </c>
      <c r="J6050">
        <v>7.0409000000000001E-3</v>
      </c>
      <c r="N6050" s="1"/>
    </row>
    <row r="6051" spans="1:14" x14ac:dyDescent="0.25">
      <c r="A6051" t="s">
        <v>49</v>
      </c>
      <c r="B6051">
        <v>1</v>
      </c>
      <c r="C6051" s="1" t="s">
        <v>17</v>
      </c>
      <c r="D6051" s="1">
        <v>41505</v>
      </c>
      <c r="E6051">
        <v>1</v>
      </c>
      <c r="F6051" t="str">
        <f t="shared" si="94"/>
        <v>Dually Enrolled1All415051</v>
      </c>
      <c r="G6051" s="23">
        <v>0.92033929999999997</v>
      </c>
      <c r="H6051">
        <v>38493</v>
      </c>
      <c r="I6051">
        <v>77.667559999999995</v>
      </c>
      <c r="J6051">
        <v>7.0409000000000001E-3</v>
      </c>
      <c r="N6051" s="1"/>
    </row>
    <row r="6052" spans="1:14" x14ac:dyDescent="0.25">
      <c r="A6052" t="s">
        <v>49</v>
      </c>
      <c r="B6052">
        <v>2</v>
      </c>
      <c r="C6052" s="1" t="s">
        <v>17</v>
      </c>
      <c r="D6052" s="1">
        <v>41505</v>
      </c>
      <c r="E6052">
        <v>0</v>
      </c>
      <c r="F6052" t="str">
        <f t="shared" si="94"/>
        <v>Dually Enrolled2All415050</v>
      </c>
      <c r="G6052" s="23">
        <v>0.85085785000000003</v>
      </c>
      <c r="H6052">
        <v>38493</v>
      </c>
      <c r="I6052">
        <v>76.388459999999995</v>
      </c>
      <c r="J6052">
        <v>6.1031999999999996E-3</v>
      </c>
      <c r="N6052" s="1"/>
    </row>
    <row r="6053" spans="1:14" x14ac:dyDescent="0.25">
      <c r="A6053" t="s">
        <v>49</v>
      </c>
      <c r="B6053">
        <v>2</v>
      </c>
      <c r="C6053" s="1" t="s">
        <v>17</v>
      </c>
      <c r="D6053" s="1">
        <v>41505</v>
      </c>
      <c r="E6053">
        <v>1</v>
      </c>
      <c r="F6053" t="str">
        <f t="shared" si="94"/>
        <v>Dually Enrolled2All415051</v>
      </c>
      <c r="G6053" s="23">
        <v>0.79042557999999996</v>
      </c>
      <c r="H6053">
        <v>38493</v>
      </c>
      <c r="I6053">
        <v>76.388459999999995</v>
      </c>
      <c r="J6053">
        <v>6.1031999999999996E-3</v>
      </c>
      <c r="N6053" s="1"/>
    </row>
    <row r="6054" spans="1:14" x14ac:dyDescent="0.25">
      <c r="A6054" t="s">
        <v>49</v>
      </c>
      <c r="B6054">
        <v>3</v>
      </c>
      <c r="C6054" s="1" t="s">
        <v>17</v>
      </c>
      <c r="D6054" s="1">
        <v>41505</v>
      </c>
      <c r="E6054">
        <v>0</v>
      </c>
      <c r="F6054" t="str">
        <f t="shared" si="94"/>
        <v>Dually Enrolled3All415050</v>
      </c>
      <c r="G6054" s="23">
        <v>0.75982892999999996</v>
      </c>
      <c r="H6054">
        <v>38493</v>
      </c>
      <c r="I6054">
        <v>74.620570000000001</v>
      </c>
      <c r="J6054">
        <v>5.4130999999999997E-3</v>
      </c>
      <c r="N6054" s="1"/>
    </row>
    <row r="6055" spans="1:14" x14ac:dyDescent="0.25">
      <c r="A6055" t="s">
        <v>49</v>
      </c>
      <c r="B6055">
        <v>3</v>
      </c>
      <c r="C6055" s="1" t="s">
        <v>17</v>
      </c>
      <c r="D6055" s="1">
        <v>41505</v>
      </c>
      <c r="E6055">
        <v>1</v>
      </c>
      <c r="F6055" t="str">
        <f t="shared" si="94"/>
        <v>Dually Enrolled3All415051</v>
      </c>
      <c r="G6055" s="23">
        <v>0.70879281000000005</v>
      </c>
      <c r="H6055">
        <v>38493</v>
      </c>
      <c r="I6055">
        <v>74.620570000000001</v>
      </c>
      <c r="J6055">
        <v>5.4130999999999997E-3</v>
      </c>
      <c r="N6055" s="1"/>
    </row>
    <row r="6056" spans="1:14" x14ac:dyDescent="0.25">
      <c r="A6056" t="s">
        <v>49</v>
      </c>
      <c r="B6056">
        <v>4</v>
      </c>
      <c r="C6056" s="1" t="s">
        <v>17</v>
      </c>
      <c r="D6056" s="1">
        <v>41505</v>
      </c>
      <c r="E6056">
        <v>0</v>
      </c>
      <c r="F6056" t="str">
        <f t="shared" si="94"/>
        <v>Dually Enrolled4All415050</v>
      </c>
      <c r="G6056" s="23">
        <v>0.69996267999999995</v>
      </c>
      <c r="H6056">
        <v>38493</v>
      </c>
      <c r="I6056">
        <v>73.244</v>
      </c>
      <c r="J6056">
        <v>4.9248E-3</v>
      </c>
      <c r="N6056" s="1"/>
    </row>
    <row r="6057" spans="1:14" x14ac:dyDescent="0.25">
      <c r="A6057" t="s">
        <v>49</v>
      </c>
      <c r="B6057">
        <v>4</v>
      </c>
      <c r="C6057" s="1" t="s">
        <v>17</v>
      </c>
      <c r="D6057" s="1">
        <v>41505</v>
      </c>
      <c r="E6057">
        <v>1</v>
      </c>
      <c r="F6057" t="str">
        <f t="shared" si="94"/>
        <v>Dually Enrolled4All415051</v>
      </c>
      <c r="G6057" s="23">
        <v>0.65945885000000004</v>
      </c>
      <c r="H6057">
        <v>38493</v>
      </c>
      <c r="I6057">
        <v>73.244</v>
      </c>
      <c r="J6057">
        <v>4.9248E-3</v>
      </c>
      <c r="N6057" s="1"/>
    </row>
    <row r="6058" spans="1:14" x14ac:dyDescent="0.25">
      <c r="A6058" t="s">
        <v>49</v>
      </c>
      <c r="B6058">
        <v>5</v>
      </c>
      <c r="C6058" s="1" t="s">
        <v>17</v>
      </c>
      <c r="D6058" s="1">
        <v>41505</v>
      </c>
      <c r="E6058">
        <v>0</v>
      </c>
      <c r="F6058" t="str">
        <f t="shared" si="94"/>
        <v>Dually Enrolled5All415050</v>
      </c>
      <c r="G6058" s="23">
        <v>0.67478877000000004</v>
      </c>
      <c r="H6058">
        <v>38493</v>
      </c>
      <c r="I6058">
        <v>72.322940000000003</v>
      </c>
      <c r="J6058">
        <v>4.6648999999999996E-3</v>
      </c>
      <c r="N6058" s="1"/>
    </row>
    <row r="6059" spans="1:14" x14ac:dyDescent="0.25">
      <c r="A6059" t="s">
        <v>49</v>
      </c>
      <c r="B6059">
        <v>5</v>
      </c>
      <c r="C6059" s="1" t="s">
        <v>17</v>
      </c>
      <c r="D6059" s="1">
        <v>41505</v>
      </c>
      <c r="E6059">
        <v>1</v>
      </c>
      <c r="F6059" t="str">
        <f t="shared" si="94"/>
        <v>Dually Enrolled5All415051</v>
      </c>
      <c r="G6059" s="23">
        <v>0.63703986000000001</v>
      </c>
      <c r="H6059">
        <v>38493</v>
      </c>
      <c r="I6059">
        <v>72.322940000000003</v>
      </c>
      <c r="J6059">
        <v>4.6648999999999996E-3</v>
      </c>
      <c r="N6059" s="1"/>
    </row>
    <row r="6060" spans="1:14" x14ac:dyDescent="0.25">
      <c r="A6060" t="s">
        <v>49</v>
      </c>
      <c r="B6060">
        <v>6</v>
      </c>
      <c r="C6060" s="1" t="s">
        <v>17</v>
      </c>
      <c r="D6060" s="1">
        <v>41505</v>
      </c>
      <c r="E6060">
        <v>0</v>
      </c>
      <c r="F6060" t="str">
        <f t="shared" si="94"/>
        <v>Dually Enrolled6All415050</v>
      </c>
      <c r="G6060" s="23">
        <v>0.70070522999999996</v>
      </c>
      <c r="H6060">
        <v>38493</v>
      </c>
      <c r="I6060">
        <v>71.328220000000002</v>
      </c>
      <c r="J6060">
        <v>4.8124999999999999E-3</v>
      </c>
      <c r="N6060" s="1"/>
    </row>
    <row r="6061" spans="1:14" x14ac:dyDescent="0.25">
      <c r="A6061" t="s">
        <v>49</v>
      </c>
      <c r="B6061">
        <v>6</v>
      </c>
      <c r="C6061" s="1" t="s">
        <v>17</v>
      </c>
      <c r="D6061" s="1">
        <v>41505</v>
      </c>
      <c r="E6061">
        <v>1</v>
      </c>
      <c r="F6061" t="str">
        <f t="shared" si="94"/>
        <v>Dually Enrolled6All415051</v>
      </c>
      <c r="G6061" s="23">
        <v>0.66551747999999999</v>
      </c>
      <c r="H6061">
        <v>38493</v>
      </c>
      <c r="I6061">
        <v>71.328220000000002</v>
      </c>
      <c r="J6061">
        <v>4.8124999999999999E-3</v>
      </c>
      <c r="N6061" s="1"/>
    </row>
    <row r="6062" spans="1:14" x14ac:dyDescent="0.25">
      <c r="A6062" t="s">
        <v>49</v>
      </c>
      <c r="B6062">
        <v>7</v>
      </c>
      <c r="C6062" s="1" t="s">
        <v>17</v>
      </c>
      <c r="D6062" s="1">
        <v>41505</v>
      </c>
      <c r="E6062">
        <v>0</v>
      </c>
      <c r="F6062" t="str">
        <f t="shared" si="94"/>
        <v>Dually Enrolled7All415050</v>
      </c>
      <c r="G6062" s="23">
        <v>0.78797578999999995</v>
      </c>
      <c r="H6062">
        <v>38493</v>
      </c>
      <c r="I6062">
        <v>71.170100000000005</v>
      </c>
      <c r="J6062">
        <v>5.5062000000000002E-3</v>
      </c>
      <c r="N6062" s="1"/>
    </row>
    <row r="6063" spans="1:14" x14ac:dyDescent="0.25">
      <c r="A6063" t="s">
        <v>49</v>
      </c>
      <c r="B6063">
        <v>7</v>
      </c>
      <c r="C6063" s="1" t="s">
        <v>17</v>
      </c>
      <c r="D6063" s="1">
        <v>41505</v>
      </c>
      <c r="E6063">
        <v>1</v>
      </c>
      <c r="F6063" t="str">
        <f t="shared" si="94"/>
        <v>Dually Enrolled7All415051</v>
      </c>
      <c r="G6063" s="23">
        <v>0.77195554</v>
      </c>
      <c r="H6063">
        <v>38493</v>
      </c>
      <c r="I6063">
        <v>71.170100000000005</v>
      </c>
      <c r="J6063">
        <v>5.5062000000000002E-3</v>
      </c>
      <c r="N6063" s="1"/>
    </row>
    <row r="6064" spans="1:14" x14ac:dyDescent="0.25">
      <c r="A6064" t="s">
        <v>49</v>
      </c>
      <c r="B6064">
        <v>8</v>
      </c>
      <c r="C6064" s="1" t="s">
        <v>17</v>
      </c>
      <c r="D6064" s="1">
        <v>41505</v>
      </c>
      <c r="E6064">
        <v>0</v>
      </c>
      <c r="F6064" t="str">
        <f t="shared" si="94"/>
        <v>Dually Enrolled8All415050</v>
      </c>
      <c r="G6064" s="23">
        <v>0.83292984999999997</v>
      </c>
      <c r="H6064">
        <v>38493</v>
      </c>
      <c r="I6064">
        <v>72.849530000000001</v>
      </c>
      <c r="J6064">
        <v>5.9011999999999997E-3</v>
      </c>
      <c r="N6064" s="1"/>
    </row>
    <row r="6065" spans="1:14" x14ac:dyDescent="0.25">
      <c r="A6065" t="s">
        <v>49</v>
      </c>
      <c r="B6065">
        <v>8</v>
      </c>
      <c r="C6065" s="1" t="s">
        <v>17</v>
      </c>
      <c r="D6065" s="1">
        <v>41505</v>
      </c>
      <c r="E6065">
        <v>1</v>
      </c>
      <c r="F6065" t="str">
        <f t="shared" si="94"/>
        <v>Dually Enrolled8All415051</v>
      </c>
      <c r="G6065" s="23">
        <v>0.84517032000000003</v>
      </c>
      <c r="H6065">
        <v>38493</v>
      </c>
      <c r="I6065">
        <v>72.849530000000001</v>
      </c>
      <c r="J6065">
        <v>5.9011999999999997E-3</v>
      </c>
      <c r="N6065" s="1"/>
    </row>
    <row r="6066" spans="1:14" x14ac:dyDescent="0.25">
      <c r="A6066" t="s">
        <v>49</v>
      </c>
      <c r="B6066">
        <v>9</v>
      </c>
      <c r="C6066" s="1" t="s">
        <v>17</v>
      </c>
      <c r="D6066" s="1">
        <v>41505</v>
      </c>
      <c r="E6066">
        <v>0</v>
      </c>
      <c r="F6066" t="str">
        <f t="shared" si="94"/>
        <v>Dually Enrolled9All415050</v>
      </c>
      <c r="G6066" s="23">
        <v>0.85050493000000005</v>
      </c>
      <c r="H6066">
        <v>38493</v>
      </c>
      <c r="I6066">
        <v>76.138260000000002</v>
      </c>
      <c r="J6066">
        <v>6.3555E-3</v>
      </c>
      <c r="N6066" s="1"/>
    </row>
    <row r="6067" spans="1:14" x14ac:dyDescent="0.25">
      <c r="A6067" t="s">
        <v>49</v>
      </c>
      <c r="B6067">
        <v>9</v>
      </c>
      <c r="C6067" s="1" t="s">
        <v>17</v>
      </c>
      <c r="D6067" s="1">
        <v>41505</v>
      </c>
      <c r="E6067">
        <v>1</v>
      </c>
      <c r="F6067" t="str">
        <f t="shared" si="94"/>
        <v>Dually Enrolled9All415051</v>
      </c>
      <c r="G6067" s="23">
        <v>0.88609415000000002</v>
      </c>
      <c r="H6067">
        <v>38493</v>
      </c>
      <c r="I6067">
        <v>76.138260000000002</v>
      </c>
      <c r="J6067">
        <v>6.3555E-3</v>
      </c>
      <c r="N6067" s="1"/>
    </row>
    <row r="6068" spans="1:14" x14ac:dyDescent="0.25">
      <c r="A6068" t="s">
        <v>49</v>
      </c>
      <c r="B6068">
        <v>10</v>
      </c>
      <c r="C6068" s="1" t="s">
        <v>17</v>
      </c>
      <c r="D6068" s="1">
        <v>41505</v>
      </c>
      <c r="E6068">
        <v>0</v>
      </c>
      <c r="F6068" t="str">
        <f t="shared" si="94"/>
        <v>Dually Enrolled10All415050</v>
      </c>
      <c r="G6068" s="23">
        <v>0.93848984999999996</v>
      </c>
      <c r="H6068">
        <v>38493</v>
      </c>
      <c r="I6068">
        <v>80.106049999999996</v>
      </c>
      <c r="J6068">
        <v>7.3152E-3</v>
      </c>
      <c r="N6068" s="1"/>
    </row>
    <row r="6069" spans="1:14" x14ac:dyDescent="0.25">
      <c r="A6069" t="s">
        <v>49</v>
      </c>
      <c r="B6069">
        <v>10</v>
      </c>
      <c r="C6069" s="1" t="s">
        <v>17</v>
      </c>
      <c r="D6069" s="1">
        <v>41505</v>
      </c>
      <c r="E6069">
        <v>1</v>
      </c>
      <c r="F6069" t="str">
        <f t="shared" si="94"/>
        <v>Dually Enrolled10All415051</v>
      </c>
      <c r="G6069" s="23">
        <v>0.97576702000000004</v>
      </c>
      <c r="H6069">
        <v>38493</v>
      </c>
      <c r="I6069">
        <v>80.106049999999996</v>
      </c>
      <c r="J6069">
        <v>7.3152E-3</v>
      </c>
      <c r="N6069" s="1"/>
    </row>
    <row r="6070" spans="1:14" x14ac:dyDescent="0.25">
      <c r="A6070" t="s">
        <v>49</v>
      </c>
      <c r="B6070">
        <v>11</v>
      </c>
      <c r="C6070" s="1" t="s">
        <v>17</v>
      </c>
      <c r="D6070" s="1">
        <v>41505</v>
      </c>
      <c r="E6070">
        <v>0</v>
      </c>
      <c r="F6070" t="str">
        <f t="shared" si="94"/>
        <v>Dually Enrolled11All415050</v>
      </c>
      <c r="G6070" s="23">
        <v>1.0629137</v>
      </c>
      <c r="H6070">
        <v>38493</v>
      </c>
      <c r="I6070">
        <v>84.169409999999999</v>
      </c>
      <c r="J6070">
        <v>8.3878000000000008E-3</v>
      </c>
      <c r="N6070" s="1"/>
    </row>
    <row r="6071" spans="1:14" x14ac:dyDescent="0.25">
      <c r="A6071" t="s">
        <v>49</v>
      </c>
      <c r="B6071">
        <v>11</v>
      </c>
      <c r="C6071" s="1" t="s">
        <v>17</v>
      </c>
      <c r="D6071" s="1">
        <v>41505</v>
      </c>
      <c r="E6071">
        <v>1</v>
      </c>
      <c r="F6071" t="str">
        <f t="shared" si="94"/>
        <v>Dually Enrolled11All415051</v>
      </c>
      <c r="G6071" s="23">
        <v>1.0960441000000001</v>
      </c>
      <c r="H6071">
        <v>38493</v>
      </c>
      <c r="I6071">
        <v>84.169409999999999</v>
      </c>
      <c r="J6071">
        <v>8.3878000000000008E-3</v>
      </c>
      <c r="N6071" s="1"/>
    </row>
    <row r="6072" spans="1:14" x14ac:dyDescent="0.25">
      <c r="A6072" t="s">
        <v>49</v>
      </c>
      <c r="B6072">
        <v>12</v>
      </c>
      <c r="C6072" s="1" t="s">
        <v>17</v>
      </c>
      <c r="D6072" s="1">
        <v>41505</v>
      </c>
      <c r="E6072">
        <v>0</v>
      </c>
      <c r="F6072" t="str">
        <f t="shared" si="94"/>
        <v>Dually Enrolled12All415050</v>
      </c>
      <c r="G6072" s="23">
        <v>1.2336326</v>
      </c>
      <c r="H6072">
        <v>38493</v>
      </c>
      <c r="I6072">
        <v>87.299809999999994</v>
      </c>
      <c r="J6072">
        <v>9.6860000000000002E-3</v>
      </c>
      <c r="N6072" s="1"/>
    </row>
    <row r="6073" spans="1:14" x14ac:dyDescent="0.25">
      <c r="A6073" t="s">
        <v>49</v>
      </c>
      <c r="B6073">
        <v>12</v>
      </c>
      <c r="C6073" s="1" t="s">
        <v>17</v>
      </c>
      <c r="D6073" s="1">
        <v>41505</v>
      </c>
      <c r="E6073">
        <v>1</v>
      </c>
      <c r="F6073" t="str">
        <f t="shared" si="94"/>
        <v>Dually Enrolled12All415051</v>
      </c>
      <c r="G6073" s="23">
        <v>1.27397</v>
      </c>
      <c r="H6073">
        <v>38493</v>
      </c>
      <c r="I6073">
        <v>87.299809999999994</v>
      </c>
      <c r="J6073">
        <v>9.6860000000000002E-3</v>
      </c>
      <c r="N6073" s="1"/>
    </row>
    <row r="6074" spans="1:14" x14ac:dyDescent="0.25">
      <c r="A6074" t="s">
        <v>49</v>
      </c>
      <c r="B6074">
        <v>13</v>
      </c>
      <c r="C6074" s="1" t="s">
        <v>17</v>
      </c>
      <c r="D6074" s="1">
        <v>41505</v>
      </c>
      <c r="E6074">
        <v>0</v>
      </c>
      <c r="F6074" t="str">
        <f t="shared" si="94"/>
        <v>Dually Enrolled13All415050</v>
      </c>
      <c r="G6074" s="23">
        <v>1.4376882</v>
      </c>
      <c r="H6074">
        <v>38493</v>
      </c>
      <c r="I6074">
        <v>90.616770000000002</v>
      </c>
      <c r="J6074">
        <v>1.10209E-2</v>
      </c>
      <c r="N6074" s="1"/>
    </row>
    <row r="6075" spans="1:14" x14ac:dyDescent="0.25">
      <c r="A6075" t="s">
        <v>49</v>
      </c>
      <c r="B6075">
        <v>13</v>
      </c>
      <c r="C6075" s="1" t="s">
        <v>17</v>
      </c>
      <c r="D6075" s="1">
        <v>41505</v>
      </c>
      <c r="E6075">
        <v>1</v>
      </c>
      <c r="F6075" t="str">
        <f t="shared" si="94"/>
        <v>Dually Enrolled13All415051</v>
      </c>
      <c r="G6075" s="23">
        <v>1.4869356</v>
      </c>
      <c r="H6075">
        <v>38493</v>
      </c>
      <c r="I6075">
        <v>90.616770000000002</v>
      </c>
      <c r="J6075">
        <v>1.10209E-2</v>
      </c>
      <c r="N6075" s="1"/>
    </row>
    <row r="6076" spans="1:14" x14ac:dyDescent="0.25">
      <c r="A6076" t="s">
        <v>49</v>
      </c>
      <c r="B6076">
        <v>14</v>
      </c>
      <c r="C6076" s="1" t="s">
        <v>17</v>
      </c>
      <c r="D6076" s="1">
        <v>41505</v>
      </c>
      <c r="E6076">
        <v>0</v>
      </c>
      <c r="F6076" t="str">
        <f t="shared" si="94"/>
        <v>Dually Enrolled14All415050</v>
      </c>
      <c r="G6076" s="23">
        <v>1.6518785</v>
      </c>
      <c r="H6076">
        <v>38493</v>
      </c>
      <c r="I6076">
        <v>92.490279999999998</v>
      </c>
      <c r="J6076">
        <v>1.21578E-2</v>
      </c>
      <c r="N6076" s="1"/>
    </row>
    <row r="6077" spans="1:14" x14ac:dyDescent="0.25">
      <c r="A6077" t="s">
        <v>49</v>
      </c>
      <c r="B6077">
        <v>14</v>
      </c>
      <c r="C6077" s="1" t="s">
        <v>17</v>
      </c>
      <c r="D6077" s="1">
        <v>41505</v>
      </c>
      <c r="E6077">
        <v>1</v>
      </c>
      <c r="F6077" t="str">
        <f t="shared" si="94"/>
        <v>Dually Enrolled14All415051</v>
      </c>
      <c r="G6077" s="23">
        <v>1.6723113000000001</v>
      </c>
      <c r="H6077">
        <v>38493</v>
      </c>
      <c r="I6077">
        <v>92.490279999999998</v>
      </c>
      <c r="J6077">
        <v>1.21578E-2</v>
      </c>
      <c r="N6077" s="1"/>
    </row>
    <row r="6078" spans="1:14" x14ac:dyDescent="0.25">
      <c r="A6078" t="s">
        <v>49</v>
      </c>
      <c r="B6078">
        <v>15</v>
      </c>
      <c r="C6078" s="1" t="s">
        <v>17</v>
      </c>
      <c r="D6078" s="1">
        <v>41505</v>
      </c>
      <c r="E6078">
        <v>0</v>
      </c>
      <c r="F6078" t="str">
        <f t="shared" si="94"/>
        <v>Dually Enrolled15All415050</v>
      </c>
      <c r="G6078" s="23">
        <v>1.8776424</v>
      </c>
      <c r="H6078">
        <v>38493</v>
      </c>
      <c r="I6078">
        <v>93.774150000000006</v>
      </c>
      <c r="J6078">
        <v>1.1659900000000001E-2</v>
      </c>
      <c r="N6078" s="1"/>
    </row>
    <row r="6079" spans="1:14" x14ac:dyDescent="0.25">
      <c r="A6079" t="s">
        <v>49</v>
      </c>
      <c r="B6079">
        <v>15</v>
      </c>
      <c r="C6079" s="1" t="s">
        <v>17</v>
      </c>
      <c r="D6079" s="1">
        <v>41505</v>
      </c>
      <c r="E6079">
        <v>1</v>
      </c>
      <c r="F6079" t="str">
        <f t="shared" si="94"/>
        <v>Dually Enrolled15All415051</v>
      </c>
      <c r="G6079" s="23">
        <v>1.4008631</v>
      </c>
      <c r="H6079">
        <v>38493</v>
      </c>
      <c r="I6079">
        <v>93.774150000000006</v>
      </c>
      <c r="J6079">
        <v>1.1659900000000001E-2</v>
      </c>
      <c r="N6079" s="1"/>
    </row>
    <row r="6080" spans="1:14" x14ac:dyDescent="0.25">
      <c r="A6080" t="s">
        <v>49</v>
      </c>
      <c r="B6080">
        <v>16</v>
      </c>
      <c r="C6080" s="1" t="s">
        <v>17</v>
      </c>
      <c r="D6080" s="1">
        <v>41505</v>
      </c>
      <c r="E6080">
        <v>0</v>
      </c>
      <c r="F6080" t="str">
        <f t="shared" si="94"/>
        <v>Dually Enrolled16All415050</v>
      </c>
      <c r="G6080" s="23">
        <v>2.1038541999999998</v>
      </c>
      <c r="H6080">
        <v>38493</v>
      </c>
      <c r="I6080">
        <v>94.785920000000004</v>
      </c>
      <c r="J6080">
        <v>1.21689E-2</v>
      </c>
      <c r="N6080" s="1"/>
    </row>
    <row r="6081" spans="1:14" x14ac:dyDescent="0.25">
      <c r="A6081" t="s">
        <v>49</v>
      </c>
      <c r="B6081">
        <v>16</v>
      </c>
      <c r="C6081" s="1" t="s">
        <v>17</v>
      </c>
      <c r="D6081" s="1">
        <v>41505</v>
      </c>
      <c r="E6081">
        <v>1</v>
      </c>
      <c r="F6081" t="str">
        <f t="shared" si="94"/>
        <v>Dually Enrolled16All415051</v>
      </c>
      <c r="G6081" s="23">
        <v>1.4864991000000001</v>
      </c>
      <c r="H6081">
        <v>38493</v>
      </c>
      <c r="I6081">
        <v>94.785920000000004</v>
      </c>
      <c r="J6081">
        <v>1.21689E-2</v>
      </c>
      <c r="N6081" s="1"/>
    </row>
    <row r="6082" spans="1:14" x14ac:dyDescent="0.25">
      <c r="A6082" t="s">
        <v>49</v>
      </c>
      <c r="B6082">
        <v>17</v>
      </c>
      <c r="C6082" s="1" t="s">
        <v>17</v>
      </c>
      <c r="D6082" s="1">
        <v>41505</v>
      </c>
      <c r="E6082">
        <v>0</v>
      </c>
      <c r="F6082" t="str">
        <f t="shared" si="94"/>
        <v>Dually Enrolled17All415050</v>
      </c>
      <c r="G6082" s="23">
        <v>2.3133664</v>
      </c>
      <c r="H6082">
        <v>38493</v>
      </c>
      <c r="I6082">
        <v>94.969149999999999</v>
      </c>
      <c r="J6082">
        <v>1.27086E-2</v>
      </c>
      <c r="N6082" s="1"/>
    </row>
    <row r="6083" spans="1:14" x14ac:dyDescent="0.25">
      <c r="A6083" t="s">
        <v>49</v>
      </c>
      <c r="B6083">
        <v>17</v>
      </c>
      <c r="C6083" s="1" t="s">
        <v>17</v>
      </c>
      <c r="D6083" s="1">
        <v>41505</v>
      </c>
      <c r="E6083">
        <v>1</v>
      </c>
      <c r="F6083" t="str">
        <f t="shared" ref="F6083:F6146" si="95">CONCATENATE(A6083,B6083,C6083,D6083,E6083)</f>
        <v>Dually Enrolled17All415051</v>
      </c>
      <c r="G6083" s="23">
        <v>1.6133660000000001</v>
      </c>
      <c r="H6083">
        <v>38493</v>
      </c>
      <c r="I6083">
        <v>94.969149999999999</v>
      </c>
      <c r="J6083">
        <v>1.27086E-2</v>
      </c>
      <c r="N6083" s="1"/>
    </row>
    <row r="6084" spans="1:14" x14ac:dyDescent="0.25">
      <c r="A6084" t="s">
        <v>49</v>
      </c>
      <c r="B6084">
        <v>18</v>
      </c>
      <c r="C6084" s="1" t="s">
        <v>17</v>
      </c>
      <c r="D6084" s="1">
        <v>41505</v>
      </c>
      <c r="E6084">
        <v>0</v>
      </c>
      <c r="F6084" t="str">
        <f t="shared" si="95"/>
        <v>Dually Enrolled18All415050</v>
      </c>
      <c r="G6084" s="23">
        <v>2.4260423000000002</v>
      </c>
      <c r="H6084">
        <v>38493</v>
      </c>
      <c r="I6084">
        <v>92.826610000000002</v>
      </c>
      <c r="J6084">
        <v>1.2811700000000001E-2</v>
      </c>
      <c r="N6084" s="1"/>
    </row>
    <row r="6085" spans="1:14" x14ac:dyDescent="0.25">
      <c r="A6085" t="s">
        <v>49</v>
      </c>
      <c r="B6085">
        <v>18</v>
      </c>
      <c r="C6085" s="1" t="s">
        <v>17</v>
      </c>
      <c r="D6085" s="1">
        <v>41505</v>
      </c>
      <c r="E6085">
        <v>1</v>
      </c>
      <c r="F6085" t="str">
        <f t="shared" si="95"/>
        <v>Dually Enrolled18All415051</v>
      </c>
      <c r="G6085" s="23">
        <v>1.7156408999999999</v>
      </c>
      <c r="H6085">
        <v>38493</v>
      </c>
      <c r="I6085">
        <v>92.826610000000002</v>
      </c>
      <c r="J6085">
        <v>1.2811700000000001E-2</v>
      </c>
      <c r="N6085" s="1"/>
    </row>
    <row r="6086" spans="1:14" x14ac:dyDescent="0.25">
      <c r="A6086" t="s">
        <v>49</v>
      </c>
      <c r="B6086">
        <v>19</v>
      </c>
      <c r="C6086" s="1" t="s">
        <v>17</v>
      </c>
      <c r="D6086" s="1">
        <v>41505</v>
      </c>
      <c r="E6086">
        <v>0</v>
      </c>
      <c r="F6086" t="str">
        <f t="shared" si="95"/>
        <v>Dually Enrolled19All415050</v>
      </c>
      <c r="G6086" s="23">
        <v>2.3996483999999998</v>
      </c>
      <c r="H6086">
        <v>38493</v>
      </c>
      <c r="I6086">
        <v>89.419139999999999</v>
      </c>
      <c r="J6086">
        <v>1.2441000000000001E-2</v>
      </c>
      <c r="N6086" s="1"/>
    </row>
    <row r="6087" spans="1:14" x14ac:dyDescent="0.25">
      <c r="A6087" t="s">
        <v>49</v>
      </c>
      <c r="B6087">
        <v>19</v>
      </c>
      <c r="C6087" s="1" t="s">
        <v>17</v>
      </c>
      <c r="D6087" s="1">
        <v>41505</v>
      </c>
      <c r="E6087">
        <v>1</v>
      </c>
      <c r="F6087" t="str">
        <f t="shared" si="95"/>
        <v>Dually Enrolled19All415051</v>
      </c>
      <c r="G6087" s="23">
        <v>1.7489309</v>
      </c>
      <c r="H6087">
        <v>38493</v>
      </c>
      <c r="I6087">
        <v>89.419139999999999</v>
      </c>
      <c r="J6087">
        <v>1.2441000000000001E-2</v>
      </c>
      <c r="N6087" s="1"/>
    </row>
    <row r="6088" spans="1:14" x14ac:dyDescent="0.25">
      <c r="A6088" t="s">
        <v>49</v>
      </c>
      <c r="B6088">
        <v>20</v>
      </c>
      <c r="C6088" s="1" t="s">
        <v>17</v>
      </c>
      <c r="D6088" s="1">
        <v>41505</v>
      </c>
      <c r="E6088">
        <v>0</v>
      </c>
      <c r="F6088" t="str">
        <f t="shared" si="95"/>
        <v>Dually Enrolled20All415050</v>
      </c>
      <c r="G6088" s="23">
        <v>2.2041330000000001</v>
      </c>
      <c r="H6088">
        <v>38493</v>
      </c>
      <c r="I6088">
        <v>84.148060000000001</v>
      </c>
      <c r="J6088">
        <v>1.3689099999999999E-2</v>
      </c>
      <c r="N6088" s="1"/>
    </row>
    <row r="6089" spans="1:14" x14ac:dyDescent="0.25">
      <c r="A6089" t="s">
        <v>49</v>
      </c>
      <c r="B6089">
        <v>20</v>
      </c>
      <c r="C6089" s="1" t="s">
        <v>17</v>
      </c>
      <c r="D6089" s="1">
        <v>41505</v>
      </c>
      <c r="E6089">
        <v>1</v>
      </c>
      <c r="F6089" t="str">
        <f t="shared" si="95"/>
        <v>Dually Enrolled20All415051</v>
      </c>
      <c r="G6089" s="23">
        <v>2.4479643000000002</v>
      </c>
      <c r="H6089">
        <v>38493</v>
      </c>
      <c r="I6089">
        <v>84.148060000000001</v>
      </c>
      <c r="J6089">
        <v>1.3689099999999999E-2</v>
      </c>
      <c r="N6089" s="1"/>
    </row>
    <row r="6090" spans="1:14" x14ac:dyDescent="0.25">
      <c r="A6090" t="s">
        <v>49</v>
      </c>
      <c r="B6090">
        <v>21</v>
      </c>
      <c r="C6090" s="1" t="s">
        <v>17</v>
      </c>
      <c r="D6090" s="1">
        <v>41505</v>
      </c>
      <c r="E6090">
        <v>0</v>
      </c>
      <c r="F6090" t="str">
        <f t="shared" si="95"/>
        <v>Dually Enrolled21All415050</v>
      </c>
      <c r="G6090" s="23">
        <v>2.0437560000000001</v>
      </c>
      <c r="H6090">
        <v>38493</v>
      </c>
      <c r="I6090">
        <v>81.079369999999997</v>
      </c>
      <c r="J6090">
        <v>1.3258799999999999E-2</v>
      </c>
      <c r="N6090" s="1"/>
    </row>
    <row r="6091" spans="1:14" x14ac:dyDescent="0.25">
      <c r="A6091" t="s">
        <v>49</v>
      </c>
      <c r="B6091">
        <v>21</v>
      </c>
      <c r="C6091" s="1" t="s">
        <v>17</v>
      </c>
      <c r="D6091" s="1">
        <v>41505</v>
      </c>
      <c r="E6091">
        <v>1</v>
      </c>
      <c r="F6091" t="str">
        <f t="shared" si="95"/>
        <v>Dually Enrolled21All415051</v>
      </c>
      <c r="G6091" s="23">
        <v>2.3951090000000002</v>
      </c>
      <c r="H6091">
        <v>38493</v>
      </c>
      <c r="I6091">
        <v>81.079369999999997</v>
      </c>
      <c r="J6091">
        <v>1.3258799999999999E-2</v>
      </c>
      <c r="N6091" s="1"/>
    </row>
    <row r="6092" spans="1:14" x14ac:dyDescent="0.25">
      <c r="A6092" t="s">
        <v>49</v>
      </c>
      <c r="B6092">
        <v>22</v>
      </c>
      <c r="C6092" s="1" t="s">
        <v>17</v>
      </c>
      <c r="D6092" s="1">
        <v>41505</v>
      </c>
      <c r="E6092">
        <v>0</v>
      </c>
      <c r="F6092" t="str">
        <f t="shared" si="95"/>
        <v>Dually Enrolled22All415050</v>
      </c>
      <c r="G6092" s="23">
        <v>1.8087894</v>
      </c>
      <c r="H6092">
        <v>38493</v>
      </c>
      <c r="I6092">
        <v>79.186019999999999</v>
      </c>
      <c r="J6092">
        <v>1.1896E-2</v>
      </c>
      <c r="N6092" s="1"/>
    </row>
    <row r="6093" spans="1:14" x14ac:dyDescent="0.25">
      <c r="A6093" t="s">
        <v>49</v>
      </c>
      <c r="B6093">
        <v>22</v>
      </c>
      <c r="C6093" s="1" t="s">
        <v>17</v>
      </c>
      <c r="D6093" s="1">
        <v>41505</v>
      </c>
      <c r="E6093">
        <v>1</v>
      </c>
      <c r="F6093" t="str">
        <f t="shared" si="95"/>
        <v>Dually Enrolled22All415051</v>
      </c>
      <c r="G6093" s="23">
        <v>2.0405685</v>
      </c>
      <c r="H6093">
        <v>38493</v>
      </c>
      <c r="I6093">
        <v>79.186019999999999</v>
      </c>
      <c r="J6093">
        <v>1.1896E-2</v>
      </c>
      <c r="N6093" s="1"/>
    </row>
    <row r="6094" spans="1:14" x14ac:dyDescent="0.25">
      <c r="A6094" t="s">
        <v>49</v>
      </c>
      <c r="B6094">
        <v>23</v>
      </c>
      <c r="C6094" s="1" t="s">
        <v>17</v>
      </c>
      <c r="D6094" s="1">
        <v>41505</v>
      </c>
      <c r="E6094">
        <v>0</v>
      </c>
      <c r="F6094" t="str">
        <f t="shared" si="95"/>
        <v>Dually Enrolled23All415050</v>
      </c>
      <c r="G6094" s="23">
        <v>1.4858532</v>
      </c>
      <c r="H6094">
        <v>38493</v>
      </c>
      <c r="I6094">
        <v>77.449039999999997</v>
      </c>
      <c r="J6094">
        <v>1.02749E-2</v>
      </c>
      <c r="N6094" s="1"/>
    </row>
    <row r="6095" spans="1:14" x14ac:dyDescent="0.25">
      <c r="A6095" t="s">
        <v>49</v>
      </c>
      <c r="B6095">
        <v>23</v>
      </c>
      <c r="C6095" s="1" t="s">
        <v>17</v>
      </c>
      <c r="D6095" s="1">
        <v>41505</v>
      </c>
      <c r="E6095">
        <v>1</v>
      </c>
      <c r="F6095" t="str">
        <f t="shared" si="95"/>
        <v>Dually Enrolled23All415051</v>
      </c>
      <c r="G6095" s="23">
        <v>1.5876969000000001</v>
      </c>
      <c r="H6095">
        <v>38493</v>
      </c>
      <c r="I6095">
        <v>77.449039999999997</v>
      </c>
      <c r="J6095">
        <v>1.02749E-2</v>
      </c>
      <c r="N6095" s="1"/>
    </row>
    <row r="6096" spans="1:14" x14ac:dyDescent="0.25">
      <c r="A6096" t="s">
        <v>49</v>
      </c>
      <c r="B6096">
        <v>24</v>
      </c>
      <c r="C6096" s="1" t="s">
        <v>17</v>
      </c>
      <c r="D6096" s="1">
        <v>41505</v>
      </c>
      <c r="E6096">
        <v>0</v>
      </c>
      <c r="F6096" t="str">
        <f t="shared" si="95"/>
        <v>Dually Enrolled24All415050</v>
      </c>
      <c r="G6096" s="23">
        <v>1.1807531</v>
      </c>
      <c r="H6096">
        <v>38493</v>
      </c>
      <c r="I6096">
        <v>75.824309999999997</v>
      </c>
      <c r="J6096">
        <v>8.5702999999999994E-3</v>
      </c>
      <c r="N6096" s="1"/>
    </row>
    <row r="6097" spans="1:14" x14ac:dyDescent="0.25">
      <c r="A6097" t="s">
        <v>49</v>
      </c>
      <c r="B6097">
        <v>24</v>
      </c>
      <c r="C6097" s="1" t="s">
        <v>17</v>
      </c>
      <c r="D6097" s="1">
        <v>41505</v>
      </c>
      <c r="E6097">
        <v>1</v>
      </c>
      <c r="F6097" t="str">
        <f t="shared" si="95"/>
        <v>Dually Enrolled24All415051</v>
      </c>
      <c r="G6097" s="23">
        <v>1.2075346</v>
      </c>
      <c r="H6097">
        <v>38493</v>
      </c>
      <c r="I6097">
        <v>75.824309999999997</v>
      </c>
      <c r="J6097">
        <v>8.5702999999999994E-3</v>
      </c>
      <c r="N6097" s="1"/>
    </row>
    <row r="6098" spans="1:14" x14ac:dyDescent="0.25">
      <c r="A6098" t="s">
        <v>49</v>
      </c>
      <c r="B6098">
        <v>1</v>
      </c>
      <c r="C6098" s="1" t="s">
        <v>3</v>
      </c>
      <c r="D6098" s="1">
        <v>41505</v>
      </c>
      <c r="E6098">
        <v>0</v>
      </c>
      <c r="F6098" t="str">
        <f t="shared" si="95"/>
        <v>Dually Enrolled1Greater Bay Area415050</v>
      </c>
      <c r="G6098" s="23">
        <v>0.85257691000000002</v>
      </c>
      <c r="H6098">
        <v>14697</v>
      </c>
      <c r="I6098">
        <v>75.045010000000005</v>
      </c>
      <c r="J6098">
        <v>1.07365E-2</v>
      </c>
      <c r="N6098" s="1"/>
    </row>
    <row r="6099" spans="1:14" x14ac:dyDescent="0.25">
      <c r="A6099" t="s">
        <v>49</v>
      </c>
      <c r="B6099">
        <v>1</v>
      </c>
      <c r="C6099" s="1" t="s">
        <v>3</v>
      </c>
      <c r="D6099" s="1">
        <v>41505</v>
      </c>
      <c r="E6099">
        <v>1</v>
      </c>
      <c r="F6099" t="str">
        <f t="shared" si="95"/>
        <v>Dually Enrolled1Greater Bay Area415051</v>
      </c>
      <c r="G6099" s="23">
        <v>0.79613712999999997</v>
      </c>
      <c r="H6099">
        <v>14697</v>
      </c>
      <c r="I6099">
        <v>75.045010000000005</v>
      </c>
      <c r="J6099">
        <v>1.07365E-2</v>
      </c>
      <c r="N6099" s="1"/>
    </row>
    <row r="6100" spans="1:14" x14ac:dyDescent="0.25">
      <c r="A6100" t="s">
        <v>49</v>
      </c>
      <c r="B6100">
        <v>2</v>
      </c>
      <c r="C6100" s="1" t="s">
        <v>3</v>
      </c>
      <c r="D6100" s="1">
        <v>41505</v>
      </c>
      <c r="E6100">
        <v>0</v>
      </c>
      <c r="F6100" t="str">
        <f t="shared" si="95"/>
        <v>Dually Enrolled2Greater Bay Area415050</v>
      </c>
      <c r="G6100" s="23">
        <v>0.71268558999999998</v>
      </c>
      <c r="H6100">
        <v>14697</v>
      </c>
      <c r="I6100">
        <v>73.947730000000007</v>
      </c>
      <c r="J6100">
        <v>9.0133000000000001E-3</v>
      </c>
      <c r="N6100" s="1"/>
    </row>
    <row r="6101" spans="1:14" x14ac:dyDescent="0.25">
      <c r="A6101" t="s">
        <v>49</v>
      </c>
      <c r="B6101">
        <v>2</v>
      </c>
      <c r="C6101" s="1" t="s">
        <v>3</v>
      </c>
      <c r="D6101" s="1">
        <v>41505</v>
      </c>
      <c r="E6101">
        <v>1</v>
      </c>
      <c r="F6101" t="str">
        <f t="shared" si="95"/>
        <v>Dually Enrolled2Greater Bay Area415051</v>
      </c>
      <c r="G6101" s="23">
        <v>0.66638143000000005</v>
      </c>
      <c r="H6101">
        <v>14697</v>
      </c>
      <c r="I6101">
        <v>73.947730000000007</v>
      </c>
      <c r="J6101">
        <v>9.0133000000000001E-3</v>
      </c>
      <c r="N6101" s="1"/>
    </row>
    <row r="6102" spans="1:14" x14ac:dyDescent="0.25">
      <c r="A6102" t="s">
        <v>49</v>
      </c>
      <c r="B6102">
        <v>3</v>
      </c>
      <c r="C6102" s="1" t="s">
        <v>3</v>
      </c>
      <c r="D6102" s="1">
        <v>41505</v>
      </c>
      <c r="E6102">
        <v>0</v>
      </c>
      <c r="F6102" t="str">
        <f t="shared" si="95"/>
        <v>Dually Enrolled3Greater Bay Area415050</v>
      </c>
      <c r="G6102" s="23">
        <v>0.62575453999999997</v>
      </c>
      <c r="H6102">
        <v>14697</v>
      </c>
      <c r="I6102">
        <v>71.948310000000006</v>
      </c>
      <c r="J6102">
        <v>7.7530999999999997E-3</v>
      </c>
      <c r="N6102" s="1"/>
    </row>
    <row r="6103" spans="1:14" x14ac:dyDescent="0.25">
      <c r="A6103" t="s">
        <v>49</v>
      </c>
      <c r="B6103">
        <v>3</v>
      </c>
      <c r="C6103" s="1" t="s">
        <v>3</v>
      </c>
      <c r="D6103" s="1">
        <v>41505</v>
      </c>
      <c r="E6103">
        <v>1</v>
      </c>
      <c r="F6103" t="str">
        <f t="shared" si="95"/>
        <v>Dually Enrolled3Greater Bay Area415051</v>
      </c>
      <c r="G6103" s="23">
        <v>0.58784316000000003</v>
      </c>
      <c r="H6103">
        <v>14697</v>
      </c>
      <c r="I6103">
        <v>71.948310000000006</v>
      </c>
      <c r="J6103">
        <v>7.7530999999999997E-3</v>
      </c>
      <c r="N6103" s="1"/>
    </row>
    <row r="6104" spans="1:14" x14ac:dyDescent="0.25">
      <c r="A6104" t="s">
        <v>49</v>
      </c>
      <c r="B6104">
        <v>4</v>
      </c>
      <c r="C6104" s="1" t="s">
        <v>3</v>
      </c>
      <c r="D6104" s="1">
        <v>41505</v>
      </c>
      <c r="E6104">
        <v>0</v>
      </c>
      <c r="F6104" t="str">
        <f t="shared" si="95"/>
        <v>Dually Enrolled4Greater Bay Area415050</v>
      </c>
      <c r="G6104" s="23">
        <v>0.56799637999999997</v>
      </c>
      <c r="H6104">
        <v>14697</v>
      </c>
      <c r="I6104">
        <v>69.977710000000002</v>
      </c>
      <c r="J6104">
        <v>6.7444000000000002E-3</v>
      </c>
      <c r="N6104" s="1"/>
    </row>
    <row r="6105" spans="1:14" x14ac:dyDescent="0.25">
      <c r="A6105" t="s">
        <v>49</v>
      </c>
      <c r="B6105">
        <v>4</v>
      </c>
      <c r="C6105" s="1" t="s">
        <v>3</v>
      </c>
      <c r="D6105" s="1">
        <v>41505</v>
      </c>
      <c r="E6105">
        <v>1</v>
      </c>
      <c r="F6105" t="str">
        <f t="shared" si="95"/>
        <v>Dually Enrolled4Greater Bay Area415051</v>
      </c>
      <c r="G6105" s="23">
        <v>0.53964210999999995</v>
      </c>
      <c r="H6105">
        <v>14697</v>
      </c>
      <c r="I6105">
        <v>69.977710000000002</v>
      </c>
      <c r="J6105">
        <v>6.7444000000000002E-3</v>
      </c>
      <c r="N6105" s="1"/>
    </row>
    <row r="6106" spans="1:14" x14ac:dyDescent="0.25">
      <c r="A6106" t="s">
        <v>49</v>
      </c>
      <c r="B6106">
        <v>5</v>
      </c>
      <c r="C6106" s="1" t="s">
        <v>3</v>
      </c>
      <c r="D6106" s="1">
        <v>41505</v>
      </c>
      <c r="E6106">
        <v>0</v>
      </c>
      <c r="F6106" t="str">
        <f t="shared" si="95"/>
        <v>Dually Enrolled5Greater Bay Area415050</v>
      </c>
      <c r="G6106" s="23">
        <v>0.54294275999999997</v>
      </c>
      <c r="H6106">
        <v>14697</v>
      </c>
      <c r="I6106">
        <v>69.259569999999997</v>
      </c>
      <c r="J6106">
        <v>6.1957999999999996E-3</v>
      </c>
      <c r="N6106" s="1"/>
    </row>
    <row r="6107" spans="1:14" x14ac:dyDescent="0.25">
      <c r="A6107" t="s">
        <v>49</v>
      </c>
      <c r="B6107">
        <v>5</v>
      </c>
      <c r="C6107" s="1" t="s">
        <v>3</v>
      </c>
      <c r="D6107" s="1">
        <v>41505</v>
      </c>
      <c r="E6107">
        <v>1</v>
      </c>
      <c r="F6107" t="str">
        <f t="shared" si="95"/>
        <v>Dually Enrolled5Greater Bay Area415051</v>
      </c>
      <c r="G6107" s="23">
        <v>0.51616611000000001</v>
      </c>
      <c r="H6107">
        <v>14697</v>
      </c>
      <c r="I6107">
        <v>69.259569999999997</v>
      </c>
      <c r="J6107">
        <v>6.1957999999999996E-3</v>
      </c>
      <c r="N6107" s="1"/>
    </row>
    <row r="6108" spans="1:14" x14ac:dyDescent="0.25">
      <c r="A6108" t="s">
        <v>49</v>
      </c>
      <c r="B6108">
        <v>6</v>
      </c>
      <c r="C6108" s="1" t="s">
        <v>3</v>
      </c>
      <c r="D6108" s="1">
        <v>41505</v>
      </c>
      <c r="E6108">
        <v>0</v>
      </c>
      <c r="F6108" t="str">
        <f t="shared" si="95"/>
        <v>Dually Enrolled6Greater Bay Area415050</v>
      </c>
      <c r="G6108" s="23">
        <v>0.55478841000000001</v>
      </c>
      <c r="H6108">
        <v>14697</v>
      </c>
      <c r="I6108">
        <v>68.176540000000003</v>
      </c>
      <c r="J6108">
        <v>6.0657999999999997E-3</v>
      </c>
      <c r="N6108" s="1"/>
    </row>
    <row r="6109" spans="1:14" x14ac:dyDescent="0.25">
      <c r="A6109" t="s">
        <v>49</v>
      </c>
      <c r="B6109">
        <v>6</v>
      </c>
      <c r="C6109" s="1" t="s">
        <v>3</v>
      </c>
      <c r="D6109" s="1">
        <v>41505</v>
      </c>
      <c r="E6109">
        <v>1</v>
      </c>
      <c r="F6109" t="str">
        <f t="shared" si="95"/>
        <v>Dually Enrolled6Greater Bay Area415051</v>
      </c>
      <c r="G6109" s="23">
        <v>0.52905736999999997</v>
      </c>
      <c r="H6109">
        <v>14697</v>
      </c>
      <c r="I6109">
        <v>68.176540000000003</v>
      </c>
      <c r="J6109">
        <v>6.0657999999999997E-3</v>
      </c>
      <c r="N6109" s="1"/>
    </row>
    <row r="6110" spans="1:14" x14ac:dyDescent="0.25">
      <c r="A6110" t="s">
        <v>49</v>
      </c>
      <c r="B6110">
        <v>7</v>
      </c>
      <c r="C6110" s="1" t="s">
        <v>3</v>
      </c>
      <c r="D6110" s="1">
        <v>41505</v>
      </c>
      <c r="E6110">
        <v>0</v>
      </c>
      <c r="F6110" t="str">
        <f t="shared" si="95"/>
        <v>Dually Enrolled7Greater Bay Area415050</v>
      </c>
      <c r="G6110" s="23">
        <v>0.61501395999999997</v>
      </c>
      <c r="H6110">
        <v>14697</v>
      </c>
      <c r="I6110">
        <v>68.388890000000004</v>
      </c>
      <c r="J6110">
        <v>6.6030000000000004E-3</v>
      </c>
      <c r="N6110" s="1"/>
    </row>
    <row r="6111" spans="1:14" x14ac:dyDescent="0.25">
      <c r="A6111" t="s">
        <v>49</v>
      </c>
      <c r="B6111">
        <v>7</v>
      </c>
      <c r="C6111" s="1" t="s">
        <v>3</v>
      </c>
      <c r="D6111" s="1">
        <v>41505</v>
      </c>
      <c r="E6111">
        <v>1</v>
      </c>
      <c r="F6111" t="str">
        <f t="shared" si="95"/>
        <v>Dually Enrolled7Greater Bay Area415051</v>
      </c>
      <c r="G6111" s="23">
        <v>0.61123150000000004</v>
      </c>
      <c r="H6111">
        <v>14697</v>
      </c>
      <c r="I6111">
        <v>68.388890000000004</v>
      </c>
      <c r="J6111">
        <v>6.6030000000000004E-3</v>
      </c>
      <c r="N6111" s="1"/>
    </row>
    <row r="6112" spans="1:14" x14ac:dyDescent="0.25">
      <c r="A6112" t="s">
        <v>49</v>
      </c>
      <c r="B6112">
        <v>8</v>
      </c>
      <c r="C6112" s="1" t="s">
        <v>3</v>
      </c>
      <c r="D6112" s="1">
        <v>41505</v>
      </c>
      <c r="E6112">
        <v>0</v>
      </c>
      <c r="F6112" t="str">
        <f t="shared" si="95"/>
        <v>Dually Enrolled8Greater Bay Area415050</v>
      </c>
      <c r="G6112" s="23">
        <v>0.67126375000000005</v>
      </c>
      <c r="H6112">
        <v>14697</v>
      </c>
      <c r="I6112">
        <v>69.004459999999995</v>
      </c>
      <c r="J6112">
        <v>7.2934999999999996E-3</v>
      </c>
      <c r="N6112" s="1"/>
    </row>
    <row r="6113" spans="1:14" x14ac:dyDescent="0.25">
      <c r="A6113" t="s">
        <v>49</v>
      </c>
      <c r="B6113">
        <v>8</v>
      </c>
      <c r="C6113" s="1" t="s">
        <v>3</v>
      </c>
      <c r="D6113" s="1">
        <v>41505</v>
      </c>
      <c r="E6113">
        <v>1</v>
      </c>
      <c r="F6113" t="str">
        <f t="shared" si="95"/>
        <v>Dually Enrolled8Greater Bay Area415051</v>
      </c>
      <c r="G6113" s="23">
        <v>0.67828162000000003</v>
      </c>
      <c r="H6113">
        <v>14697</v>
      </c>
      <c r="I6113">
        <v>69.004459999999995</v>
      </c>
      <c r="J6113">
        <v>7.2934999999999996E-3</v>
      </c>
      <c r="N6113" s="1"/>
    </row>
    <row r="6114" spans="1:14" x14ac:dyDescent="0.25">
      <c r="A6114" t="s">
        <v>49</v>
      </c>
      <c r="B6114">
        <v>9</v>
      </c>
      <c r="C6114" s="1" t="s">
        <v>3</v>
      </c>
      <c r="D6114" s="1">
        <v>41505</v>
      </c>
      <c r="E6114">
        <v>0</v>
      </c>
      <c r="F6114" t="str">
        <f t="shared" si="95"/>
        <v>Dually Enrolled9Greater Bay Area415050</v>
      </c>
      <c r="G6114" s="23">
        <v>0.70605689000000005</v>
      </c>
      <c r="H6114">
        <v>14697</v>
      </c>
      <c r="I6114">
        <v>71.796949999999995</v>
      </c>
      <c r="J6114">
        <v>8.1481999999999995E-3</v>
      </c>
      <c r="N6114" s="1"/>
    </row>
    <row r="6115" spans="1:14" x14ac:dyDescent="0.25">
      <c r="A6115" t="s">
        <v>49</v>
      </c>
      <c r="B6115">
        <v>9</v>
      </c>
      <c r="C6115" s="1" t="s">
        <v>3</v>
      </c>
      <c r="D6115" s="1">
        <v>41505</v>
      </c>
      <c r="E6115">
        <v>1</v>
      </c>
      <c r="F6115" t="str">
        <f t="shared" si="95"/>
        <v>Dually Enrolled9Greater Bay Area415051</v>
      </c>
      <c r="G6115" s="23">
        <v>0.71243047999999998</v>
      </c>
      <c r="H6115">
        <v>14697</v>
      </c>
      <c r="I6115">
        <v>71.796949999999995</v>
      </c>
      <c r="J6115">
        <v>8.1481999999999995E-3</v>
      </c>
      <c r="N6115" s="1"/>
    </row>
    <row r="6116" spans="1:14" x14ac:dyDescent="0.25">
      <c r="A6116" t="s">
        <v>49</v>
      </c>
      <c r="B6116">
        <v>10</v>
      </c>
      <c r="C6116" s="1" t="s">
        <v>3</v>
      </c>
      <c r="D6116" s="1">
        <v>41505</v>
      </c>
      <c r="E6116">
        <v>0</v>
      </c>
      <c r="F6116" t="str">
        <f t="shared" si="95"/>
        <v>Dually Enrolled10Greater Bay Area415050</v>
      </c>
      <c r="G6116" s="23">
        <v>0.77847933999999996</v>
      </c>
      <c r="H6116">
        <v>14697</v>
      </c>
      <c r="I6116">
        <v>75.59666</v>
      </c>
      <c r="J6116">
        <v>9.8945000000000005E-3</v>
      </c>
      <c r="N6116" s="1"/>
    </row>
    <row r="6117" spans="1:14" x14ac:dyDescent="0.25">
      <c r="A6117" t="s">
        <v>49</v>
      </c>
      <c r="B6117">
        <v>10</v>
      </c>
      <c r="C6117" s="1" t="s">
        <v>3</v>
      </c>
      <c r="D6117" s="1">
        <v>41505</v>
      </c>
      <c r="E6117">
        <v>1</v>
      </c>
      <c r="F6117" t="str">
        <f t="shared" si="95"/>
        <v>Dually Enrolled10Greater Bay Area415051</v>
      </c>
      <c r="G6117" s="23">
        <v>0.77631359</v>
      </c>
      <c r="H6117">
        <v>14697</v>
      </c>
      <c r="I6117">
        <v>75.59666</v>
      </c>
      <c r="J6117">
        <v>9.8945000000000005E-3</v>
      </c>
      <c r="N6117" s="1"/>
    </row>
    <row r="6118" spans="1:14" x14ac:dyDescent="0.25">
      <c r="A6118" t="s">
        <v>49</v>
      </c>
      <c r="B6118">
        <v>11</v>
      </c>
      <c r="C6118" s="1" t="s">
        <v>3</v>
      </c>
      <c r="D6118" s="1">
        <v>41505</v>
      </c>
      <c r="E6118">
        <v>0</v>
      </c>
      <c r="F6118" t="str">
        <f t="shared" si="95"/>
        <v>Dually Enrolled11Greater Bay Area415050</v>
      </c>
      <c r="G6118" s="23">
        <v>0.87334615000000004</v>
      </c>
      <c r="H6118">
        <v>14697</v>
      </c>
      <c r="I6118">
        <v>79.635679999999994</v>
      </c>
      <c r="J6118">
        <v>1.17102E-2</v>
      </c>
      <c r="N6118" s="1"/>
    </row>
    <row r="6119" spans="1:14" x14ac:dyDescent="0.25">
      <c r="A6119" t="s">
        <v>49</v>
      </c>
      <c r="B6119">
        <v>11</v>
      </c>
      <c r="C6119" s="1" t="s">
        <v>3</v>
      </c>
      <c r="D6119" s="1">
        <v>41505</v>
      </c>
      <c r="E6119">
        <v>1</v>
      </c>
      <c r="F6119" t="str">
        <f t="shared" si="95"/>
        <v>Dually Enrolled11Greater Bay Area415051</v>
      </c>
      <c r="G6119" s="23">
        <v>0.86773774999999997</v>
      </c>
      <c r="H6119">
        <v>14697</v>
      </c>
      <c r="I6119">
        <v>79.635679999999994</v>
      </c>
      <c r="J6119">
        <v>1.17102E-2</v>
      </c>
      <c r="N6119" s="1"/>
    </row>
    <row r="6120" spans="1:14" x14ac:dyDescent="0.25">
      <c r="A6120" t="s">
        <v>49</v>
      </c>
      <c r="B6120">
        <v>12</v>
      </c>
      <c r="C6120" s="1" t="s">
        <v>3</v>
      </c>
      <c r="D6120" s="1">
        <v>41505</v>
      </c>
      <c r="E6120">
        <v>0</v>
      </c>
      <c r="F6120" t="str">
        <f t="shared" si="95"/>
        <v>Dually Enrolled12Greater Bay Area415050</v>
      </c>
      <c r="G6120" s="23">
        <v>1.0131041000000001</v>
      </c>
      <c r="H6120">
        <v>14697</v>
      </c>
      <c r="I6120">
        <v>82.775630000000007</v>
      </c>
      <c r="J6120">
        <v>1.39563E-2</v>
      </c>
      <c r="N6120" s="1"/>
    </row>
    <row r="6121" spans="1:14" x14ac:dyDescent="0.25">
      <c r="A6121" t="s">
        <v>49</v>
      </c>
      <c r="B6121">
        <v>12</v>
      </c>
      <c r="C6121" s="1" t="s">
        <v>3</v>
      </c>
      <c r="D6121" s="1">
        <v>41505</v>
      </c>
      <c r="E6121">
        <v>1</v>
      </c>
      <c r="F6121" t="str">
        <f t="shared" si="95"/>
        <v>Dually Enrolled12Greater Bay Area415051</v>
      </c>
      <c r="G6121" s="23">
        <v>1.0038498</v>
      </c>
      <c r="H6121">
        <v>14697</v>
      </c>
      <c r="I6121">
        <v>82.775630000000007</v>
      </c>
      <c r="J6121">
        <v>1.39563E-2</v>
      </c>
      <c r="N6121" s="1"/>
    </row>
    <row r="6122" spans="1:14" x14ac:dyDescent="0.25">
      <c r="A6122" t="s">
        <v>49</v>
      </c>
      <c r="B6122">
        <v>13</v>
      </c>
      <c r="C6122" s="1" t="s">
        <v>3</v>
      </c>
      <c r="D6122" s="1">
        <v>41505</v>
      </c>
      <c r="E6122">
        <v>0</v>
      </c>
      <c r="F6122" t="str">
        <f t="shared" si="95"/>
        <v>Dually Enrolled13Greater Bay Area415050</v>
      </c>
      <c r="G6122" s="23">
        <v>1.188145</v>
      </c>
      <c r="H6122">
        <v>14697</v>
      </c>
      <c r="I6122">
        <v>85.622389999999996</v>
      </c>
      <c r="J6122">
        <v>1.6317700000000001E-2</v>
      </c>
      <c r="N6122" s="1"/>
    </row>
    <row r="6123" spans="1:14" x14ac:dyDescent="0.25">
      <c r="A6123" t="s">
        <v>49</v>
      </c>
      <c r="B6123">
        <v>13</v>
      </c>
      <c r="C6123" s="1" t="s">
        <v>3</v>
      </c>
      <c r="D6123" s="1">
        <v>41505</v>
      </c>
      <c r="E6123">
        <v>1</v>
      </c>
      <c r="F6123" t="str">
        <f t="shared" si="95"/>
        <v>Dually Enrolled13Greater Bay Area415051</v>
      </c>
      <c r="G6123" s="23">
        <v>1.1750152</v>
      </c>
      <c r="H6123">
        <v>14697</v>
      </c>
      <c r="I6123">
        <v>85.622389999999996</v>
      </c>
      <c r="J6123">
        <v>1.6317700000000001E-2</v>
      </c>
      <c r="N6123" s="1"/>
    </row>
    <row r="6124" spans="1:14" x14ac:dyDescent="0.25">
      <c r="A6124" t="s">
        <v>49</v>
      </c>
      <c r="B6124">
        <v>14</v>
      </c>
      <c r="C6124" s="1" t="s">
        <v>3</v>
      </c>
      <c r="D6124" s="1">
        <v>41505</v>
      </c>
      <c r="E6124">
        <v>0</v>
      </c>
      <c r="F6124" t="str">
        <f t="shared" si="95"/>
        <v>Dually Enrolled14Greater Bay Area415050</v>
      </c>
      <c r="G6124" s="23">
        <v>1.3743837000000001</v>
      </c>
      <c r="H6124">
        <v>14697</v>
      </c>
      <c r="I6124">
        <v>88.001400000000004</v>
      </c>
      <c r="J6124">
        <v>1.8381600000000001E-2</v>
      </c>
      <c r="N6124" s="1"/>
    </row>
    <row r="6125" spans="1:14" x14ac:dyDescent="0.25">
      <c r="A6125" t="s">
        <v>49</v>
      </c>
      <c r="B6125">
        <v>14</v>
      </c>
      <c r="C6125" s="1" t="s">
        <v>3</v>
      </c>
      <c r="D6125" s="1">
        <v>41505</v>
      </c>
      <c r="E6125">
        <v>1</v>
      </c>
      <c r="F6125" t="str">
        <f t="shared" si="95"/>
        <v>Dually Enrolled14Greater Bay Area415051</v>
      </c>
      <c r="G6125" s="23">
        <v>1.3238995</v>
      </c>
      <c r="H6125">
        <v>14697</v>
      </c>
      <c r="I6125">
        <v>88.001400000000004</v>
      </c>
      <c r="J6125">
        <v>1.8381600000000001E-2</v>
      </c>
      <c r="N6125" s="1"/>
    </row>
    <row r="6126" spans="1:14" x14ac:dyDescent="0.25">
      <c r="A6126" t="s">
        <v>49</v>
      </c>
      <c r="B6126">
        <v>15</v>
      </c>
      <c r="C6126" s="1" t="s">
        <v>3</v>
      </c>
      <c r="D6126" s="1">
        <v>41505</v>
      </c>
      <c r="E6126">
        <v>0</v>
      </c>
      <c r="F6126" t="str">
        <f t="shared" si="95"/>
        <v>Dually Enrolled15Greater Bay Area415050</v>
      </c>
      <c r="G6126" s="23">
        <v>1.554878</v>
      </c>
      <c r="H6126">
        <v>14697</v>
      </c>
      <c r="I6126">
        <v>88.816509999999994</v>
      </c>
      <c r="J6126">
        <v>1.7469999999999999E-2</v>
      </c>
      <c r="N6126" s="1"/>
    </row>
    <row r="6127" spans="1:14" x14ac:dyDescent="0.25">
      <c r="A6127" t="s">
        <v>49</v>
      </c>
      <c r="B6127">
        <v>15</v>
      </c>
      <c r="C6127" s="1" t="s">
        <v>3</v>
      </c>
      <c r="D6127" s="1">
        <v>41505</v>
      </c>
      <c r="E6127">
        <v>1</v>
      </c>
      <c r="F6127" t="str">
        <f t="shared" si="95"/>
        <v>Dually Enrolled15Greater Bay Area415051</v>
      </c>
      <c r="G6127" s="23">
        <v>1.1252850000000001</v>
      </c>
      <c r="H6127">
        <v>14697</v>
      </c>
      <c r="I6127">
        <v>88.816509999999994</v>
      </c>
      <c r="J6127">
        <v>1.7469999999999999E-2</v>
      </c>
      <c r="N6127" s="1"/>
    </row>
    <row r="6128" spans="1:14" x14ac:dyDescent="0.25">
      <c r="A6128" t="s">
        <v>49</v>
      </c>
      <c r="B6128">
        <v>16</v>
      </c>
      <c r="C6128" s="1" t="s">
        <v>3</v>
      </c>
      <c r="D6128" s="1">
        <v>41505</v>
      </c>
      <c r="E6128">
        <v>0</v>
      </c>
      <c r="F6128" t="str">
        <f t="shared" si="95"/>
        <v>Dually Enrolled16Greater Bay Area415050</v>
      </c>
      <c r="G6128" s="23">
        <v>1.7286459000000001</v>
      </c>
      <c r="H6128">
        <v>14697</v>
      </c>
      <c r="I6128">
        <v>89.326430000000002</v>
      </c>
      <c r="J6128">
        <v>1.8290799999999999E-2</v>
      </c>
      <c r="N6128" s="1"/>
    </row>
    <row r="6129" spans="1:14" x14ac:dyDescent="0.25">
      <c r="A6129" t="s">
        <v>49</v>
      </c>
      <c r="B6129">
        <v>16</v>
      </c>
      <c r="C6129" s="1" t="s">
        <v>3</v>
      </c>
      <c r="D6129" s="1">
        <v>41505</v>
      </c>
      <c r="E6129">
        <v>1</v>
      </c>
      <c r="F6129" t="str">
        <f t="shared" si="95"/>
        <v>Dually Enrolled16Greater Bay Area415051</v>
      </c>
      <c r="G6129" s="23">
        <v>1.1801056999999999</v>
      </c>
      <c r="H6129">
        <v>14697</v>
      </c>
      <c r="I6129">
        <v>89.326430000000002</v>
      </c>
      <c r="J6129">
        <v>1.8290799999999999E-2</v>
      </c>
      <c r="N6129" s="1"/>
    </row>
    <row r="6130" spans="1:14" x14ac:dyDescent="0.25">
      <c r="A6130" t="s">
        <v>49</v>
      </c>
      <c r="B6130">
        <v>17</v>
      </c>
      <c r="C6130" s="1" t="s">
        <v>3</v>
      </c>
      <c r="D6130" s="1">
        <v>41505</v>
      </c>
      <c r="E6130">
        <v>0</v>
      </c>
      <c r="F6130" t="str">
        <f t="shared" si="95"/>
        <v>Dually Enrolled17Greater Bay Area415050</v>
      </c>
      <c r="G6130" s="23">
        <v>1.8577669000000001</v>
      </c>
      <c r="H6130">
        <v>14697</v>
      </c>
      <c r="I6130">
        <v>87.743189999999998</v>
      </c>
      <c r="J6130">
        <v>1.8756399999999999E-2</v>
      </c>
      <c r="N6130" s="1"/>
    </row>
    <row r="6131" spans="1:14" x14ac:dyDescent="0.25">
      <c r="A6131" t="s">
        <v>49</v>
      </c>
      <c r="B6131">
        <v>17</v>
      </c>
      <c r="C6131" s="1" t="s">
        <v>3</v>
      </c>
      <c r="D6131" s="1">
        <v>41505</v>
      </c>
      <c r="E6131">
        <v>1</v>
      </c>
      <c r="F6131" t="str">
        <f t="shared" si="95"/>
        <v>Dually Enrolled17Greater Bay Area415051</v>
      </c>
      <c r="G6131" s="23">
        <v>1.2655535</v>
      </c>
      <c r="H6131">
        <v>14697</v>
      </c>
      <c r="I6131">
        <v>87.743189999999998</v>
      </c>
      <c r="J6131">
        <v>1.8756399999999999E-2</v>
      </c>
      <c r="N6131" s="1"/>
    </row>
    <row r="6132" spans="1:14" x14ac:dyDescent="0.25">
      <c r="A6132" t="s">
        <v>49</v>
      </c>
      <c r="B6132">
        <v>18</v>
      </c>
      <c r="C6132" s="1" t="s">
        <v>3</v>
      </c>
      <c r="D6132" s="1">
        <v>41505</v>
      </c>
      <c r="E6132">
        <v>0</v>
      </c>
      <c r="F6132" t="str">
        <f t="shared" si="95"/>
        <v>Dually Enrolled18Greater Bay Area415050</v>
      </c>
      <c r="G6132" s="23">
        <v>1.9337403</v>
      </c>
      <c r="H6132">
        <v>14697</v>
      </c>
      <c r="I6132">
        <v>84.332800000000006</v>
      </c>
      <c r="J6132">
        <v>1.8707700000000001E-2</v>
      </c>
      <c r="N6132" s="1"/>
    </row>
    <row r="6133" spans="1:14" x14ac:dyDescent="0.25">
      <c r="A6133" t="s">
        <v>49</v>
      </c>
      <c r="B6133">
        <v>18</v>
      </c>
      <c r="C6133" s="1" t="s">
        <v>3</v>
      </c>
      <c r="D6133" s="1">
        <v>41505</v>
      </c>
      <c r="E6133">
        <v>1</v>
      </c>
      <c r="F6133" t="str">
        <f t="shared" si="95"/>
        <v>Dually Enrolled18Greater Bay Area415051</v>
      </c>
      <c r="G6133" s="23">
        <v>1.3479515</v>
      </c>
      <c r="H6133">
        <v>14697</v>
      </c>
      <c r="I6133">
        <v>84.332800000000006</v>
      </c>
      <c r="J6133">
        <v>1.8707700000000001E-2</v>
      </c>
      <c r="N6133" s="1"/>
    </row>
    <row r="6134" spans="1:14" x14ac:dyDescent="0.25">
      <c r="A6134" t="s">
        <v>49</v>
      </c>
      <c r="B6134">
        <v>19</v>
      </c>
      <c r="C6134" s="1" t="s">
        <v>3</v>
      </c>
      <c r="D6134" s="1">
        <v>41505</v>
      </c>
      <c r="E6134">
        <v>0</v>
      </c>
      <c r="F6134" t="str">
        <f t="shared" si="95"/>
        <v>Dually Enrolled19Greater Bay Area415050</v>
      </c>
      <c r="G6134" s="23">
        <v>1.8946670999999999</v>
      </c>
      <c r="H6134">
        <v>14697</v>
      </c>
      <c r="I6134">
        <v>80.493700000000004</v>
      </c>
      <c r="J6134">
        <v>1.8032400000000001E-2</v>
      </c>
      <c r="N6134" s="1"/>
    </row>
    <row r="6135" spans="1:14" x14ac:dyDescent="0.25">
      <c r="A6135" t="s">
        <v>49</v>
      </c>
      <c r="B6135">
        <v>19</v>
      </c>
      <c r="C6135" s="1" t="s">
        <v>3</v>
      </c>
      <c r="D6135" s="1">
        <v>41505</v>
      </c>
      <c r="E6135">
        <v>1</v>
      </c>
      <c r="F6135" t="str">
        <f t="shared" si="95"/>
        <v>Dually Enrolled19Greater Bay Area415051</v>
      </c>
      <c r="G6135" s="23">
        <v>1.3869133</v>
      </c>
      <c r="H6135">
        <v>14697</v>
      </c>
      <c r="I6135">
        <v>80.493700000000004</v>
      </c>
      <c r="J6135">
        <v>1.8032400000000001E-2</v>
      </c>
      <c r="N6135" s="1"/>
    </row>
    <row r="6136" spans="1:14" x14ac:dyDescent="0.25">
      <c r="A6136" t="s">
        <v>49</v>
      </c>
      <c r="B6136">
        <v>20</v>
      </c>
      <c r="C6136" s="1" t="s">
        <v>3</v>
      </c>
      <c r="D6136" s="1">
        <v>41505</v>
      </c>
      <c r="E6136">
        <v>0</v>
      </c>
      <c r="F6136" t="str">
        <f t="shared" si="95"/>
        <v>Dually Enrolled20Greater Bay Area415050</v>
      </c>
      <c r="G6136" s="23">
        <v>1.7207714000000001</v>
      </c>
      <c r="H6136">
        <v>14697</v>
      </c>
      <c r="I6136">
        <v>76.776510000000002</v>
      </c>
      <c r="J6136">
        <v>1.9370499999999999E-2</v>
      </c>
      <c r="N6136" s="1"/>
    </row>
    <row r="6137" spans="1:14" x14ac:dyDescent="0.25">
      <c r="A6137" t="s">
        <v>49</v>
      </c>
      <c r="B6137">
        <v>20</v>
      </c>
      <c r="C6137" s="1" t="s">
        <v>3</v>
      </c>
      <c r="D6137" s="1">
        <v>41505</v>
      </c>
      <c r="E6137">
        <v>1</v>
      </c>
      <c r="F6137" t="str">
        <f t="shared" si="95"/>
        <v>Dually Enrolled20Greater Bay Area415051</v>
      </c>
      <c r="G6137" s="23">
        <v>1.79684</v>
      </c>
      <c r="H6137">
        <v>14697</v>
      </c>
      <c r="I6137">
        <v>76.776510000000002</v>
      </c>
      <c r="J6137">
        <v>1.9370499999999999E-2</v>
      </c>
      <c r="N6137" s="1"/>
    </row>
    <row r="6138" spans="1:14" x14ac:dyDescent="0.25">
      <c r="A6138" t="s">
        <v>49</v>
      </c>
      <c r="B6138">
        <v>21</v>
      </c>
      <c r="C6138" s="1" t="s">
        <v>3</v>
      </c>
      <c r="D6138" s="1">
        <v>41505</v>
      </c>
      <c r="E6138">
        <v>0</v>
      </c>
      <c r="F6138" t="str">
        <f t="shared" si="95"/>
        <v>Dually Enrolled21Greater Bay Area415050</v>
      </c>
      <c r="G6138" s="23">
        <v>1.6061559000000001</v>
      </c>
      <c r="H6138">
        <v>14697</v>
      </c>
      <c r="I6138">
        <v>73.977819999999994</v>
      </c>
      <c r="J6138">
        <v>1.8194399999999999E-2</v>
      </c>
      <c r="N6138" s="1"/>
    </row>
    <row r="6139" spans="1:14" x14ac:dyDescent="0.25">
      <c r="A6139" t="s">
        <v>49</v>
      </c>
      <c r="B6139">
        <v>21</v>
      </c>
      <c r="C6139" s="1" t="s">
        <v>3</v>
      </c>
      <c r="D6139" s="1">
        <v>41505</v>
      </c>
      <c r="E6139">
        <v>1</v>
      </c>
      <c r="F6139" t="str">
        <f t="shared" si="95"/>
        <v>Dually Enrolled21Greater Bay Area415051</v>
      </c>
      <c r="G6139" s="23">
        <v>1.7568193000000001</v>
      </c>
      <c r="H6139">
        <v>14697</v>
      </c>
      <c r="I6139">
        <v>73.977819999999994</v>
      </c>
      <c r="J6139">
        <v>1.8194399999999999E-2</v>
      </c>
      <c r="N6139" s="1"/>
    </row>
    <row r="6140" spans="1:14" x14ac:dyDescent="0.25">
      <c r="A6140" t="s">
        <v>49</v>
      </c>
      <c r="B6140">
        <v>22</v>
      </c>
      <c r="C6140" s="1" t="s">
        <v>3</v>
      </c>
      <c r="D6140" s="1">
        <v>41505</v>
      </c>
      <c r="E6140">
        <v>0</v>
      </c>
      <c r="F6140" t="str">
        <f t="shared" si="95"/>
        <v>Dually Enrolled22Greater Bay Area415050</v>
      </c>
      <c r="G6140" s="23">
        <v>1.4601333000000001</v>
      </c>
      <c r="H6140">
        <v>14697</v>
      </c>
      <c r="I6140">
        <v>71.872730000000004</v>
      </c>
      <c r="J6140">
        <v>1.6363200000000001E-2</v>
      </c>
      <c r="N6140" s="1"/>
    </row>
    <row r="6141" spans="1:14" x14ac:dyDescent="0.25">
      <c r="A6141" t="s">
        <v>49</v>
      </c>
      <c r="B6141">
        <v>22</v>
      </c>
      <c r="C6141" s="1" t="s">
        <v>3</v>
      </c>
      <c r="D6141" s="1">
        <v>41505</v>
      </c>
      <c r="E6141">
        <v>1</v>
      </c>
      <c r="F6141" t="str">
        <f t="shared" si="95"/>
        <v>Dually Enrolled22Greater Bay Area415051</v>
      </c>
      <c r="G6141" s="23">
        <v>1.5498075</v>
      </c>
      <c r="H6141">
        <v>14697</v>
      </c>
      <c r="I6141">
        <v>71.872730000000004</v>
      </c>
      <c r="J6141">
        <v>1.6363200000000001E-2</v>
      </c>
      <c r="N6141" s="1"/>
    </row>
    <row r="6142" spans="1:14" x14ac:dyDescent="0.25">
      <c r="A6142" t="s">
        <v>49</v>
      </c>
      <c r="B6142">
        <v>23</v>
      </c>
      <c r="C6142" s="1" t="s">
        <v>3</v>
      </c>
      <c r="D6142" s="1">
        <v>41505</v>
      </c>
      <c r="E6142">
        <v>0</v>
      </c>
      <c r="F6142" t="str">
        <f t="shared" si="95"/>
        <v>Dually Enrolled23Greater Bay Area415050</v>
      </c>
      <c r="G6142" s="23">
        <v>1.1963758</v>
      </c>
      <c r="H6142">
        <v>14697</v>
      </c>
      <c r="I6142">
        <v>70.361999999999995</v>
      </c>
      <c r="J6142">
        <v>1.3913099999999999E-2</v>
      </c>
      <c r="N6142" s="1"/>
    </row>
    <row r="6143" spans="1:14" x14ac:dyDescent="0.25">
      <c r="A6143" t="s">
        <v>49</v>
      </c>
      <c r="B6143">
        <v>23</v>
      </c>
      <c r="C6143" s="1" t="s">
        <v>3</v>
      </c>
      <c r="D6143" s="1">
        <v>41505</v>
      </c>
      <c r="E6143">
        <v>1</v>
      </c>
      <c r="F6143" t="str">
        <f t="shared" si="95"/>
        <v>Dually Enrolled23Greater Bay Area415051</v>
      </c>
      <c r="G6143" s="23">
        <v>1.2366009</v>
      </c>
      <c r="H6143">
        <v>14697</v>
      </c>
      <c r="I6143">
        <v>70.361999999999995</v>
      </c>
      <c r="J6143">
        <v>1.3913099999999999E-2</v>
      </c>
      <c r="N6143" s="1"/>
    </row>
    <row r="6144" spans="1:14" x14ac:dyDescent="0.25">
      <c r="A6144" t="s">
        <v>49</v>
      </c>
      <c r="B6144">
        <v>24</v>
      </c>
      <c r="C6144" s="1" t="s">
        <v>3</v>
      </c>
      <c r="D6144" s="1">
        <v>41505</v>
      </c>
      <c r="E6144">
        <v>0</v>
      </c>
      <c r="F6144" t="str">
        <f t="shared" si="95"/>
        <v>Dually Enrolled24Greater Bay Area415050</v>
      </c>
      <c r="G6144" s="23">
        <v>0.93307971999999995</v>
      </c>
      <c r="H6144">
        <v>14697</v>
      </c>
      <c r="I6144">
        <v>69.594350000000006</v>
      </c>
      <c r="J6144">
        <v>1.1447000000000001E-2</v>
      </c>
      <c r="N6144" s="1"/>
    </row>
    <row r="6145" spans="1:14" x14ac:dyDescent="0.25">
      <c r="A6145" t="s">
        <v>49</v>
      </c>
      <c r="B6145">
        <v>24</v>
      </c>
      <c r="C6145" s="1" t="s">
        <v>3</v>
      </c>
      <c r="D6145" s="1">
        <v>41505</v>
      </c>
      <c r="E6145">
        <v>1</v>
      </c>
      <c r="F6145" t="str">
        <f t="shared" si="95"/>
        <v>Dually Enrolled24Greater Bay Area415051</v>
      </c>
      <c r="G6145" s="23">
        <v>0.93541887999999995</v>
      </c>
      <c r="H6145">
        <v>14697</v>
      </c>
      <c r="I6145">
        <v>69.594350000000006</v>
      </c>
      <c r="J6145">
        <v>1.1447000000000001E-2</v>
      </c>
      <c r="N6145" s="1"/>
    </row>
    <row r="6146" spans="1:14" x14ac:dyDescent="0.25">
      <c r="A6146" t="s">
        <v>49</v>
      </c>
      <c r="B6146">
        <v>1</v>
      </c>
      <c r="C6146" s="1" t="s">
        <v>44</v>
      </c>
      <c r="D6146" s="1">
        <v>41505</v>
      </c>
      <c r="E6146">
        <v>0</v>
      </c>
      <c r="F6146" t="str">
        <f t="shared" si="95"/>
        <v>Dually Enrolled1Greater Fresno Area415050</v>
      </c>
      <c r="G6146" s="23">
        <v>1.3373006999999999</v>
      </c>
      <c r="H6146">
        <v>3798</v>
      </c>
      <c r="I6146">
        <v>84.5</v>
      </c>
      <c r="J6146">
        <v>2.5227599999999999E-2</v>
      </c>
      <c r="N6146" s="1"/>
    </row>
    <row r="6147" spans="1:14" x14ac:dyDescent="0.25">
      <c r="A6147" t="s">
        <v>49</v>
      </c>
      <c r="B6147">
        <v>1</v>
      </c>
      <c r="C6147" s="1" t="s">
        <v>44</v>
      </c>
      <c r="D6147" s="1">
        <v>41505</v>
      </c>
      <c r="E6147">
        <v>1</v>
      </c>
      <c r="F6147" t="str">
        <f t="shared" ref="F6147:F6210" si="96">CONCATENATE(A6147,B6147,C6147,D6147,E6147)</f>
        <v>Dually Enrolled1Greater Fresno Area415051</v>
      </c>
      <c r="G6147" s="23">
        <v>1.1900529</v>
      </c>
      <c r="H6147">
        <v>3798</v>
      </c>
      <c r="I6147">
        <v>84.5</v>
      </c>
      <c r="J6147">
        <v>2.5227599999999999E-2</v>
      </c>
      <c r="N6147" s="1"/>
    </row>
    <row r="6148" spans="1:14" x14ac:dyDescent="0.25">
      <c r="A6148" t="s">
        <v>49</v>
      </c>
      <c r="B6148">
        <v>2</v>
      </c>
      <c r="C6148" s="1" t="s">
        <v>44</v>
      </c>
      <c r="D6148" s="1">
        <v>41505</v>
      </c>
      <c r="E6148">
        <v>0</v>
      </c>
      <c r="F6148" t="str">
        <f t="shared" si="96"/>
        <v>Dually Enrolled2Greater Fresno Area415050</v>
      </c>
      <c r="G6148" s="23">
        <v>1.1549267999999999</v>
      </c>
      <c r="H6148">
        <v>3798</v>
      </c>
      <c r="I6148">
        <v>82.5</v>
      </c>
      <c r="J6148">
        <v>2.2494699999999999E-2</v>
      </c>
      <c r="N6148" s="1"/>
    </row>
    <row r="6149" spans="1:14" x14ac:dyDescent="0.25">
      <c r="A6149" t="s">
        <v>49</v>
      </c>
      <c r="B6149">
        <v>2</v>
      </c>
      <c r="C6149" s="1" t="s">
        <v>44</v>
      </c>
      <c r="D6149" s="1">
        <v>41505</v>
      </c>
      <c r="E6149">
        <v>1</v>
      </c>
      <c r="F6149" t="str">
        <f t="shared" si="96"/>
        <v>Dually Enrolled2Greater Fresno Area415051</v>
      </c>
      <c r="G6149" s="23">
        <v>1.0338194999999999</v>
      </c>
      <c r="H6149">
        <v>3798</v>
      </c>
      <c r="I6149">
        <v>82.5</v>
      </c>
      <c r="J6149">
        <v>2.2494699999999999E-2</v>
      </c>
      <c r="N6149" s="1"/>
    </row>
    <row r="6150" spans="1:14" x14ac:dyDescent="0.25">
      <c r="A6150" t="s">
        <v>49</v>
      </c>
      <c r="B6150">
        <v>3</v>
      </c>
      <c r="C6150" s="1" t="s">
        <v>44</v>
      </c>
      <c r="D6150" s="1">
        <v>41505</v>
      </c>
      <c r="E6150">
        <v>0</v>
      </c>
      <c r="F6150" t="str">
        <f t="shared" si="96"/>
        <v>Dually Enrolled3Greater Fresno Area415050</v>
      </c>
      <c r="G6150" s="23">
        <v>1.0507373</v>
      </c>
      <c r="H6150">
        <v>3798</v>
      </c>
      <c r="I6150">
        <v>79.5</v>
      </c>
      <c r="J6150">
        <v>2.05709E-2</v>
      </c>
      <c r="N6150" s="1"/>
    </row>
    <row r="6151" spans="1:14" x14ac:dyDescent="0.25">
      <c r="A6151" t="s">
        <v>49</v>
      </c>
      <c r="B6151">
        <v>3</v>
      </c>
      <c r="C6151" s="1" t="s">
        <v>44</v>
      </c>
      <c r="D6151" s="1">
        <v>41505</v>
      </c>
      <c r="E6151">
        <v>1</v>
      </c>
      <c r="F6151" t="str">
        <f t="shared" si="96"/>
        <v>Dually Enrolled3Greater Fresno Area415051</v>
      </c>
      <c r="G6151" s="23">
        <v>0.92216604999999996</v>
      </c>
      <c r="H6151">
        <v>3798</v>
      </c>
      <c r="I6151">
        <v>79.5</v>
      </c>
      <c r="J6151">
        <v>2.05709E-2</v>
      </c>
      <c r="N6151" s="1"/>
    </row>
    <row r="6152" spans="1:14" x14ac:dyDescent="0.25">
      <c r="A6152" t="s">
        <v>49</v>
      </c>
      <c r="B6152">
        <v>4</v>
      </c>
      <c r="C6152" s="1" t="s">
        <v>44</v>
      </c>
      <c r="D6152" s="1">
        <v>41505</v>
      </c>
      <c r="E6152">
        <v>0</v>
      </c>
      <c r="F6152" t="str">
        <f t="shared" si="96"/>
        <v>Dually Enrolled4Greater Fresno Area415050</v>
      </c>
      <c r="G6152" s="23">
        <v>0.94137400000000004</v>
      </c>
      <c r="H6152">
        <v>3798</v>
      </c>
      <c r="I6152">
        <v>77.5</v>
      </c>
      <c r="J6152">
        <v>1.9599700000000001E-2</v>
      </c>
      <c r="N6152" s="1"/>
    </row>
    <row r="6153" spans="1:14" x14ac:dyDescent="0.25">
      <c r="A6153" t="s">
        <v>49</v>
      </c>
      <c r="B6153">
        <v>4</v>
      </c>
      <c r="C6153" s="1" t="s">
        <v>44</v>
      </c>
      <c r="D6153" s="1">
        <v>41505</v>
      </c>
      <c r="E6153">
        <v>1</v>
      </c>
      <c r="F6153" t="str">
        <f t="shared" si="96"/>
        <v>Dually Enrolled4Greater Fresno Area415051</v>
      </c>
      <c r="G6153" s="23">
        <v>0.87959898999999997</v>
      </c>
      <c r="H6153">
        <v>3798</v>
      </c>
      <c r="I6153">
        <v>77.5</v>
      </c>
      <c r="J6153">
        <v>1.9599700000000001E-2</v>
      </c>
      <c r="N6153" s="1"/>
    </row>
    <row r="6154" spans="1:14" x14ac:dyDescent="0.25">
      <c r="A6154" t="s">
        <v>49</v>
      </c>
      <c r="B6154">
        <v>5</v>
      </c>
      <c r="C6154" s="1" t="s">
        <v>44</v>
      </c>
      <c r="D6154" s="1">
        <v>41505</v>
      </c>
      <c r="E6154">
        <v>0</v>
      </c>
      <c r="F6154" t="str">
        <f t="shared" si="96"/>
        <v>Dually Enrolled5Greater Fresno Area415050</v>
      </c>
      <c r="G6154" s="23">
        <v>0.89204024999999998</v>
      </c>
      <c r="H6154">
        <v>3798</v>
      </c>
      <c r="I6154">
        <v>77</v>
      </c>
      <c r="J6154">
        <v>1.83129E-2</v>
      </c>
      <c r="N6154" s="1"/>
    </row>
    <row r="6155" spans="1:14" x14ac:dyDescent="0.25">
      <c r="A6155" t="s">
        <v>49</v>
      </c>
      <c r="B6155">
        <v>5</v>
      </c>
      <c r="C6155" s="1" t="s">
        <v>44</v>
      </c>
      <c r="D6155" s="1">
        <v>41505</v>
      </c>
      <c r="E6155">
        <v>1</v>
      </c>
      <c r="F6155" t="str">
        <f t="shared" si="96"/>
        <v>Dually Enrolled5Greater Fresno Area415051</v>
      </c>
      <c r="G6155" s="23">
        <v>0.83771180999999995</v>
      </c>
      <c r="H6155">
        <v>3798</v>
      </c>
      <c r="I6155">
        <v>77</v>
      </c>
      <c r="J6155">
        <v>1.83129E-2</v>
      </c>
      <c r="N6155" s="1"/>
    </row>
    <row r="6156" spans="1:14" x14ac:dyDescent="0.25">
      <c r="A6156" t="s">
        <v>49</v>
      </c>
      <c r="B6156">
        <v>6</v>
      </c>
      <c r="C6156" s="1" t="s">
        <v>44</v>
      </c>
      <c r="D6156" s="1">
        <v>41505</v>
      </c>
      <c r="E6156">
        <v>0</v>
      </c>
      <c r="F6156" t="str">
        <f t="shared" si="96"/>
        <v>Dually Enrolled6Greater Fresno Area415050</v>
      </c>
      <c r="G6156" s="23">
        <v>0.91998135999999997</v>
      </c>
      <c r="H6156">
        <v>3798</v>
      </c>
      <c r="I6156">
        <v>76</v>
      </c>
      <c r="J6156">
        <v>1.87522E-2</v>
      </c>
      <c r="N6156" s="1"/>
    </row>
    <row r="6157" spans="1:14" x14ac:dyDescent="0.25">
      <c r="A6157" t="s">
        <v>49</v>
      </c>
      <c r="B6157">
        <v>6</v>
      </c>
      <c r="C6157" s="1" t="s">
        <v>44</v>
      </c>
      <c r="D6157" s="1">
        <v>41505</v>
      </c>
      <c r="E6157">
        <v>1</v>
      </c>
      <c r="F6157" t="str">
        <f t="shared" si="96"/>
        <v>Dually Enrolled6Greater Fresno Area415051</v>
      </c>
      <c r="G6157" s="23">
        <v>0.85406293</v>
      </c>
      <c r="H6157">
        <v>3798</v>
      </c>
      <c r="I6157">
        <v>76</v>
      </c>
      <c r="J6157">
        <v>1.87522E-2</v>
      </c>
      <c r="N6157" s="1"/>
    </row>
    <row r="6158" spans="1:14" x14ac:dyDescent="0.25">
      <c r="A6158" t="s">
        <v>49</v>
      </c>
      <c r="B6158">
        <v>7</v>
      </c>
      <c r="C6158" s="1" t="s">
        <v>44</v>
      </c>
      <c r="D6158" s="1">
        <v>41505</v>
      </c>
      <c r="E6158">
        <v>0</v>
      </c>
      <c r="F6158" t="str">
        <f t="shared" si="96"/>
        <v>Dually Enrolled7Greater Fresno Area415050</v>
      </c>
      <c r="G6158" s="23">
        <v>1.0421476000000001</v>
      </c>
      <c r="H6158">
        <v>3798</v>
      </c>
      <c r="I6158">
        <v>76</v>
      </c>
      <c r="J6158">
        <v>2.1998E-2</v>
      </c>
      <c r="N6158" s="1"/>
    </row>
    <row r="6159" spans="1:14" x14ac:dyDescent="0.25">
      <c r="A6159" t="s">
        <v>49</v>
      </c>
      <c r="B6159">
        <v>7</v>
      </c>
      <c r="C6159" s="1" t="s">
        <v>44</v>
      </c>
      <c r="D6159" s="1">
        <v>41505</v>
      </c>
      <c r="E6159">
        <v>1</v>
      </c>
      <c r="F6159" t="str">
        <f t="shared" si="96"/>
        <v>Dually Enrolled7Greater Fresno Area415051</v>
      </c>
      <c r="G6159" s="23">
        <v>0.99162125000000001</v>
      </c>
      <c r="H6159">
        <v>3798</v>
      </c>
      <c r="I6159">
        <v>76</v>
      </c>
      <c r="J6159">
        <v>2.1998E-2</v>
      </c>
      <c r="N6159" s="1"/>
    </row>
    <row r="6160" spans="1:14" x14ac:dyDescent="0.25">
      <c r="A6160" t="s">
        <v>49</v>
      </c>
      <c r="B6160">
        <v>8</v>
      </c>
      <c r="C6160" s="1" t="s">
        <v>44</v>
      </c>
      <c r="D6160" s="1">
        <v>41505</v>
      </c>
      <c r="E6160">
        <v>0</v>
      </c>
      <c r="F6160" t="str">
        <f t="shared" si="96"/>
        <v>Dually Enrolled8Greater Fresno Area415050</v>
      </c>
      <c r="G6160" s="23">
        <v>1.0631638999999999</v>
      </c>
      <c r="H6160">
        <v>3798</v>
      </c>
      <c r="I6160">
        <v>78.5</v>
      </c>
      <c r="J6160">
        <v>2.34609E-2</v>
      </c>
      <c r="N6160" s="1"/>
    </row>
    <row r="6161" spans="1:14" x14ac:dyDescent="0.25">
      <c r="A6161" t="s">
        <v>49</v>
      </c>
      <c r="B6161">
        <v>8</v>
      </c>
      <c r="C6161" s="1" t="s">
        <v>44</v>
      </c>
      <c r="D6161" s="1">
        <v>41505</v>
      </c>
      <c r="E6161">
        <v>1</v>
      </c>
      <c r="F6161" t="str">
        <f t="shared" si="96"/>
        <v>Dually Enrolled8Greater Fresno Area415051</v>
      </c>
      <c r="G6161" s="23">
        <v>1.05959</v>
      </c>
      <c r="H6161">
        <v>3798</v>
      </c>
      <c r="I6161">
        <v>78.5</v>
      </c>
      <c r="J6161">
        <v>2.34609E-2</v>
      </c>
      <c r="N6161" s="1"/>
    </row>
    <row r="6162" spans="1:14" x14ac:dyDescent="0.25">
      <c r="A6162" t="s">
        <v>49</v>
      </c>
      <c r="B6162">
        <v>9</v>
      </c>
      <c r="C6162" s="1" t="s">
        <v>44</v>
      </c>
      <c r="D6162" s="1">
        <v>41505</v>
      </c>
      <c r="E6162">
        <v>0</v>
      </c>
      <c r="F6162" t="str">
        <f t="shared" si="96"/>
        <v>Dually Enrolled9Greater Fresno Area415050</v>
      </c>
      <c r="G6162" s="23">
        <v>1.0850390999999999</v>
      </c>
      <c r="H6162">
        <v>3798</v>
      </c>
      <c r="I6162">
        <v>84.5</v>
      </c>
      <c r="J6162">
        <v>2.5174800000000001E-2</v>
      </c>
      <c r="N6162" s="1"/>
    </row>
    <row r="6163" spans="1:14" x14ac:dyDescent="0.25">
      <c r="A6163" t="s">
        <v>49</v>
      </c>
      <c r="B6163">
        <v>9</v>
      </c>
      <c r="C6163" s="1" t="s">
        <v>44</v>
      </c>
      <c r="D6163" s="1">
        <v>41505</v>
      </c>
      <c r="E6163">
        <v>1</v>
      </c>
      <c r="F6163" t="str">
        <f t="shared" si="96"/>
        <v>Dually Enrolled9Greater Fresno Area415051</v>
      </c>
      <c r="G6163" s="23">
        <v>1.1160064000000001</v>
      </c>
      <c r="H6163">
        <v>3798</v>
      </c>
      <c r="I6163">
        <v>84.5</v>
      </c>
      <c r="J6163">
        <v>2.5174800000000001E-2</v>
      </c>
      <c r="N6163" s="1"/>
    </row>
    <row r="6164" spans="1:14" x14ac:dyDescent="0.25">
      <c r="A6164" t="s">
        <v>49</v>
      </c>
      <c r="B6164">
        <v>10</v>
      </c>
      <c r="C6164" s="1" t="s">
        <v>44</v>
      </c>
      <c r="D6164" s="1">
        <v>41505</v>
      </c>
      <c r="E6164">
        <v>0</v>
      </c>
      <c r="F6164" t="str">
        <f t="shared" si="96"/>
        <v>Dually Enrolled10Greater Fresno Area415050</v>
      </c>
      <c r="G6164" s="23">
        <v>1.2595362999999999</v>
      </c>
      <c r="H6164">
        <v>3798</v>
      </c>
      <c r="I6164">
        <v>90</v>
      </c>
      <c r="J6164">
        <v>2.8754399999999999E-2</v>
      </c>
      <c r="N6164" s="1"/>
    </row>
    <row r="6165" spans="1:14" x14ac:dyDescent="0.25">
      <c r="A6165" t="s">
        <v>49</v>
      </c>
      <c r="B6165">
        <v>10</v>
      </c>
      <c r="C6165" s="1" t="s">
        <v>44</v>
      </c>
      <c r="D6165" s="1">
        <v>41505</v>
      </c>
      <c r="E6165">
        <v>1</v>
      </c>
      <c r="F6165" t="str">
        <f t="shared" si="96"/>
        <v>Dually Enrolled10Greater Fresno Area415051</v>
      </c>
      <c r="G6165" s="23">
        <v>1.3206081999999999</v>
      </c>
      <c r="H6165">
        <v>3798</v>
      </c>
      <c r="I6165">
        <v>90</v>
      </c>
      <c r="J6165">
        <v>2.8754399999999999E-2</v>
      </c>
      <c r="N6165" s="1"/>
    </row>
    <row r="6166" spans="1:14" x14ac:dyDescent="0.25">
      <c r="A6166" t="s">
        <v>49</v>
      </c>
      <c r="B6166">
        <v>11</v>
      </c>
      <c r="C6166" s="1" t="s">
        <v>44</v>
      </c>
      <c r="D6166" s="1">
        <v>41505</v>
      </c>
      <c r="E6166">
        <v>0</v>
      </c>
      <c r="F6166" t="str">
        <f t="shared" si="96"/>
        <v>Dually Enrolled11Greater Fresno Area415050</v>
      </c>
      <c r="G6166" s="23">
        <v>1.4961614999999999</v>
      </c>
      <c r="H6166">
        <v>3798</v>
      </c>
      <c r="I6166">
        <v>93.5</v>
      </c>
      <c r="J6166">
        <v>3.3269E-2</v>
      </c>
      <c r="N6166" s="1"/>
    </row>
    <row r="6167" spans="1:14" x14ac:dyDescent="0.25">
      <c r="A6167" t="s">
        <v>49</v>
      </c>
      <c r="B6167">
        <v>11</v>
      </c>
      <c r="C6167" s="1" t="s">
        <v>44</v>
      </c>
      <c r="D6167" s="1">
        <v>41505</v>
      </c>
      <c r="E6167">
        <v>1</v>
      </c>
      <c r="F6167" t="str">
        <f t="shared" si="96"/>
        <v>Dually Enrolled11Greater Fresno Area415051</v>
      </c>
      <c r="G6167" s="23">
        <v>1.5762806</v>
      </c>
      <c r="H6167">
        <v>3798</v>
      </c>
      <c r="I6167">
        <v>93.5</v>
      </c>
      <c r="J6167">
        <v>3.3269E-2</v>
      </c>
      <c r="N6167" s="1"/>
    </row>
    <row r="6168" spans="1:14" x14ac:dyDescent="0.25">
      <c r="A6168" t="s">
        <v>49</v>
      </c>
      <c r="B6168">
        <v>12</v>
      </c>
      <c r="C6168" s="1" t="s">
        <v>44</v>
      </c>
      <c r="D6168" s="1">
        <v>41505</v>
      </c>
      <c r="E6168">
        <v>0</v>
      </c>
      <c r="F6168" t="str">
        <f t="shared" si="96"/>
        <v>Dually Enrolled12Greater Fresno Area415050</v>
      </c>
      <c r="G6168" s="23">
        <v>1.8010718999999999</v>
      </c>
      <c r="H6168">
        <v>3798</v>
      </c>
      <c r="I6168">
        <v>97</v>
      </c>
      <c r="J6168">
        <v>3.7522899999999998E-2</v>
      </c>
      <c r="N6168" s="1"/>
    </row>
    <row r="6169" spans="1:14" x14ac:dyDescent="0.25">
      <c r="A6169" t="s">
        <v>49</v>
      </c>
      <c r="B6169">
        <v>12</v>
      </c>
      <c r="C6169" s="1" t="s">
        <v>44</v>
      </c>
      <c r="D6169" s="1">
        <v>41505</v>
      </c>
      <c r="E6169">
        <v>1</v>
      </c>
      <c r="F6169" t="str">
        <f t="shared" si="96"/>
        <v>Dually Enrolled12Greater Fresno Area415051</v>
      </c>
      <c r="G6169" s="23">
        <v>1.8701331000000001</v>
      </c>
      <c r="H6169">
        <v>3798</v>
      </c>
      <c r="I6169">
        <v>97</v>
      </c>
      <c r="J6169">
        <v>3.7522899999999998E-2</v>
      </c>
      <c r="N6169" s="1"/>
    </row>
    <row r="6170" spans="1:14" x14ac:dyDescent="0.25">
      <c r="A6170" t="s">
        <v>49</v>
      </c>
      <c r="B6170">
        <v>13</v>
      </c>
      <c r="C6170" s="1" t="s">
        <v>44</v>
      </c>
      <c r="D6170" s="1">
        <v>41505</v>
      </c>
      <c r="E6170">
        <v>0</v>
      </c>
      <c r="F6170" t="str">
        <f t="shared" si="96"/>
        <v>Dually Enrolled13Greater Fresno Area415050</v>
      </c>
      <c r="G6170" s="23">
        <v>2.1233814</v>
      </c>
      <c r="H6170">
        <v>3798</v>
      </c>
      <c r="I6170">
        <v>101</v>
      </c>
      <c r="J6170">
        <v>4.1540899999999999E-2</v>
      </c>
      <c r="N6170" s="1"/>
    </row>
    <row r="6171" spans="1:14" x14ac:dyDescent="0.25">
      <c r="A6171" t="s">
        <v>49</v>
      </c>
      <c r="B6171">
        <v>13</v>
      </c>
      <c r="C6171" s="1" t="s">
        <v>44</v>
      </c>
      <c r="D6171" s="1">
        <v>41505</v>
      </c>
      <c r="E6171">
        <v>1</v>
      </c>
      <c r="F6171" t="str">
        <f t="shared" si="96"/>
        <v>Dually Enrolled13Greater Fresno Area415051</v>
      </c>
      <c r="G6171" s="23">
        <v>2.2152186</v>
      </c>
      <c r="H6171">
        <v>3798</v>
      </c>
      <c r="I6171">
        <v>101</v>
      </c>
      <c r="J6171">
        <v>4.1540899999999999E-2</v>
      </c>
      <c r="N6171" s="1"/>
    </row>
    <row r="6172" spans="1:14" x14ac:dyDescent="0.25">
      <c r="A6172" t="s">
        <v>49</v>
      </c>
      <c r="B6172">
        <v>14</v>
      </c>
      <c r="C6172" s="1" t="s">
        <v>44</v>
      </c>
      <c r="D6172" s="1">
        <v>41505</v>
      </c>
      <c r="E6172">
        <v>0</v>
      </c>
      <c r="F6172" t="str">
        <f t="shared" si="96"/>
        <v>Dually Enrolled14Greater Fresno Area415050</v>
      </c>
      <c r="G6172" s="23">
        <v>2.4382619999999999</v>
      </c>
      <c r="H6172">
        <v>3798</v>
      </c>
      <c r="I6172">
        <v>103.5</v>
      </c>
      <c r="J6172">
        <v>4.4110299999999998E-2</v>
      </c>
      <c r="N6172" s="1"/>
    </row>
    <row r="6173" spans="1:14" x14ac:dyDescent="0.25">
      <c r="A6173" t="s">
        <v>49</v>
      </c>
      <c r="B6173">
        <v>14</v>
      </c>
      <c r="C6173" s="1" t="s">
        <v>44</v>
      </c>
      <c r="D6173" s="1">
        <v>41505</v>
      </c>
      <c r="E6173">
        <v>1</v>
      </c>
      <c r="F6173" t="str">
        <f t="shared" si="96"/>
        <v>Dually Enrolled14Greater Fresno Area415051</v>
      </c>
      <c r="G6173" s="23">
        <v>2.4673647000000001</v>
      </c>
      <c r="H6173">
        <v>3798</v>
      </c>
      <c r="I6173">
        <v>103.5</v>
      </c>
      <c r="J6173">
        <v>4.4110299999999998E-2</v>
      </c>
      <c r="N6173" s="1"/>
    </row>
    <row r="6174" spans="1:14" x14ac:dyDescent="0.25">
      <c r="A6174" t="s">
        <v>49</v>
      </c>
      <c r="B6174">
        <v>15</v>
      </c>
      <c r="C6174" s="1" t="s">
        <v>44</v>
      </c>
      <c r="D6174" s="1">
        <v>41505</v>
      </c>
      <c r="E6174">
        <v>0</v>
      </c>
      <c r="F6174" t="str">
        <f t="shared" si="96"/>
        <v>Dually Enrolled15Greater Fresno Area415050</v>
      </c>
      <c r="G6174" s="23">
        <v>2.7463856</v>
      </c>
      <c r="H6174">
        <v>3798</v>
      </c>
      <c r="I6174">
        <v>105</v>
      </c>
      <c r="J6174">
        <v>4.20238E-2</v>
      </c>
      <c r="N6174" s="1"/>
    </row>
    <row r="6175" spans="1:14" x14ac:dyDescent="0.25">
      <c r="A6175" t="s">
        <v>49</v>
      </c>
      <c r="B6175">
        <v>15</v>
      </c>
      <c r="C6175" s="1" t="s">
        <v>44</v>
      </c>
      <c r="D6175" s="1">
        <v>41505</v>
      </c>
      <c r="E6175">
        <v>1</v>
      </c>
      <c r="F6175" t="str">
        <f t="shared" si="96"/>
        <v>Dually Enrolled15Greater Fresno Area415051</v>
      </c>
      <c r="G6175" s="23">
        <v>2.0365510000000002</v>
      </c>
      <c r="H6175">
        <v>3798</v>
      </c>
      <c r="I6175">
        <v>105</v>
      </c>
      <c r="J6175">
        <v>4.20238E-2</v>
      </c>
      <c r="N6175" s="1"/>
    </row>
    <row r="6176" spans="1:14" x14ac:dyDescent="0.25">
      <c r="A6176" t="s">
        <v>49</v>
      </c>
      <c r="B6176">
        <v>16</v>
      </c>
      <c r="C6176" s="1" t="s">
        <v>44</v>
      </c>
      <c r="D6176" s="1">
        <v>41505</v>
      </c>
      <c r="E6176">
        <v>0</v>
      </c>
      <c r="F6176" t="str">
        <f t="shared" si="96"/>
        <v>Dually Enrolled16Greater Fresno Area415050</v>
      </c>
      <c r="G6176" s="23">
        <v>3.0416093000000002</v>
      </c>
      <c r="H6176">
        <v>3798</v>
      </c>
      <c r="I6176">
        <v>106</v>
      </c>
      <c r="J6176">
        <v>4.2648400000000003E-2</v>
      </c>
      <c r="N6176" s="1"/>
    </row>
    <row r="6177" spans="1:14" x14ac:dyDescent="0.25">
      <c r="A6177" t="s">
        <v>49</v>
      </c>
      <c r="B6177">
        <v>16</v>
      </c>
      <c r="C6177" s="1" t="s">
        <v>44</v>
      </c>
      <c r="D6177" s="1">
        <v>41505</v>
      </c>
      <c r="E6177">
        <v>1</v>
      </c>
      <c r="F6177" t="str">
        <f t="shared" si="96"/>
        <v>Dually Enrolled16Greater Fresno Area415051</v>
      </c>
      <c r="G6177" s="23">
        <v>2.1419953999999999</v>
      </c>
      <c r="H6177">
        <v>3798</v>
      </c>
      <c r="I6177">
        <v>106</v>
      </c>
      <c r="J6177">
        <v>4.2648400000000003E-2</v>
      </c>
      <c r="N6177" s="1"/>
    </row>
    <row r="6178" spans="1:14" x14ac:dyDescent="0.25">
      <c r="A6178" t="s">
        <v>49</v>
      </c>
      <c r="B6178">
        <v>17</v>
      </c>
      <c r="C6178" s="1" t="s">
        <v>44</v>
      </c>
      <c r="D6178" s="1">
        <v>41505</v>
      </c>
      <c r="E6178">
        <v>0</v>
      </c>
      <c r="F6178" t="str">
        <f t="shared" si="96"/>
        <v>Dually Enrolled17Greater Fresno Area415050</v>
      </c>
      <c r="G6178" s="23">
        <v>3.3452003000000001</v>
      </c>
      <c r="H6178">
        <v>3798</v>
      </c>
      <c r="I6178">
        <v>107</v>
      </c>
      <c r="J6178">
        <v>4.3776700000000002E-2</v>
      </c>
      <c r="N6178" s="1"/>
    </row>
    <row r="6179" spans="1:14" x14ac:dyDescent="0.25">
      <c r="A6179" t="s">
        <v>49</v>
      </c>
      <c r="B6179">
        <v>17</v>
      </c>
      <c r="C6179" s="1" t="s">
        <v>44</v>
      </c>
      <c r="D6179" s="1">
        <v>41505</v>
      </c>
      <c r="E6179">
        <v>1</v>
      </c>
      <c r="F6179" t="str">
        <f t="shared" si="96"/>
        <v>Dually Enrolled17Greater Fresno Area415051</v>
      </c>
      <c r="G6179" s="23">
        <v>2.3180706</v>
      </c>
      <c r="H6179">
        <v>3798</v>
      </c>
      <c r="I6179">
        <v>107</v>
      </c>
      <c r="J6179">
        <v>4.3776700000000002E-2</v>
      </c>
      <c r="N6179" s="1"/>
    </row>
    <row r="6180" spans="1:14" x14ac:dyDescent="0.25">
      <c r="A6180" t="s">
        <v>49</v>
      </c>
      <c r="B6180">
        <v>18</v>
      </c>
      <c r="C6180" s="1" t="s">
        <v>44</v>
      </c>
      <c r="D6180" s="1">
        <v>41505</v>
      </c>
      <c r="E6180">
        <v>0</v>
      </c>
      <c r="F6180" t="str">
        <f t="shared" si="96"/>
        <v>Dually Enrolled18Greater Fresno Area415050</v>
      </c>
      <c r="G6180" s="23">
        <v>3.5137098</v>
      </c>
      <c r="H6180">
        <v>3798</v>
      </c>
      <c r="I6180">
        <v>107</v>
      </c>
      <c r="J6180">
        <v>4.4174499999999998E-2</v>
      </c>
      <c r="N6180" s="1"/>
    </row>
    <row r="6181" spans="1:14" x14ac:dyDescent="0.25">
      <c r="A6181" t="s">
        <v>49</v>
      </c>
      <c r="B6181">
        <v>18</v>
      </c>
      <c r="C6181" s="1" t="s">
        <v>44</v>
      </c>
      <c r="D6181" s="1">
        <v>41505</v>
      </c>
      <c r="E6181">
        <v>1</v>
      </c>
      <c r="F6181" t="str">
        <f t="shared" si="96"/>
        <v>Dually Enrolled18Greater Fresno Area415051</v>
      </c>
      <c r="G6181" s="23">
        <v>2.4508766999999998</v>
      </c>
      <c r="H6181">
        <v>3798</v>
      </c>
      <c r="I6181">
        <v>107</v>
      </c>
      <c r="J6181">
        <v>4.4174499999999998E-2</v>
      </c>
      <c r="N6181" s="1"/>
    </row>
    <row r="6182" spans="1:14" x14ac:dyDescent="0.25">
      <c r="A6182" t="s">
        <v>49</v>
      </c>
      <c r="B6182">
        <v>19</v>
      </c>
      <c r="C6182" s="1" t="s">
        <v>44</v>
      </c>
      <c r="D6182" s="1">
        <v>41505</v>
      </c>
      <c r="E6182">
        <v>0</v>
      </c>
      <c r="F6182" t="str">
        <f t="shared" si="96"/>
        <v>Dually Enrolled19Greater Fresno Area415050</v>
      </c>
      <c r="G6182" s="23">
        <v>3.4211635999999999</v>
      </c>
      <c r="H6182">
        <v>3798</v>
      </c>
      <c r="I6182">
        <v>103.5</v>
      </c>
      <c r="J6182">
        <v>4.3153999999999998E-2</v>
      </c>
      <c r="N6182" s="1"/>
    </row>
    <row r="6183" spans="1:14" x14ac:dyDescent="0.25">
      <c r="A6183" t="s">
        <v>49</v>
      </c>
      <c r="B6183">
        <v>19</v>
      </c>
      <c r="C6183" s="1" t="s">
        <v>44</v>
      </c>
      <c r="D6183" s="1">
        <v>41505</v>
      </c>
      <c r="E6183">
        <v>1</v>
      </c>
      <c r="F6183" t="str">
        <f t="shared" si="96"/>
        <v>Dually Enrolled19Greater Fresno Area415051</v>
      </c>
      <c r="G6183" s="23">
        <v>2.404703</v>
      </c>
      <c r="H6183">
        <v>3798</v>
      </c>
      <c r="I6183">
        <v>103.5</v>
      </c>
      <c r="J6183">
        <v>4.3153999999999998E-2</v>
      </c>
      <c r="N6183" s="1"/>
    </row>
    <row r="6184" spans="1:14" x14ac:dyDescent="0.25">
      <c r="A6184" t="s">
        <v>49</v>
      </c>
      <c r="B6184">
        <v>20</v>
      </c>
      <c r="C6184" s="1" t="s">
        <v>44</v>
      </c>
      <c r="D6184" s="1">
        <v>41505</v>
      </c>
      <c r="E6184">
        <v>0</v>
      </c>
      <c r="F6184" t="str">
        <f t="shared" si="96"/>
        <v>Dually Enrolled20Greater Fresno Area415050</v>
      </c>
      <c r="G6184" s="23">
        <v>3.0013885</v>
      </c>
      <c r="H6184">
        <v>3798</v>
      </c>
      <c r="I6184">
        <v>88</v>
      </c>
      <c r="J6184">
        <v>4.5495399999999998E-2</v>
      </c>
      <c r="N6184" s="1"/>
    </row>
    <row r="6185" spans="1:14" x14ac:dyDescent="0.25">
      <c r="A6185" t="s">
        <v>49</v>
      </c>
      <c r="B6185">
        <v>20</v>
      </c>
      <c r="C6185" s="1" t="s">
        <v>44</v>
      </c>
      <c r="D6185" s="1">
        <v>41505</v>
      </c>
      <c r="E6185">
        <v>1</v>
      </c>
      <c r="F6185" t="str">
        <f t="shared" si="96"/>
        <v>Dually Enrolled20Greater Fresno Area415051</v>
      </c>
      <c r="G6185" s="23">
        <v>3.4076474999999999</v>
      </c>
      <c r="H6185">
        <v>3798</v>
      </c>
      <c r="I6185">
        <v>88</v>
      </c>
      <c r="J6185">
        <v>4.5495399999999998E-2</v>
      </c>
      <c r="N6185" s="1"/>
    </row>
    <row r="6186" spans="1:14" x14ac:dyDescent="0.25">
      <c r="A6186" t="s">
        <v>49</v>
      </c>
      <c r="B6186">
        <v>21</v>
      </c>
      <c r="C6186" s="1" t="s">
        <v>44</v>
      </c>
      <c r="D6186" s="1">
        <v>41505</v>
      </c>
      <c r="E6186">
        <v>0</v>
      </c>
      <c r="F6186" t="str">
        <f t="shared" si="96"/>
        <v>Dually Enrolled21Greater Fresno Area415050</v>
      </c>
      <c r="G6186" s="23">
        <v>2.8267362</v>
      </c>
      <c r="H6186">
        <v>3798</v>
      </c>
      <c r="I6186">
        <v>87</v>
      </c>
      <c r="J6186">
        <v>4.5124600000000001E-2</v>
      </c>
      <c r="N6186" s="1"/>
    </row>
    <row r="6187" spans="1:14" x14ac:dyDescent="0.25">
      <c r="A6187" t="s">
        <v>49</v>
      </c>
      <c r="B6187">
        <v>21</v>
      </c>
      <c r="C6187" s="1" t="s">
        <v>44</v>
      </c>
      <c r="D6187" s="1">
        <v>41505</v>
      </c>
      <c r="E6187">
        <v>1</v>
      </c>
      <c r="F6187" t="str">
        <f t="shared" si="96"/>
        <v>Dually Enrolled21Greater Fresno Area415051</v>
      </c>
      <c r="G6187" s="23">
        <v>3.3789218000000001</v>
      </c>
      <c r="H6187">
        <v>3798</v>
      </c>
      <c r="I6187">
        <v>87</v>
      </c>
      <c r="J6187">
        <v>4.5124600000000001E-2</v>
      </c>
      <c r="N6187" s="1"/>
    </row>
    <row r="6188" spans="1:14" x14ac:dyDescent="0.25">
      <c r="A6188" t="s">
        <v>49</v>
      </c>
      <c r="B6188">
        <v>22</v>
      </c>
      <c r="C6188" s="1" t="s">
        <v>44</v>
      </c>
      <c r="D6188" s="1">
        <v>41505</v>
      </c>
      <c r="E6188">
        <v>0</v>
      </c>
      <c r="F6188" t="str">
        <f t="shared" si="96"/>
        <v>Dually Enrolled22Greater Fresno Area415050</v>
      </c>
      <c r="G6188" s="23">
        <v>2.5595601000000001</v>
      </c>
      <c r="H6188">
        <v>3798</v>
      </c>
      <c r="I6188">
        <v>89.5</v>
      </c>
      <c r="J6188">
        <v>4.2606499999999999E-2</v>
      </c>
      <c r="N6188" s="1"/>
    </row>
    <row r="6189" spans="1:14" x14ac:dyDescent="0.25">
      <c r="A6189" t="s">
        <v>49</v>
      </c>
      <c r="B6189">
        <v>22</v>
      </c>
      <c r="C6189" s="1" t="s">
        <v>44</v>
      </c>
      <c r="D6189" s="1">
        <v>41505</v>
      </c>
      <c r="E6189">
        <v>1</v>
      </c>
      <c r="F6189" t="str">
        <f t="shared" si="96"/>
        <v>Dually Enrolled22Greater Fresno Area415051</v>
      </c>
      <c r="G6189" s="23">
        <v>2.9524682000000002</v>
      </c>
      <c r="H6189">
        <v>3798</v>
      </c>
      <c r="I6189">
        <v>89.5</v>
      </c>
      <c r="J6189">
        <v>4.2606499999999999E-2</v>
      </c>
      <c r="N6189" s="1"/>
    </row>
    <row r="6190" spans="1:14" x14ac:dyDescent="0.25">
      <c r="A6190" t="s">
        <v>49</v>
      </c>
      <c r="B6190">
        <v>23</v>
      </c>
      <c r="C6190" s="1" t="s">
        <v>44</v>
      </c>
      <c r="D6190" s="1">
        <v>41505</v>
      </c>
      <c r="E6190">
        <v>0</v>
      </c>
      <c r="F6190" t="str">
        <f t="shared" si="96"/>
        <v>Dually Enrolled23Greater Fresno Area415050</v>
      </c>
      <c r="G6190" s="23">
        <v>2.2003271999999998</v>
      </c>
      <c r="H6190">
        <v>3798</v>
      </c>
      <c r="I6190">
        <v>92.5</v>
      </c>
      <c r="J6190">
        <v>3.8968900000000001E-2</v>
      </c>
      <c r="N6190" s="1"/>
    </row>
    <row r="6191" spans="1:14" x14ac:dyDescent="0.25">
      <c r="A6191" t="s">
        <v>49</v>
      </c>
      <c r="B6191">
        <v>23</v>
      </c>
      <c r="C6191" s="1" t="s">
        <v>44</v>
      </c>
      <c r="D6191" s="1">
        <v>41505</v>
      </c>
      <c r="E6191">
        <v>1</v>
      </c>
      <c r="F6191" t="str">
        <f t="shared" si="96"/>
        <v>Dually Enrolled23Greater Fresno Area415051</v>
      </c>
      <c r="G6191" s="23">
        <v>2.3497352999999999</v>
      </c>
      <c r="H6191">
        <v>3798</v>
      </c>
      <c r="I6191">
        <v>92.5</v>
      </c>
      <c r="J6191">
        <v>3.8968900000000001E-2</v>
      </c>
      <c r="N6191" s="1"/>
    </row>
    <row r="6192" spans="1:14" x14ac:dyDescent="0.25">
      <c r="A6192" t="s">
        <v>49</v>
      </c>
      <c r="B6192">
        <v>24</v>
      </c>
      <c r="C6192" s="1" t="s">
        <v>44</v>
      </c>
      <c r="D6192" s="1">
        <v>41505</v>
      </c>
      <c r="E6192">
        <v>0</v>
      </c>
      <c r="F6192" t="str">
        <f t="shared" si="96"/>
        <v>Dually Enrolled24Greater Fresno Area415050</v>
      </c>
      <c r="G6192" s="23">
        <v>1.8000402</v>
      </c>
      <c r="H6192">
        <v>3798</v>
      </c>
      <c r="I6192">
        <v>89</v>
      </c>
      <c r="J6192">
        <v>3.3804099999999997E-2</v>
      </c>
      <c r="N6192" s="1"/>
    </row>
    <row r="6193" spans="1:14" x14ac:dyDescent="0.25">
      <c r="A6193" t="s">
        <v>49</v>
      </c>
      <c r="B6193">
        <v>24</v>
      </c>
      <c r="C6193" s="1" t="s">
        <v>44</v>
      </c>
      <c r="D6193" s="1">
        <v>41505</v>
      </c>
      <c r="E6193">
        <v>1</v>
      </c>
      <c r="F6193" t="str">
        <f t="shared" si="96"/>
        <v>Dually Enrolled24Greater Fresno Area415051</v>
      </c>
      <c r="G6193" s="23">
        <v>1.8390002999999999</v>
      </c>
      <c r="H6193">
        <v>3798</v>
      </c>
      <c r="I6193">
        <v>89</v>
      </c>
      <c r="J6193">
        <v>3.3804099999999997E-2</v>
      </c>
      <c r="N6193" s="1"/>
    </row>
    <row r="6194" spans="1:14" x14ac:dyDescent="0.25">
      <c r="A6194" t="s">
        <v>49</v>
      </c>
      <c r="B6194">
        <v>1</v>
      </c>
      <c r="C6194" s="1" t="s">
        <v>45</v>
      </c>
      <c r="D6194" s="1">
        <v>41505</v>
      </c>
      <c r="E6194">
        <v>0</v>
      </c>
      <c r="F6194" t="str">
        <f t="shared" si="96"/>
        <v>Dually Enrolled1Humboldt415050</v>
      </c>
      <c r="G6194" s="23">
        <v>0.86832743999999995</v>
      </c>
      <c r="H6194">
        <v>196</v>
      </c>
      <c r="I6194">
        <v>70.931120000000007</v>
      </c>
      <c r="J6194">
        <v>8.7520000000000001E-2</v>
      </c>
      <c r="N6194" s="1"/>
    </row>
    <row r="6195" spans="1:14" x14ac:dyDescent="0.25">
      <c r="A6195" t="s">
        <v>49</v>
      </c>
      <c r="B6195">
        <v>1</v>
      </c>
      <c r="C6195" s="1" t="s">
        <v>45</v>
      </c>
      <c r="D6195" s="1">
        <v>41505</v>
      </c>
      <c r="E6195">
        <v>1</v>
      </c>
      <c r="F6195" t="str">
        <f t="shared" si="96"/>
        <v>Dually Enrolled1Humboldt415051</v>
      </c>
      <c r="G6195" s="23">
        <v>0.82684082000000003</v>
      </c>
      <c r="H6195">
        <v>196</v>
      </c>
      <c r="I6195">
        <v>70.931120000000007</v>
      </c>
      <c r="J6195">
        <v>8.7520000000000001E-2</v>
      </c>
      <c r="N6195" s="1"/>
    </row>
    <row r="6196" spans="1:14" x14ac:dyDescent="0.25">
      <c r="A6196" t="s">
        <v>49</v>
      </c>
      <c r="B6196">
        <v>2</v>
      </c>
      <c r="C6196" s="1" t="s">
        <v>45</v>
      </c>
      <c r="D6196" s="1">
        <v>41505</v>
      </c>
      <c r="E6196">
        <v>0</v>
      </c>
      <c r="F6196" t="str">
        <f t="shared" si="96"/>
        <v>Dually Enrolled2Humboldt415050</v>
      </c>
      <c r="G6196" s="23">
        <v>0.71439372999999995</v>
      </c>
      <c r="H6196">
        <v>196</v>
      </c>
      <c r="I6196">
        <v>67.943879999999993</v>
      </c>
      <c r="J6196">
        <v>7.0681800000000003E-2</v>
      </c>
      <c r="N6196" s="1"/>
    </row>
    <row r="6197" spans="1:14" x14ac:dyDescent="0.25">
      <c r="A6197" t="s">
        <v>49</v>
      </c>
      <c r="B6197">
        <v>2</v>
      </c>
      <c r="C6197" s="1" t="s">
        <v>45</v>
      </c>
      <c r="D6197" s="1">
        <v>41505</v>
      </c>
      <c r="E6197">
        <v>1</v>
      </c>
      <c r="F6197" t="str">
        <f t="shared" si="96"/>
        <v>Dually Enrolled2Humboldt415051</v>
      </c>
      <c r="G6197" s="23">
        <v>0.66849336999999998</v>
      </c>
      <c r="H6197">
        <v>196</v>
      </c>
      <c r="I6197">
        <v>67.943879999999993</v>
      </c>
      <c r="J6197">
        <v>7.0681800000000003E-2</v>
      </c>
      <c r="N6197" s="1"/>
    </row>
    <row r="6198" spans="1:14" x14ac:dyDescent="0.25">
      <c r="A6198" t="s">
        <v>49</v>
      </c>
      <c r="B6198">
        <v>3</v>
      </c>
      <c r="C6198" s="1" t="s">
        <v>45</v>
      </c>
      <c r="D6198" s="1">
        <v>41505</v>
      </c>
      <c r="E6198">
        <v>0</v>
      </c>
      <c r="F6198" t="str">
        <f t="shared" si="96"/>
        <v>Dually Enrolled3Humboldt415050</v>
      </c>
      <c r="G6198" s="23">
        <v>0.67764234999999995</v>
      </c>
      <c r="H6198">
        <v>196</v>
      </c>
      <c r="I6198">
        <v>65.954080000000005</v>
      </c>
      <c r="J6198">
        <v>6.5934599999999996E-2</v>
      </c>
      <c r="N6198" s="1"/>
    </row>
    <row r="6199" spans="1:14" x14ac:dyDescent="0.25">
      <c r="A6199" t="s">
        <v>49</v>
      </c>
      <c r="B6199">
        <v>3</v>
      </c>
      <c r="C6199" s="1" t="s">
        <v>45</v>
      </c>
      <c r="D6199" s="1">
        <v>41505</v>
      </c>
      <c r="E6199">
        <v>1</v>
      </c>
      <c r="F6199" t="str">
        <f t="shared" si="96"/>
        <v>Dually Enrolled3Humboldt415051</v>
      </c>
      <c r="G6199" s="23">
        <v>0.64831810999999995</v>
      </c>
      <c r="H6199">
        <v>196</v>
      </c>
      <c r="I6199">
        <v>65.954080000000005</v>
      </c>
      <c r="J6199">
        <v>6.5934599999999996E-2</v>
      </c>
      <c r="N6199" s="1"/>
    </row>
    <row r="6200" spans="1:14" x14ac:dyDescent="0.25">
      <c r="A6200" t="s">
        <v>49</v>
      </c>
      <c r="B6200">
        <v>4</v>
      </c>
      <c r="C6200" s="1" t="s">
        <v>45</v>
      </c>
      <c r="D6200" s="1">
        <v>41505</v>
      </c>
      <c r="E6200">
        <v>0</v>
      </c>
      <c r="F6200" t="str">
        <f t="shared" si="96"/>
        <v>Dually Enrolled4Humboldt415050</v>
      </c>
      <c r="G6200" s="23">
        <v>0.61157024000000004</v>
      </c>
      <c r="H6200">
        <v>196</v>
      </c>
      <c r="I6200">
        <v>66.446430000000007</v>
      </c>
      <c r="J6200">
        <v>6.3064499999999996E-2</v>
      </c>
      <c r="N6200" s="1"/>
    </row>
    <row r="6201" spans="1:14" x14ac:dyDescent="0.25">
      <c r="A6201" t="s">
        <v>49</v>
      </c>
      <c r="B6201">
        <v>4</v>
      </c>
      <c r="C6201" s="1" t="s">
        <v>45</v>
      </c>
      <c r="D6201" s="1">
        <v>41505</v>
      </c>
      <c r="E6201">
        <v>1</v>
      </c>
      <c r="F6201" t="str">
        <f t="shared" si="96"/>
        <v>Dually Enrolled4Humboldt415051</v>
      </c>
      <c r="G6201" s="23">
        <v>0.62926402999999997</v>
      </c>
      <c r="H6201">
        <v>196</v>
      </c>
      <c r="I6201">
        <v>66.446430000000007</v>
      </c>
      <c r="J6201">
        <v>6.3064499999999996E-2</v>
      </c>
      <c r="N6201" s="1"/>
    </row>
    <row r="6202" spans="1:14" x14ac:dyDescent="0.25">
      <c r="A6202" t="s">
        <v>49</v>
      </c>
      <c r="B6202">
        <v>5</v>
      </c>
      <c r="C6202" s="1" t="s">
        <v>45</v>
      </c>
      <c r="D6202" s="1">
        <v>41505</v>
      </c>
      <c r="E6202">
        <v>0</v>
      </c>
      <c r="F6202" t="str">
        <f t="shared" si="96"/>
        <v>Dually Enrolled5Humboldt415050</v>
      </c>
      <c r="G6202" s="23">
        <v>0.60413044999999999</v>
      </c>
      <c r="H6202">
        <v>196</v>
      </c>
      <c r="I6202">
        <v>65.451530000000005</v>
      </c>
      <c r="J6202">
        <v>5.2805400000000002E-2</v>
      </c>
      <c r="N6202" s="1"/>
    </row>
    <row r="6203" spans="1:14" x14ac:dyDescent="0.25">
      <c r="A6203" t="s">
        <v>49</v>
      </c>
      <c r="B6203">
        <v>5</v>
      </c>
      <c r="C6203" s="1" t="s">
        <v>45</v>
      </c>
      <c r="D6203" s="1">
        <v>41505</v>
      </c>
      <c r="E6203">
        <v>1</v>
      </c>
      <c r="F6203" t="str">
        <f t="shared" si="96"/>
        <v>Dually Enrolled5Humboldt415051</v>
      </c>
      <c r="G6203" s="23">
        <v>0.58254349000000005</v>
      </c>
      <c r="H6203">
        <v>196</v>
      </c>
      <c r="I6203">
        <v>65.451530000000005</v>
      </c>
      <c r="J6203">
        <v>5.2805400000000002E-2</v>
      </c>
      <c r="N6203" s="1"/>
    </row>
    <row r="6204" spans="1:14" x14ac:dyDescent="0.25">
      <c r="A6204" t="s">
        <v>49</v>
      </c>
      <c r="B6204">
        <v>6</v>
      </c>
      <c r="C6204" s="1" t="s">
        <v>45</v>
      </c>
      <c r="D6204" s="1">
        <v>41505</v>
      </c>
      <c r="E6204">
        <v>0</v>
      </c>
      <c r="F6204" t="str">
        <f t="shared" si="96"/>
        <v>Dually Enrolled6Humboldt415050</v>
      </c>
      <c r="G6204" s="23">
        <v>0.63947350000000003</v>
      </c>
      <c r="H6204">
        <v>196</v>
      </c>
      <c r="I6204">
        <v>65.943879999999993</v>
      </c>
      <c r="J6204">
        <v>5.6699699999999999E-2</v>
      </c>
      <c r="N6204" s="1"/>
    </row>
    <row r="6205" spans="1:14" x14ac:dyDescent="0.25">
      <c r="A6205" t="s">
        <v>49</v>
      </c>
      <c r="B6205">
        <v>6</v>
      </c>
      <c r="C6205" s="1" t="s">
        <v>45</v>
      </c>
      <c r="D6205" s="1">
        <v>41505</v>
      </c>
      <c r="E6205">
        <v>1</v>
      </c>
      <c r="F6205" t="str">
        <f t="shared" si="96"/>
        <v>Dually Enrolled6Humboldt415051</v>
      </c>
      <c r="G6205" s="23">
        <v>0.65029974000000001</v>
      </c>
      <c r="H6205">
        <v>196</v>
      </c>
      <c r="I6205">
        <v>65.943879999999993</v>
      </c>
      <c r="J6205">
        <v>5.6699699999999999E-2</v>
      </c>
      <c r="N6205" s="1"/>
    </row>
    <row r="6206" spans="1:14" x14ac:dyDescent="0.25">
      <c r="A6206" t="s">
        <v>49</v>
      </c>
      <c r="B6206">
        <v>7</v>
      </c>
      <c r="C6206" s="1" t="s">
        <v>45</v>
      </c>
      <c r="D6206" s="1">
        <v>41505</v>
      </c>
      <c r="E6206">
        <v>0</v>
      </c>
      <c r="F6206" t="str">
        <f t="shared" si="96"/>
        <v>Dually Enrolled7Humboldt415050</v>
      </c>
      <c r="G6206" s="23">
        <v>0.65873747999999999</v>
      </c>
      <c r="H6206">
        <v>196</v>
      </c>
      <c r="I6206">
        <v>66.441329999999994</v>
      </c>
      <c r="J6206">
        <v>5.9186999999999997E-2</v>
      </c>
      <c r="N6206" s="1"/>
    </row>
    <row r="6207" spans="1:14" x14ac:dyDescent="0.25">
      <c r="A6207" t="s">
        <v>49</v>
      </c>
      <c r="B6207">
        <v>7</v>
      </c>
      <c r="C6207" s="1" t="s">
        <v>45</v>
      </c>
      <c r="D6207" s="1">
        <v>41505</v>
      </c>
      <c r="E6207">
        <v>1</v>
      </c>
      <c r="F6207" t="str">
        <f t="shared" si="96"/>
        <v>Dually Enrolled7Humboldt415051</v>
      </c>
      <c r="G6207" s="23">
        <v>0.79260421000000003</v>
      </c>
      <c r="H6207">
        <v>196</v>
      </c>
      <c r="I6207">
        <v>66.441329999999994</v>
      </c>
      <c r="J6207">
        <v>5.9186999999999997E-2</v>
      </c>
      <c r="N6207" s="1"/>
    </row>
    <row r="6208" spans="1:14" x14ac:dyDescent="0.25">
      <c r="A6208" t="s">
        <v>49</v>
      </c>
      <c r="B6208">
        <v>8</v>
      </c>
      <c r="C6208" s="1" t="s">
        <v>45</v>
      </c>
      <c r="D6208" s="1">
        <v>41505</v>
      </c>
      <c r="E6208">
        <v>0</v>
      </c>
      <c r="F6208" t="str">
        <f t="shared" si="96"/>
        <v>Dually Enrolled8Humboldt415050</v>
      </c>
      <c r="G6208" s="23">
        <v>0.81367778999999996</v>
      </c>
      <c r="H6208">
        <v>196</v>
      </c>
      <c r="I6208">
        <v>68.433670000000006</v>
      </c>
      <c r="J6208">
        <v>6.9454699999999994E-2</v>
      </c>
      <c r="N6208" s="1"/>
    </row>
    <row r="6209" spans="1:14" x14ac:dyDescent="0.25">
      <c r="A6209" t="s">
        <v>49</v>
      </c>
      <c r="B6209">
        <v>8</v>
      </c>
      <c r="C6209" s="1" t="s">
        <v>45</v>
      </c>
      <c r="D6209" s="1">
        <v>41505</v>
      </c>
      <c r="E6209">
        <v>1</v>
      </c>
      <c r="F6209" t="str">
        <f t="shared" si="96"/>
        <v>Dually Enrolled8Humboldt415051</v>
      </c>
      <c r="G6209" s="23">
        <v>0.81962104999999996</v>
      </c>
      <c r="H6209">
        <v>196</v>
      </c>
      <c r="I6209">
        <v>68.433670000000006</v>
      </c>
      <c r="J6209">
        <v>6.9454699999999994E-2</v>
      </c>
      <c r="N6209" s="1"/>
    </row>
    <row r="6210" spans="1:14" x14ac:dyDescent="0.25">
      <c r="A6210" t="s">
        <v>49</v>
      </c>
      <c r="B6210">
        <v>9</v>
      </c>
      <c r="C6210" s="1" t="s">
        <v>45</v>
      </c>
      <c r="D6210" s="1">
        <v>41505</v>
      </c>
      <c r="E6210">
        <v>0</v>
      </c>
      <c r="F6210" t="str">
        <f t="shared" si="96"/>
        <v>Dually Enrolled9Humboldt415050</v>
      </c>
      <c r="G6210" s="23">
        <v>0.83047384000000002</v>
      </c>
      <c r="H6210">
        <v>196</v>
      </c>
      <c r="I6210">
        <v>73.426019999999994</v>
      </c>
      <c r="J6210">
        <v>7.1036600000000005E-2</v>
      </c>
      <c r="N6210" s="1"/>
    </row>
    <row r="6211" spans="1:14" x14ac:dyDescent="0.25">
      <c r="A6211" t="s">
        <v>49</v>
      </c>
      <c r="B6211">
        <v>9</v>
      </c>
      <c r="C6211" s="1" t="s">
        <v>45</v>
      </c>
      <c r="D6211" s="1">
        <v>41505</v>
      </c>
      <c r="E6211">
        <v>1</v>
      </c>
      <c r="F6211" t="str">
        <f t="shared" ref="F6211:F6274" si="97">CONCATENATE(A6211,B6211,C6211,D6211,E6211)</f>
        <v>Dually Enrolled9Humboldt415051</v>
      </c>
      <c r="G6211" s="23">
        <v>0.78355255000000001</v>
      </c>
      <c r="H6211">
        <v>196</v>
      </c>
      <c r="I6211">
        <v>73.426019999999994</v>
      </c>
      <c r="J6211">
        <v>7.1036600000000005E-2</v>
      </c>
      <c r="N6211" s="1"/>
    </row>
    <row r="6212" spans="1:14" x14ac:dyDescent="0.25">
      <c r="A6212" t="s">
        <v>49</v>
      </c>
      <c r="B6212">
        <v>10</v>
      </c>
      <c r="C6212" s="1" t="s">
        <v>45</v>
      </c>
      <c r="D6212" s="1">
        <v>41505</v>
      </c>
      <c r="E6212">
        <v>0</v>
      </c>
      <c r="F6212" t="str">
        <f t="shared" si="97"/>
        <v>Dually Enrolled10Humboldt415050</v>
      </c>
      <c r="G6212" s="23">
        <v>0.82507664000000003</v>
      </c>
      <c r="H6212">
        <v>196</v>
      </c>
      <c r="I6212">
        <v>78.915819999999997</v>
      </c>
      <c r="J6212">
        <v>7.3201600000000006E-2</v>
      </c>
      <c r="N6212" s="1"/>
    </row>
    <row r="6213" spans="1:14" x14ac:dyDescent="0.25">
      <c r="A6213" t="s">
        <v>49</v>
      </c>
      <c r="B6213">
        <v>10</v>
      </c>
      <c r="C6213" s="1" t="s">
        <v>45</v>
      </c>
      <c r="D6213" s="1">
        <v>41505</v>
      </c>
      <c r="E6213">
        <v>1</v>
      </c>
      <c r="F6213" t="str">
        <f t="shared" si="97"/>
        <v>Dually Enrolled10Humboldt415051</v>
      </c>
      <c r="G6213" s="23">
        <v>0.81171773000000003</v>
      </c>
      <c r="H6213">
        <v>196</v>
      </c>
      <c r="I6213">
        <v>78.915819999999997</v>
      </c>
      <c r="J6213">
        <v>7.3201600000000006E-2</v>
      </c>
      <c r="N6213" s="1"/>
    </row>
    <row r="6214" spans="1:14" x14ac:dyDescent="0.25">
      <c r="A6214" t="s">
        <v>49</v>
      </c>
      <c r="B6214">
        <v>11</v>
      </c>
      <c r="C6214" s="1" t="s">
        <v>45</v>
      </c>
      <c r="D6214" s="1">
        <v>41505</v>
      </c>
      <c r="E6214">
        <v>0</v>
      </c>
      <c r="F6214" t="str">
        <f t="shared" si="97"/>
        <v>Dually Enrolled11Humboldt415050</v>
      </c>
      <c r="G6214" s="23">
        <v>0.93519235000000001</v>
      </c>
      <c r="H6214">
        <v>196</v>
      </c>
      <c r="I6214">
        <v>82.905609999999996</v>
      </c>
      <c r="J6214">
        <v>9.6858799999999995E-2</v>
      </c>
      <c r="N6214" s="1"/>
    </row>
    <row r="6215" spans="1:14" x14ac:dyDescent="0.25">
      <c r="A6215" t="s">
        <v>49</v>
      </c>
      <c r="B6215">
        <v>11</v>
      </c>
      <c r="C6215" s="1" t="s">
        <v>45</v>
      </c>
      <c r="D6215" s="1">
        <v>41505</v>
      </c>
      <c r="E6215">
        <v>1</v>
      </c>
      <c r="F6215" t="str">
        <f t="shared" si="97"/>
        <v>Dually Enrolled11Humboldt415051</v>
      </c>
      <c r="G6215" s="23">
        <v>0.97804259999999998</v>
      </c>
      <c r="H6215">
        <v>196</v>
      </c>
      <c r="I6215">
        <v>82.905609999999996</v>
      </c>
      <c r="J6215">
        <v>9.6858799999999995E-2</v>
      </c>
      <c r="N6215" s="1"/>
    </row>
    <row r="6216" spans="1:14" x14ac:dyDescent="0.25">
      <c r="A6216" t="s">
        <v>49</v>
      </c>
      <c r="B6216">
        <v>12</v>
      </c>
      <c r="C6216" s="1" t="s">
        <v>45</v>
      </c>
      <c r="D6216" s="1">
        <v>41505</v>
      </c>
      <c r="E6216">
        <v>0</v>
      </c>
      <c r="F6216" t="str">
        <f t="shared" si="97"/>
        <v>Dually Enrolled12Humboldt415050</v>
      </c>
      <c r="G6216" s="23">
        <v>1.0317419999999999</v>
      </c>
      <c r="H6216">
        <v>196</v>
      </c>
      <c r="I6216">
        <v>85.405609999999996</v>
      </c>
      <c r="J6216">
        <v>0.1195087</v>
      </c>
      <c r="N6216" s="1"/>
    </row>
    <row r="6217" spans="1:14" x14ac:dyDescent="0.25">
      <c r="A6217" t="s">
        <v>49</v>
      </c>
      <c r="B6217">
        <v>12</v>
      </c>
      <c r="C6217" s="1" t="s">
        <v>45</v>
      </c>
      <c r="D6217" s="1">
        <v>41505</v>
      </c>
      <c r="E6217">
        <v>1</v>
      </c>
      <c r="F6217" t="str">
        <f t="shared" si="97"/>
        <v>Dually Enrolled12Humboldt415051</v>
      </c>
      <c r="G6217" s="23">
        <v>1.3217843</v>
      </c>
      <c r="H6217">
        <v>196</v>
      </c>
      <c r="I6217">
        <v>85.405609999999996</v>
      </c>
      <c r="J6217">
        <v>0.1195087</v>
      </c>
      <c r="N6217" s="1"/>
    </row>
    <row r="6218" spans="1:14" x14ac:dyDescent="0.25">
      <c r="A6218" t="s">
        <v>49</v>
      </c>
      <c r="B6218">
        <v>13</v>
      </c>
      <c r="C6218" s="1" t="s">
        <v>45</v>
      </c>
      <c r="D6218" s="1">
        <v>41505</v>
      </c>
      <c r="E6218">
        <v>0</v>
      </c>
      <c r="F6218" t="str">
        <f t="shared" si="97"/>
        <v>Dually Enrolled13Humboldt415050</v>
      </c>
      <c r="G6218" s="23">
        <v>1.2469535</v>
      </c>
      <c r="H6218">
        <v>196</v>
      </c>
      <c r="I6218">
        <v>89.405609999999996</v>
      </c>
      <c r="J6218">
        <v>0.1268669</v>
      </c>
      <c r="N6218" s="1"/>
    </row>
    <row r="6219" spans="1:14" x14ac:dyDescent="0.25">
      <c r="A6219" t="s">
        <v>49</v>
      </c>
      <c r="B6219">
        <v>13</v>
      </c>
      <c r="C6219" s="1" t="s">
        <v>45</v>
      </c>
      <c r="D6219" s="1">
        <v>41505</v>
      </c>
      <c r="E6219">
        <v>1</v>
      </c>
      <c r="F6219" t="str">
        <f t="shared" si="97"/>
        <v>Dually Enrolled13Humboldt415051</v>
      </c>
      <c r="G6219" s="23">
        <v>1.3887866</v>
      </c>
      <c r="H6219">
        <v>196</v>
      </c>
      <c r="I6219">
        <v>89.405609999999996</v>
      </c>
      <c r="J6219">
        <v>0.1268669</v>
      </c>
      <c r="N6219" s="1"/>
    </row>
    <row r="6220" spans="1:14" x14ac:dyDescent="0.25">
      <c r="A6220" t="s">
        <v>49</v>
      </c>
      <c r="B6220">
        <v>14</v>
      </c>
      <c r="C6220" s="1" t="s">
        <v>45</v>
      </c>
      <c r="D6220" s="1">
        <v>41505</v>
      </c>
      <c r="E6220">
        <v>0</v>
      </c>
      <c r="F6220" t="str">
        <f t="shared" si="97"/>
        <v>Dually Enrolled14Humboldt415050</v>
      </c>
      <c r="G6220" s="23">
        <v>1.4756161000000001</v>
      </c>
      <c r="H6220">
        <v>196</v>
      </c>
      <c r="I6220">
        <v>93.38776</v>
      </c>
      <c r="J6220">
        <v>0.1444423</v>
      </c>
      <c r="N6220" s="1"/>
    </row>
    <row r="6221" spans="1:14" x14ac:dyDescent="0.25">
      <c r="A6221" t="s">
        <v>49</v>
      </c>
      <c r="B6221">
        <v>14</v>
      </c>
      <c r="C6221" s="1" t="s">
        <v>45</v>
      </c>
      <c r="D6221" s="1">
        <v>41505</v>
      </c>
      <c r="E6221">
        <v>1</v>
      </c>
      <c r="F6221" t="str">
        <f t="shared" si="97"/>
        <v>Dually Enrolled14Humboldt415051</v>
      </c>
      <c r="G6221" s="23">
        <v>1.6701185000000001</v>
      </c>
      <c r="H6221">
        <v>196</v>
      </c>
      <c r="I6221">
        <v>93.38776</v>
      </c>
      <c r="J6221">
        <v>0.1444423</v>
      </c>
      <c r="N6221" s="1"/>
    </row>
    <row r="6222" spans="1:14" x14ac:dyDescent="0.25">
      <c r="A6222" t="s">
        <v>49</v>
      </c>
      <c r="B6222">
        <v>15</v>
      </c>
      <c r="C6222" s="1" t="s">
        <v>45</v>
      </c>
      <c r="D6222" s="1">
        <v>41505</v>
      </c>
      <c r="E6222">
        <v>0</v>
      </c>
      <c r="F6222" t="str">
        <f t="shared" si="97"/>
        <v>Dually Enrolled15Humboldt415050</v>
      </c>
      <c r="G6222" s="23">
        <v>1.7031963000000001</v>
      </c>
      <c r="H6222">
        <v>196</v>
      </c>
      <c r="I6222">
        <v>93.377549999999999</v>
      </c>
      <c r="J6222">
        <v>0.14767759999999999</v>
      </c>
      <c r="N6222" s="1"/>
    </row>
    <row r="6223" spans="1:14" x14ac:dyDescent="0.25">
      <c r="A6223" t="s">
        <v>49</v>
      </c>
      <c r="B6223">
        <v>15</v>
      </c>
      <c r="C6223" s="1" t="s">
        <v>45</v>
      </c>
      <c r="D6223" s="1">
        <v>41505</v>
      </c>
      <c r="E6223">
        <v>1</v>
      </c>
      <c r="F6223" t="str">
        <f t="shared" si="97"/>
        <v>Dually Enrolled15Humboldt415051</v>
      </c>
      <c r="G6223" s="23">
        <v>1.5019967999999999</v>
      </c>
      <c r="H6223">
        <v>196</v>
      </c>
      <c r="I6223">
        <v>93.377549999999999</v>
      </c>
      <c r="J6223">
        <v>0.14767759999999999</v>
      </c>
      <c r="N6223" s="1"/>
    </row>
    <row r="6224" spans="1:14" x14ac:dyDescent="0.25">
      <c r="A6224" t="s">
        <v>49</v>
      </c>
      <c r="B6224">
        <v>16</v>
      </c>
      <c r="C6224" s="1" t="s">
        <v>45</v>
      </c>
      <c r="D6224" s="1">
        <v>41505</v>
      </c>
      <c r="E6224">
        <v>0</v>
      </c>
      <c r="F6224" t="str">
        <f t="shared" si="97"/>
        <v>Dually Enrolled16Humboldt415050</v>
      </c>
      <c r="G6224" s="23">
        <v>2.0564988</v>
      </c>
      <c r="H6224">
        <v>196</v>
      </c>
      <c r="I6224">
        <v>94.369900000000001</v>
      </c>
      <c r="J6224">
        <v>0.16722809999999999</v>
      </c>
      <c r="N6224" s="1"/>
    </row>
    <row r="6225" spans="1:14" x14ac:dyDescent="0.25">
      <c r="A6225" t="s">
        <v>49</v>
      </c>
      <c r="B6225">
        <v>16</v>
      </c>
      <c r="C6225" s="1" t="s">
        <v>45</v>
      </c>
      <c r="D6225" s="1">
        <v>41505</v>
      </c>
      <c r="E6225">
        <v>1</v>
      </c>
      <c r="F6225" t="str">
        <f t="shared" si="97"/>
        <v>Dually Enrolled16Humboldt415051</v>
      </c>
      <c r="G6225" s="23">
        <v>1.6394791</v>
      </c>
      <c r="H6225">
        <v>196</v>
      </c>
      <c r="I6225">
        <v>94.369900000000001</v>
      </c>
      <c r="J6225">
        <v>0.16722809999999999</v>
      </c>
      <c r="N6225" s="1"/>
    </row>
    <row r="6226" spans="1:14" x14ac:dyDescent="0.25">
      <c r="A6226" t="s">
        <v>49</v>
      </c>
      <c r="B6226">
        <v>17</v>
      </c>
      <c r="C6226" s="1" t="s">
        <v>45</v>
      </c>
      <c r="D6226" s="1">
        <v>41505</v>
      </c>
      <c r="E6226">
        <v>0</v>
      </c>
      <c r="F6226" t="str">
        <f t="shared" si="97"/>
        <v>Dually Enrolled17Humboldt415050</v>
      </c>
      <c r="G6226" s="23">
        <v>2.1832931000000002</v>
      </c>
      <c r="H6226">
        <v>196</v>
      </c>
      <c r="I6226">
        <v>92.877549999999999</v>
      </c>
      <c r="J6226">
        <v>0.15946370000000001</v>
      </c>
      <c r="N6226" s="1"/>
    </row>
    <row r="6227" spans="1:14" x14ac:dyDescent="0.25">
      <c r="A6227" t="s">
        <v>49</v>
      </c>
      <c r="B6227">
        <v>17</v>
      </c>
      <c r="C6227" s="1" t="s">
        <v>45</v>
      </c>
      <c r="D6227" s="1">
        <v>41505</v>
      </c>
      <c r="E6227">
        <v>1</v>
      </c>
      <c r="F6227" t="str">
        <f t="shared" si="97"/>
        <v>Dually Enrolled17Humboldt415051</v>
      </c>
      <c r="G6227" s="23">
        <v>1.6522024</v>
      </c>
      <c r="H6227">
        <v>196</v>
      </c>
      <c r="I6227">
        <v>92.877549999999999</v>
      </c>
      <c r="J6227">
        <v>0.15946370000000001</v>
      </c>
      <c r="N6227" s="1"/>
    </row>
    <row r="6228" spans="1:14" x14ac:dyDescent="0.25">
      <c r="A6228" t="s">
        <v>49</v>
      </c>
      <c r="B6228">
        <v>18</v>
      </c>
      <c r="C6228" s="1" t="s">
        <v>45</v>
      </c>
      <c r="D6228" s="1">
        <v>41505</v>
      </c>
      <c r="E6228">
        <v>0</v>
      </c>
      <c r="F6228" t="str">
        <f t="shared" si="97"/>
        <v>Dually Enrolled18Humboldt415050</v>
      </c>
      <c r="G6228" s="23">
        <v>2.1868889</v>
      </c>
      <c r="H6228">
        <v>196</v>
      </c>
      <c r="I6228">
        <v>89.892859999999999</v>
      </c>
      <c r="J6228">
        <v>0.1585664</v>
      </c>
      <c r="N6228" s="1"/>
    </row>
    <row r="6229" spans="1:14" x14ac:dyDescent="0.25">
      <c r="A6229" t="s">
        <v>49</v>
      </c>
      <c r="B6229">
        <v>18</v>
      </c>
      <c r="C6229" s="1" t="s">
        <v>45</v>
      </c>
      <c r="D6229" s="1">
        <v>41505</v>
      </c>
      <c r="E6229">
        <v>1</v>
      </c>
      <c r="F6229" t="str">
        <f t="shared" si="97"/>
        <v>Dually Enrolled18Humboldt415051</v>
      </c>
      <c r="G6229" s="23">
        <v>1.7884732000000001</v>
      </c>
      <c r="H6229">
        <v>196</v>
      </c>
      <c r="I6229">
        <v>89.892859999999999</v>
      </c>
      <c r="J6229">
        <v>0.1585664</v>
      </c>
      <c r="N6229" s="1"/>
    </row>
    <row r="6230" spans="1:14" x14ac:dyDescent="0.25">
      <c r="A6230" t="s">
        <v>49</v>
      </c>
      <c r="B6230">
        <v>19</v>
      </c>
      <c r="C6230" s="1" t="s">
        <v>45</v>
      </c>
      <c r="D6230" s="1">
        <v>41505</v>
      </c>
      <c r="E6230">
        <v>0</v>
      </c>
      <c r="F6230" t="str">
        <f t="shared" si="97"/>
        <v>Dually Enrolled19Humboldt415050</v>
      </c>
      <c r="G6230" s="23">
        <v>2.1737766000000001</v>
      </c>
      <c r="H6230">
        <v>196</v>
      </c>
      <c r="I6230">
        <v>88.390299999999996</v>
      </c>
      <c r="J6230">
        <v>0.15957089999999999</v>
      </c>
      <c r="N6230" s="1"/>
    </row>
    <row r="6231" spans="1:14" x14ac:dyDescent="0.25">
      <c r="A6231" t="s">
        <v>49</v>
      </c>
      <c r="B6231">
        <v>19</v>
      </c>
      <c r="C6231" s="1" t="s">
        <v>45</v>
      </c>
      <c r="D6231" s="1">
        <v>41505</v>
      </c>
      <c r="E6231">
        <v>1</v>
      </c>
      <c r="F6231" t="str">
        <f t="shared" si="97"/>
        <v>Dually Enrolled19Humboldt415051</v>
      </c>
      <c r="G6231" s="23">
        <v>1.8111356999999999</v>
      </c>
      <c r="H6231">
        <v>196</v>
      </c>
      <c r="I6231">
        <v>88.390299999999996</v>
      </c>
      <c r="J6231">
        <v>0.15957089999999999</v>
      </c>
      <c r="N6231" s="1"/>
    </row>
    <row r="6232" spans="1:14" x14ac:dyDescent="0.25">
      <c r="A6232" t="s">
        <v>49</v>
      </c>
      <c r="B6232">
        <v>20</v>
      </c>
      <c r="C6232" s="1" t="s">
        <v>45</v>
      </c>
      <c r="D6232" s="1">
        <v>41505</v>
      </c>
      <c r="E6232">
        <v>0</v>
      </c>
      <c r="F6232" t="str">
        <f t="shared" si="97"/>
        <v>Dually Enrolled20Humboldt415050</v>
      </c>
      <c r="G6232" s="23">
        <v>1.8983015999999999</v>
      </c>
      <c r="H6232">
        <v>196</v>
      </c>
      <c r="I6232">
        <v>84.892859999999999</v>
      </c>
      <c r="J6232">
        <v>0.16155149999999999</v>
      </c>
      <c r="N6232" s="1"/>
    </row>
    <row r="6233" spans="1:14" x14ac:dyDescent="0.25">
      <c r="A6233" t="s">
        <v>49</v>
      </c>
      <c r="B6233">
        <v>20</v>
      </c>
      <c r="C6233" s="1" t="s">
        <v>45</v>
      </c>
      <c r="D6233" s="1">
        <v>41505</v>
      </c>
      <c r="E6233">
        <v>1</v>
      </c>
      <c r="F6233" t="str">
        <f t="shared" si="97"/>
        <v>Dually Enrolled20Humboldt415051</v>
      </c>
      <c r="G6233" s="23">
        <v>2.1695921999999999</v>
      </c>
      <c r="H6233">
        <v>196</v>
      </c>
      <c r="I6233">
        <v>84.892859999999999</v>
      </c>
      <c r="J6233">
        <v>0.16155149999999999</v>
      </c>
      <c r="N6233" s="1"/>
    </row>
    <row r="6234" spans="1:14" x14ac:dyDescent="0.25">
      <c r="A6234" t="s">
        <v>49</v>
      </c>
      <c r="B6234">
        <v>21</v>
      </c>
      <c r="C6234" s="1" t="s">
        <v>45</v>
      </c>
      <c r="D6234" s="1">
        <v>41505</v>
      </c>
      <c r="E6234">
        <v>0</v>
      </c>
      <c r="F6234" t="str">
        <f t="shared" si="97"/>
        <v>Dually Enrolled21Humboldt415050</v>
      </c>
      <c r="G6234" s="23">
        <v>1.7302778000000001</v>
      </c>
      <c r="H6234">
        <v>196</v>
      </c>
      <c r="I6234">
        <v>84.382649999999998</v>
      </c>
      <c r="J6234">
        <v>0.15683649999999999</v>
      </c>
      <c r="N6234" s="1"/>
    </row>
    <row r="6235" spans="1:14" x14ac:dyDescent="0.25">
      <c r="A6235" t="s">
        <v>49</v>
      </c>
      <c r="B6235">
        <v>21</v>
      </c>
      <c r="C6235" s="1" t="s">
        <v>45</v>
      </c>
      <c r="D6235" s="1">
        <v>41505</v>
      </c>
      <c r="E6235">
        <v>1</v>
      </c>
      <c r="F6235" t="str">
        <f t="shared" si="97"/>
        <v>Dually Enrolled21Humboldt415051</v>
      </c>
      <c r="G6235" s="23">
        <v>2.0724073000000001</v>
      </c>
      <c r="H6235">
        <v>196</v>
      </c>
      <c r="I6235">
        <v>84.382649999999998</v>
      </c>
      <c r="J6235">
        <v>0.15683649999999999</v>
      </c>
      <c r="N6235" s="1"/>
    </row>
    <row r="6236" spans="1:14" x14ac:dyDescent="0.25">
      <c r="A6236" t="s">
        <v>49</v>
      </c>
      <c r="B6236">
        <v>22</v>
      </c>
      <c r="C6236" s="1" t="s">
        <v>45</v>
      </c>
      <c r="D6236" s="1">
        <v>41505</v>
      </c>
      <c r="E6236">
        <v>0</v>
      </c>
      <c r="F6236" t="str">
        <f t="shared" si="97"/>
        <v>Dually Enrolled22Humboldt415050</v>
      </c>
      <c r="G6236" s="23">
        <v>1.4113895000000001</v>
      </c>
      <c r="H6236">
        <v>196</v>
      </c>
      <c r="I6236">
        <v>80.890299999999996</v>
      </c>
      <c r="J6236">
        <v>0.12780430000000001</v>
      </c>
      <c r="N6236" s="1"/>
    </row>
    <row r="6237" spans="1:14" x14ac:dyDescent="0.25">
      <c r="A6237" t="s">
        <v>49</v>
      </c>
      <c r="B6237">
        <v>22</v>
      </c>
      <c r="C6237" s="1" t="s">
        <v>45</v>
      </c>
      <c r="D6237" s="1">
        <v>41505</v>
      </c>
      <c r="E6237">
        <v>1</v>
      </c>
      <c r="F6237" t="str">
        <f t="shared" si="97"/>
        <v>Dually Enrolled22Humboldt415051</v>
      </c>
      <c r="G6237" s="23">
        <v>1.6648052</v>
      </c>
      <c r="H6237">
        <v>196</v>
      </c>
      <c r="I6237">
        <v>80.890299999999996</v>
      </c>
      <c r="J6237">
        <v>0.12780430000000001</v>
      </c>
      <c r="N6237" s="1"/>
    </row>
    <row r="6238" spans="1:14" x14ac:dyDescent="0.25">
      <c r="A6238" t="s">
        <v>49</v>
      </c>
      <c r="B6238">
        <v>23</v>
      </c>
      <c r="C6238" s="1" t="s">
        <v>45</v>
      </c>
      <c r="D6238" s="1">
        <v>41505</v>
      </c>
      <c r="E6238">
        <v>0</v>
      </c>
      <c r="F6238" t="str">
        <f t="shared" si="97"/>
        <v>Dually Enrolled23Humboldt415050</v>
      </c>
      <c r="G6238" s="23">
        <v>1.1832912</v>
      </c>
      <c r="H6238">
        <v>196</v>
      </c>
      <c r="I6238">
        <v>78.395409999999998</v>
      </c>
      <c r="J6238">
        <v>0.1131284</v>
      </c>
      <c r="N6238" s="1"/>
    </row>
    <row r="6239" spans="1:14" x14ac:dyDescent="0.25">
      <c r="A6239" t="s">
        <v>49</v>
      </c>
      <c r="B6239">
        <v>23</v>
      </c>
      <c r="C6239" s="1" t="s">
        <v>45</v>
      </c>
      <c r="D6239" s="1">
        <v>41505</v>
      </c>
      <c r="E6239">
        <v>1</v>
      </c>
      <c r="F6239" t="str">
        <f t="shared" si="97"/>
        <v>Dually Enrolled23Humboldt415051</v>
      </c>
      <c r="G6239" s="23">
        <v>1.2781404000000001</v>
      </c>
      <c r="H6239">
        <v>196</v>
      </c>
      <c r="I6239">
        <v>78.395409999999998</v>
      </c>
      <c r="J6239">
        <v>0.1131284</v>
      </c>
      <c r="N6239" s="1"/>
    </row>
    <row r="6240" spans="1:14" x14ac:dyDescent="0.25">
      <c r="A6240" t="s">
        <v>49</v>
      </c>
      <c r="B6240">
        <v>24</v>
      </c>
      <c r="C6240" s="1" t="s">
        <v>45</v>
      </c>
      <c r="D6240" s="1">
        <v>41505</v>
      </c>
      <c r="E6240">
        <v>0</v>
      </c>
      <c r="F6240" t="str">
        <f t="shared" si="97"/>
        <v>Dually Enrolled24Humboldt415050</v>
      </c>
      <c r="G6240" s="23">
        <v>0.97505039000000004</v>
      </c>
      <c r="H6240">
        <v>196</v>
      </c>
      <c r="I6240">
        <v>77.397959999999998</v>
      </c>
      <c r="J6240">
        <v>8.9126700000000003E-2</v>
      </c>
      <c r="N6240" s="1"/>
    </row>
    <row r="6241" spans="1:14" x14ac:dyDescent="0.25">
      <c r="A6241" t="s">
        <v>49</v>
      </c>
      <c r="B6241">
        <v>24</v>
      </c>
      <c r="C6241" s="1" t="s">
        <v>45</v>
      </c>
      <c r="D6241" s="1">
        <v>41505</v>
      </c>
      <c r="E6241">
        <v>1</v>
      </c>
      <c r="F6241" t="str">
        <f t="shared" si="97"/>
        <v>Dually Enrolled24Humboldt415051</v>
      </c>
      <c r="G6241" s="23">
        <v>0.95640254999999996</v>
      </c>
      <c r="H6241">
        <v>196</v>
      </c>
      <c r="I6241">
        <v>77.397959999999998</v>
      </c>
      <c r="J6241">
        <v>8.9126700000000003E-2</v>
      </c>
      <c r="N6241" s="1"/>
    </row>
    <row r="6242" spans="1:14" x14ac:dyDescent="0.25">
      <c r="A6242" t="s">
        <v>49</v>
      </c>
      <c r="B6242">
        <v>1</v>
      </c>
      <c r="C6242" s="1" t="s">
        <v>4</v>
      </c>
      <c r="D6242" s="1">
        <v>41505</v>
      </c>
      <c r="E6242">
        <v>0</v>
      </c>
      <c r="F6242" t="str">
        <f t="shared" si="97"/>
        <v>Dually Enrolled1Kern415050</v>
      </c>
      <c r="G6242" s="23">
        <v>1.3404083</v>
      </c>
      <c r="H6242">
        <v>1832</v>
      </c>
      <c r="I6242">
        <v>83.5</v>
      </c>
      <c r="J6242">
        <v>3.2173199999999999E-2</v>
      </c>
      <c r="N6242" s="1"/>
    </row>
    <row r="6243" spans="1:14" x14ac:dyDescent="0.25">
      <c r="A6243" t="s">
        <v>49</v>
      </c>
      <c r="B6243">
        <v>1</v>
      </c>
      <c r="C6243" s="1" t="s">
        <v>4</v>
      </c>
      <c r="D6243" s="1">
        <v>41505</v>
      </c>
      <c r="E6243">
        <v>1</v>
      </c>
      <c r="F6243" t="str">
        <f t="shared" si="97"/>
        <v>Dually Enrolled1Kern415051</v>
      </c>
      <c r="G6243" s="23">
        <v>1.2768565999999999</v>
      </c>
      <c r="H6243">
        <v>1832</v>
      </c>
      <c r="I6243">
        <v>83.5</v>
      </c>
      <c r="J6243">
        <v>3.2173199999999999E-2</v>
      </c>
      <c r="N6243" s="1"/>
    </row>
    <row r="6244" spans="1:14" x14ac:dyDescent="0.25">
      <c r="A6244" t="s">
        <v>49</v>
      </c>
      <c r="B6244">
        <v>2</v>
      </c>
      <c r="C6244" s="1" t="s">
        <v>4</v>
      </c>
      <c r="D6244" s="1">
        <v>41505</v>
      </c>
      <c r="E6244">
        <v>0</v>
      </c>
      <c r="F6244" t="str">
        <f t="shared" si="97"/>
        <v>Dually Enrolled2Kern415050</v>
      </c>
      <c r="G6244" s="23">
        <v>1.1925817999999999</v>
      </c>
      <c r="H6244">
        <v>1832</v>
      </c>
      <c r="I6244">
        <v>81.5</v>
      </c>
      <c r="J6244">
        <v>2.8745E-2</v>
      </c>
      <c r="N6244" s="1"/>
    </row>
    <row r="6245" spans="1:14" x14ac:dyDescent="0.25">
      <c r="A6245" t="s">
        <v>49</v>
      </c>
      <c r="B6245">
        <v>2</v>
      </c>
      <c r="C6245" s="1" t="s">
        <v>4</v>
      </c>
      <c r="D6245" s="1">
        <v>41505</v>
      </c>
      <c r="E6245">
        <v>1</v>
      </c>
      <c r="F6245" t="str">
        <f t="shared" si="97"/>
        <v>Dually Enrolled2Kern415051</v>
      </c>
      <c r="G6245" s="23">
        <v>1.1204243</v>
      </c>
      <c r="H6245">
        <v>1832</v>
      </c>
      <c r="I6245">
        <v>81.5</v>
      </c>
      <c r="J6245">
        <v>2.8745E-2</v>
      </c>
      <c r="N6245" s="1"/>
    </row>
    <row r="6246" spans="1:14" x14ac:dyDescent="0.25">
      <c r="A6246" t="s">
        <v>49</v>
      </c>
      <c r="B6246">
        <v>3</v>
      </c>
      <c r="C6246" s="1" t="s">
        <v>4</v>
      </c>
      <c r="D6246" s="1">
        <v>41505</v>
      </c>
      <c r="E6246">
        <v>0</v>
      </c>
      <c r="F6246" t="str">
        <f t="shared" si="97"/>
        <v>Dually Enrolled3Kern415050</v>
      </c>
      <c r="G6246" s="23">
        <v>1.0644788999999999</v>
      </c>
      <c r="H6246">
        <v>1832</v>
      </c>
      <c r="I6246">
        <v>81</v>
      </c>
      <c r="J6246">
        <v>2.5948300000000001E-2</v>
      </c>
      <c r="N6246" s="1"/>
    </row>
    <row r="6247" spans="1:14" x14ac:dyDescent="0.25">
      <c r="A6247" t="s">
        <v>49</v>
      </c>
      <c r="B6247">
        <v>3</v>
      </c>
      <c r="C6247" s="1" t="s">
        <v>4</v>
      </c>
      <c r="D6247" s="1">
        <v>41505</v>
      </c>
      <c r="E6247">
        <v>1</v>
      </c>
      <c r="F6247" t="str">
        <f t="shared" si="97"/>
        <v>Dually Enrolled3Kern415051</v>
      </c>
      <c r="G6247" s="23">
        <v>1.0014015000000001</v>
      </c>
      <c r="H6247">
        <v>1832</v>
      </c>
      <c r="I6247">
        <v>81</v>
      </c>
      <c r="J6247">
        <v>2.5948300000000001E-2</v>
      </c>
      <c r="N6247" s="1"/>
    </row>
    <row r="6248" spans="1:14" x14ac:dyDescent="0.25">
      <c r="A6248" t="s">
        <v>49</v>
      </c>
      <c r="B6248">
        <v>4</v>
      </c>
      <c r="C6248" s="1" t="s">
        <v>4</v>
      </c>
      <c r="D6248" s="1">
        <v>41505</v>
      </c>
      <c r="E6248">
        <v>0</v>
      </c>
      <c r="F6248" t="str">
        <f t="shared" si="97"/>
        <v>Dually Enrolled4Kern415050</v>
      </c>
      <c r="G6248" s="23">
        <v>1.0110153</v>
      </c>
      <c r="H6248">
        <v>1832</v>
      </c>
      <c r="I6248">
        <v>80</v>
      </c>
      <c r="J6248">
        <v>2.46848E-2</v>
      </c>
      <c r="N6248" s="1"/>
    </row>
    <row r="6249" spans="1:14" x14ac:dyDescent="0.25">
      <c r="A6249" t="s">
        <v>49</v>
      </c>
      <c r="B6249">
        <v>4</v>
      </c>
      <c r="C6249" s="1" t="s">
        <v>4</v>
      </c>
      <c r="D6249" s="1">
        <v>41505</v>
      </c>
      <c r="E6249">
        <v>1</v>
      </c>
      <c r="F6249" t="str">
        <f t="shared" si="97"/>
        <v>Dually Enrolled4Kern415051</v>
      </c>
      <c r="G6249" s="23">
        <v>0.95319739000000003</v>
      </c>
      <c r="H6249">
        <v>1832</v>
      </c>
      <c r="I6249">
        <v>80</v>
      </c>
      <c r="J6249">
        <v>2.46848E-2</v>
      </c>
      <c r="N6249" s="1"/>
    </row>
    <row r="6250" spans="1:14" x14ac:dyDescent="0.25">
      <c r="A6250" t="s">
        <v>49</v>
      </c>
      <c r="B6250">
        <v>5</v>
      </c>
      <c r="C6250" s="1" t="s">
        <v>4</v>
      </c>
      <c r="D6250" s="1">
        <v>41505</v>
      </c>
      <c r="E6250">
        <v>0</v>
      </c>
      <c r="F6250" t="str">
        <f t="shared" si="97"/>
        <v>Dually Enrolled5Kern415050</v>
      </c>
      <c r="G6250" s="23">
        <v>0.99087899999999995</v>
      </c>
      <c r="H6250">
        <v>1832</v>
      </c>
      <c r="I6250">
        <v>80</v>
      </c>
      <c r="J6250">
        <v>2.3667799999999999E-2</v>
      </c>
      <c r="N6250" s="1"/>
    </row>
    <row r="6251" spans="1:14" x14ac:dyDescent="0.25">
      <c r="A6251" t="s">
        <v>49</v>
      </c>
      <c r="B6251">
        <v>5</v>
      </c>
      <c r="C6251" s="1" t="s">
        <v>4</v>
      </c>
      <c r="D6251" s="1">
        <v>41505</v>
      </c>
      <c r="E6251">
        <v>1</v>
      </c>
      <c r="F6251" t="str">
        <f t="shared" si="97"/>
        <v>Dually Enrolled5Kern415051</v>
      </c>
      <c r="G6251" s="23">
        <v>0.90736251999999995</v>
      </c>
      <c r="H6251">
        <v>1832</v>
      </c>
      <c r="I6251">
        <v>80</v>
      </c>
      <c r="J6251">
        <v>2.3667799999999999E-2</v>
      </c>
      <c r="N6251" s="1"/>
    </row>
    <row r="6252" spans="1:14" x14ac:dyDescent="0.25">
      <c r="A6252" t="s">
        <v>49</v>
      </c>
      <c r="B6252">
        <v>6</v>
      </c>
      <c r="C6252" s="1" t="s">
        <v>4</v>
      </c>
      <c r="D6252" s="1">
        <v>41505</v>
      </c>
      <c r="E6252">
        <v>0</v>
      </c>
      <c r="F6252" t="str">
        <f t="shared" si="97"/>
        <v>Dually Enrolled6Kern415050</v>
      </c>
      <c r="G6252" s="23">
        <v>0.99701439999999997</v>
      </c>
      <c r="H6252">
        <v>1832</v>
      </c>
      <c r="I6252">
        <v>79.5</v>
      </c>
      <c r="J6252">
        <v>2.44622E-2</v>
      </c>
      <c r="N6252" s="1"/>
    </row>
    <row r="6253" spans="1:14" x14ac:dyDescent="0.25">
      <c r="A6253" t="s">
        <v>49</v>
      </c>
      <c r="B6253">
        <v>6</v>
      </c>
      <c r="C6253" s="1" t="s">
        <v>4</v>
      </c>
      <c r="D6253" s="1">
        <v>41505</v>
      </c>
      <c r="E6253">
        <v>1</v>
      </c>
      <c r="F6253" t="str">
        <f t="shared" si="97"/>
        <v>Dually Enrolled6Kern415051</v>
      </c>
      <c r="G6253" s="23">
        <v>0.93778322000000003</v>
      </c>
      <c r="H6253">
        <v>1832</v>
      </c>
      <c r="I6253">
        <v>79.5</v>
      </c>
      <c r="J6253">
        <v>2.44622E-2</v>
      </c>
      <c r="N6253" s="1"/>
    </row>
    <row r="6254" spans="1:14" x14ac:dyDescent="0.25">
      <c r="A6254" t="s">
        <v>49</v>
      </c>
      <c r="B6254">
        <v>7</v>
      </c>
      <c r="C6254" s="1" t="s">
        <v>4</v>
      </c>
      <c r="D6254" s="1">
        <v>41505</v>
      </c>
      <c r="E6254">
        <v>0</v>
      </c>
      <c r="F6254" t="str">
        <f t="shared" si="97"/>
        <v>Dually Enrolled7Kern415050</v>
      </c>
      <c r="G6254" s="23">
        <v>1.1050397000000001</v>
      </c>
      <c r="H6254">
        <v>1832</v>
      </c>
      <c r="I6254">
        <v>79</v>
      </c>
      <c r="J6254">
        <v>2.7865500000000001E-2</v>
      </c>
      <c r="N6254" s="1"/>
    </row>
    <row r="6255" spans="1:14" x14ac:dyDescent="0.25">
      <c r="A6255" t="s">
        <v>49</v>
      </c>
      <c r="B6255">
        <v>7</v>
      </c>
      <c r="C6255" s="1" t="s">
        <v>4</v>
      </c>
      <c r="D6255" s="1">
        <v>41505</v>
      </c>
      <c r="E6255">
        <v>1</v>
      </c>
      <c r="F6255" t="str">
        <f t="shared" si="97"/>
        <v>Dually Enrolled7Kern415051</v>
      </c>
      <c r="G6255" s="23">
        <v>1.0696277999999999</v>
      </c>
      <c r="H6255">
        <v>1832</v>
      </c>
      <c r="I6255">
        <v>79</v>
      </c>
      <c r="J6255">
        <v>2.7865500000000001E-2</v>
      </c>
      <c r="N6255" s="1"/>
    </row>
    <row r="6256" spans="1:14" x14ac:dyDescent="0.25">
      <c r="A6256" t="s">
        <v>49</v>
      </c>
      <c r="B6256">
        <v>8</v>
      </c>
      <c r="C6256" s="1" t="s">
        <v>4</v>
      </c>
      <c r="D6256" s="1">
        <v>41505</v>
      </c>
      <c r="E6256">
        <v>0</v>
      </c>
      <c r="F6256" t="str">
        <f t="shared" si="97"/>
        <v>Dually Enrolled8Kern415050</v>
      </c>
      <c r="G6256" s="23">
        <v>1.0808835000000001</v>
      </c>
      <c r="H6256">
        <v>1832</v>
      </c>
      <c r="I6256">
        <v>80.5</v>
      </c>
      <c r="J6256">
        <v>2.8351000000000001E-2</v>
      </c>
      <c r="N6256" s="1"/>
    </row>
    <row r="6257" spans="1:14" x14ac:dyDescent="0.25">
      <c r="A6257" t="s">
        <v>49</v>
      </c>
      <c r="B6257">
        <v>8</v>
      </c>
      <c r="C6257" s="1" t="s">
        <v>4</v>
      </c>
      <c r="D6257" s="1">
        <v>41505</v>
      </c>
      <c r="E6257">
        <v>1</v>
      </c>
      <c r="F6257" t="str">
        <f t="shared" si="97"/>
        <v>Dually Enrolled8Kern415051</v>
      </c>
      <c r="G6257" s="23">
        <v>1.0540029</v>
      </c>
      <c r="H6257">
        <v>1832</v>
      </c>
      <c r="I6257">
        <v>80.5</v>
      </c>
      <c r="J6257">
        <v>2.8351000000000001E-2</v>
      </c>
      <c r="N6257" s="1"/>
    </row>
    <row r="6258" spans="1:14" x14ac:dyDescent="0.25">
      <c r="A6258" t="s">
        <v>49</v>
      </c>
      <c r="B6258">
        <v>9</v>
      </c>
      <c r="C6258" s="1" t="s">
        <v>4</v>
      </c>
      <c r="D6258" s="1">
        <v>41505</v>
      </c>
      <c r="E6258">
        <v>0</v>
      </c>
      <c r="F6258" t="str">
        <f t="shared" si="97"/>
        <v>Dually Enrolled9Kern415050</v>
      </c>
      <c r="G6258" s="23">
        <v>1.0791378</v>
      </c>
      <c r="H6258">
        <v>1832</v>
      </c>
      <c r="I6258">
        <v>86</v>
      </c>
      <c r="J6258">
        <v>3.04374E-2</v>
      </c>
      <c r="N6258" s="1"/>
    </row>
    <row r="6259" spans="1:14" x14ac:dyDescent="0.25">
      <c r="A6259" t="s">
        <v>49</v>
      </c>
      <c r="B6259">
        <v>9</v>
      </c>
      <c r="C6259" s="1" t="s">
        <v>4</v>
      </c>
      <c r="D6259" s="1">
        <v>41505</v>
      </c>
      <c r="E6259">
        <v>1</v>
      </c>
      <c r="F6259" t="str">
        <f t="shared" si="97"/>
        <v>Dually Enrolled9Kern415051</v>
      </c>
      <c r="G6259" s="23">
        <v>1.1040352</v>
      </c>
      <c r="H6259">
        <v>1832</v>
      </c>
      <c r="I6259">
        <v>86</v>
      </c>
      <c r="J6259">
        <v>3.04374E-2</v>
      </c>
      <c r="N6259" s="1"/>
    </row>
    <row r="6260" spans="1:14" x14ac:dyDescent="0.25">
      <c r="A6260" t="s">
        <v>49</v>
      </c>
      <c r="B6260">
        <v>10</v>
      </c>
      <c r="C6260" s="1" t="s">
        <v>4</v>
      </c>
      <c r="D6260" s="1">
        <v>41505</v>
      </c>
      <c r="E6260">
        <v>0</v>
      </c>
      <c r="F6260" t="str">
        <f t="shared" si="97"/>
        <v>Dually Enrolled10Kern415050</v>
      </c>
      <c r="G6260" s="23">
        <v>1.2862954</v>
      </c>
      <c r="H6260">
        <v>1832</v>
      </c>
      <c r="I6260">
        <v>91</v>
      </c>
      <c r="J6260">
        <v>3.6625499999999998E-2</v>
      </c>
      <c r="N6260" s="1"/>
    </row>
    <row r="6261" spans="1:14" x14ac:dyDescent="0.25">
      <c r="A6261" t="s">
        <v>49</v>
      </c>
      <c r="B6261">
        <v>10</v>
      </c>
      <c r="C6261" s="1" t="s">
        <v>4</v>
      </c>
      <c r="D6261" s="1">
        <v>41505</v>
      </c>
      <c r="E6261">
        <v>1</v>
      </c>
      <c r="F6261" t="str">
        <f t="shared" si="97"/>
        <v>Dually Enrolled10Kern415051</v>
      </c>
      <c r="G6261" s="23">
        <v>1.3323642</v>
      </c>
      <c r="H6261">
        <v>1832</v>
      </c>
      <c r="I6261">
        <v>91</v>
      </c>
      <c r="J6261">
        <v>3.6625499999999998E-2</v>
      </c>
      <c r="N6261" s="1"/>
    </row>
    <row r="6262" spans="1:14" x14ac:dyDescent="0.25">
      <c r="A6262" t="s">
        <v>49</v>
      </c>
      <c r="B6262">
        <v>11</v>
      </c>
      <c r="C6262" s="1" t="s">
        <v>4</v>
      </c>
      <c r="D6262" s="1">
        <v>41505</v>
      </c>
      <c r="E6262">
        <v>0</v>
      </c>
      <c r="F6262" t="str">
        <f t="shared" si="97"/>
        <v>Dually Enrolled11Kern415050</v>
      </c>
      <c r="G6262" s="23">
        <v>1.5744345</v>
      </c>
      <c r="H6262">
        <v>1832</v>
      </c>
      <c r="I6262">
        <v>95.5</v>
      </c>
      <c r="J6262">
        <v>4.3067399999999999E-2</v>
      </c>
      <c r="N6262" s="1"/>
    </row>
    <row r="6263" spans="1:14" x14ac:dyDescent="0.25">
      <c r="A6263" t="s">
        <v>49</v>
      </c>
      <c r="B6263">
        <v>11</v>
      </c>
      <c r="C6263" s="1" t="s">
        <v>4</v>
      </c>
      <c r="D6263" s="1">
        <v>41505</v>
      </c>
      <c r="E6263">
        <v>1</v>
      </c>
      <c r="F6263" t="str">
        <f t="shared" si="97"/>
        <v>Dually Enrolled11Kern415051</v>
      </c>
      <c r="G6263" s="23">
        <v>1.6224632000000001</v>
      </c>
      <c r="H6263">
        <v>1832</v>
      </c>
      <c r="I6263">
        <v>95.5</v>
      </c>
      <c r="J6263">
        <v>4.3067399999999999E-2</v>
      </c>
      <c r="N6263" s="1"/>
    </row>
    <row r="6264" spans="1:14" x14ac:dyDescent="0.25">
      <c r="A6264" t="s">
        <v>49</v>
      </c>
      <c r="B6264">
        <v>12</v>
      </c>
      <c r="C6264" s="1" t="s">
        <v>4</v>
      </c>
      <c r="D6264" s="1">
        <v>41505</v>
      </c>
      <c r="E6264">
        <v>0</v>
      </c>
      <c r="F6264" t="str">
        <f t="shared" si="97"/>
        <v>Dually Enrolled12Kern415050</v>
      </c>
      <c r="G6264" s="23">
        <v>1.9000504</v>
      </c>
      <c r="H6264">
        <v>1832</v>
      </c>
      <c r="I6264">
        <v>98</v>
      </c>
      <c r="J6264">
        <v>4.9758299999999998E-2</v>
      </c>
      <c r="N6264" s="1"/>
    </row>
    <row r="6265" spans="1:14" x14ac:dyDescent="0.25">
      <c r="A6265" t="s">
        <v>49</v>
      </c>
      <c r="B6265">
        <v>12</v>
      </c>
      <c r="C6265" s="1" t="s">
        <v>4</v>
      </c>
      <c r="D6265" s="1">
        <v>41505</v>
      </c>
      <c r="E6265">
        <v>1</v>
      </c>
      <c r="F6265" t="str">
        <f t="shared" si="97"/>
        <v>Dually Enrolled12Kern415051</v>
      </c>
      <c r="G6265" s="23">
        <v>1.9520238000000001</v>
      </c>
      <c r="H6265">
        <v>1832</v>
      </c>
      <c r="I6265">
        <v>98</v>
      </c>
      <c r="J6265">
        <v>4.9758299999999998E-2</v>
      </c>
      <c r="N6265" s="1"/>
    </row>
    <row r="6266" spans="1:14" x14ac:dyDescent="0.25">
      <c r="A6266" t="s">
        <v>49</v>
      </c>
      <c r="B6266">
        <v>13</v>
      </c>
      <c r="C6266" s="1" t="s">
        <v>4</v>
      </c>
      <c r="D6266" s="1">
        <v>41505</v>
      </c>
      <c r="E6266">
        <v>0</v>
      </c>
      <c r="F6266" t="str">
        <f t="shared" si="97"/>
        <v>Dually Enrolled13Kern415050</v>
      </c>
      <c r="G6266" s="23">
        <v>2.2165100999999998</v>
      </c>
      <c r="H6266">
        <v>1832</v>
      </c>
      <c r="I6266">
        <v>101</v>
      </c>
      <c r="J6266">
        <v>5.4643700000000003E-2</v>
      </c>
      <c r="N6266" s="1"/>
    </row>
    <row r="6267" spans="1:14" x14ac:dyDescent="0.25">
      <c r="A6267" t="s">
        <v>49</v>
      </c>
      <c r="B6267">
        <v>13</v>
      </c>
      <c r="C6267" s="1" t="s">
        <v>4</v>
      </c>
      <c r="D6267" s="1">
        <v>41505</v>
      </c>
      <c r="E6267">
        <v>1</v>
      </c>
      <c r="F6267" t="str">
        <f t="shared" si="97"/>
        <v>Dually Enrolled13Kern415051</v>
      </c>
      <c r="G6267" s="23">
        <v>2.2807656999999999</v>
      </c>
      <c r="H6267">
        <v>1832</v>
      </c>
      <c r="I6267">
        <v>101</v>
      </c>
      <c r="J6267">
        <v>5.4643700000000003E-2</v>
      </c>
      <c r="N6267" s="1"/>
    </row>
    <row r="6268" spans="1:14" x14ac:dyDescent="0.25">
      <c r="A6268" t="s">
        <v>49</v>
      </c>
      <c r="B6268">
        <v>14</v>
      </c>
      <c r="C6268" s="1" t="s">
        <v>4</v>
      </c>
      <c r="D6268" s="1">
        <v>41505</v>
      </c>
      <c r="E6268">
        <v>0</v>
      </c>
      <c r="F6268" t="str">
        <f t="shared" si="97"/>
        <v>Dually Enrolled14Kern415050</v>
      </c>
      <c r="G6268" s="23">
        <v>2.5331464000000001</v>
      </c>
      <c r="H6268">
        <v>1832</v>
      </c>
      <c r="I6268">
        <v>103</v>
      </c>
      <c r="J6268">
        <v>5.9821899999999997E-2</v>
      </c>
      <c r="N6268" s="1"/>
    </row>
    <row r="6269" spans="1:14" x14ac:dyDescent="0.25">
      <c r="A6269" t="s">
        <v>49</v>
      </c>
      <c r="B6269">
        <v>14</v>
      </c>
      <c r="C6269" s="1" t="s">
        <v>4</v>
      </c>
      <c r="D6269" s="1">
        <v>41505</v>
      </c>
      <c r="E6269">
        <v>1</v>
      </c>
      <c r="F6269" t="str">
        <f t="shared" si="97"/>
        <v>Dually Enrolled14Kern415051</v>
      </c>
      <c r="G6269" s="23">
        <v>2.5720386</v>
      </c>
      <c r="H6269">
        <v>1832</v>
      </c>
      <c r="I6269">
        <v>103</v>
      </c>
      <c r="J6269">
        <v>5.9821899999999997E-2</v>
      </c>
      <c r="N6269" s="1"/>
    </row>
    <row r="6270" spans="1:14" x14ac:dyDescent="0.25">
      <c r="A6270" t="s">
        <v>49</v>
      </c>
      <c r="B6270">
        <v>15</v>
      </c>
      <c r="C6270" s="1" t="s">
        <v>4</v>
      </c>
      <c r="D6270" s="1">
        <v>41505</v>
      </c>
      <c r="E6270">
        <v>0</v>
      </c>
      <c r="F6270" t="str">
        <f t="shared" si="97"/>
        <v>Dually Enrolled15Kern415050</v>
      </c>
      <c r="G6270" s="23">
        <v>2.8230236</v>
      </c>
      <c r="H6270">
        <v>1832</v>
      </c>
      <c r="I6270">
        <v>104.5</v>
      </c>
      <c r="J6270">
        <v>5.7599699999999997E-2</v>
      </c>
      <c r="N6270" s="1"/>
    </row>
    <row r="6271" spans="1:14" x14ac:dyDescent="0.25">
      <c r="A6271" t="s">
        <v>49</v>
      </c>
      <c r="B6271">
        <v>15</v>
      </c>
      <c r="C6271" s="1" t="s">
        <v>4</v>
      </c>
      <c r="D6271" s="1">
        <v>41505</v>
      </c>
      <c r="E6271">
        <v>1</v>
      </c>
      <c r="F6271" t="str">
        <f t="shared" si="97"/>
        <v>Dually Enrolled15Kern415051</v>
      </c>
      <c r="G6271" s="23">
        <v>2.1080684999999999</v>
      </c>
      <c r="H6271">
        <v>1832</v>
      </c>
      <c r="I6271">
        <v>104.5</v>
      </c>
      <c r="J6271">
        <v>5.7599699999999997E-2</v>
      </c>
      <c r="N6271" s="1"/>
    </row>
    <row r="6272" spans="1:14" x14ac:dyDescent="0.25">
      <c r="A6272" t="s">
        <v>49</v>
      </c>
      <c r="B6272">
        <v>16</v>
      </c>
      <c r="C6272" s="1" t="s">
        <v>4</v>
      </c>
      <c r="D6272" s="1">
        <v>41505</v>
      </c>
      <c r="E6272">
        <v>0</v>
      </c>
      <c r="F6272" t="str">
        <f t="shared" si="97"/>
        <v>Dually Enrolled16Kern415050</v>
      </c>
      <c r="G6272" s="23">
        <v>3.0936520000000001</v>
      </c>
      <c r="H6272">
        <v>1832</v>
      </c>
      <c r="I6272">
        <v>105</v>
      </c>
      <c r="J6272">
        <v>5.85035E-2</v>
      </c>
      <c r="N6272" s="1"/>
    </row>
    <row r="6273" spans="1:14" x14ac:dyDescent="0.25">
      <c r="A6273" t="s">
        <v>49</v>
      </c>
      <c r="B6273">
        <v>16</v>
      </c>
      <c r="C6273" s="1" t="s">
        <v>4</v>
      </c>
      <c r="D6273" s="1">
        <v>41505</v>
      </c>
      <c r="E6273">
        <v>1</v>
      </c>
      <c r="F6273" t="str">
        <f t="shared" si="97"/>
        <v>Dually Enrolled16Kern415051</v>
      </c>
      <c r="G6273" s="23">
        <v>2.2140689999999998</v>
      </c>
      <c r="H6273">
        <v>1832</v>
      </c>
      <c r="I6273">
        <v>105</v>
      </c>
      <c r="J6273">
        <v>5.85035E-2</v>
      </c>
      <c r="N6273" s="1"/>
    </row>
    <row r="6274" spans="1:14" x14ac:dyDescent="0.25">
      <c r="A6274" t="s">
        <v>49</v>
      </c>
      <c r="B6274">
        <v>17</v>
      </c>
      <c r="C6274" s="1" t="s">
        <v>4</v>
      </c>
      <c r="D6274" s="1">
        <v>41505</v>
      </c>
      <c r="E6274">
        <v>0</v>
      </c>
      <c r="F6274" t="str">
        <f t="shared" si="97"/>
        <v>Dually Enrolled17Kern415050</v>
      </c>
      <c r="G6274" s="23">
        <v>3.351661</v>
      </c>
      <c r="H6274">
        <v>1832</v>
      </c>
      <c r="I6274">
        <v>105</v>
      </c>
      <c r="J6274">
        <v>6.0034499999999998E-2</v>
      </c>
      <c r="N6274" s="1"/>
    </row>
    <row r="6275" spans="1:14" x14ac:dyDescent="0.25">
      <c r="A6275" t="s">
        <v>49</v>
      </c>
      <c r="B6275">
        <v>17</v>
      </c>
      <c r="C6275" s="1" t="s">
        <v>4</v>
      </c>
      <c r="D6275" s="1">
        <v>41505</v>
      </c>
      <c r="E6275">
        <v>1</v>
      </c>
      <c r="F6275" t="str">
        <f t="shared" ref="F6275:F6338" si="98">CONCATENATE(A6275,B6275,C6275,D6275,E6275)</f>
        <v>Dually Enrolled17Kern415051</v>
      </c>
      <c r="G6275" s="23">
        <v>2.3445611</v>
      </c>
      <c r="H6275">
        <v>1832</v>
      </c>
      <c r="I6275">
        <v>105</v>
      </c>
      <c r="J6275">
        <v>6.0034499999999998E-2</v>
      </c>
      <c r="N6275" s="1"/>
    </row>
    <row r="6276" spans="1:14" x14ac:dyDescent="0.25">
      <c r="A6276" t="s">
        <v>49</v>
      </c>
      <c r="B6276">
        <v>18</v>
      </c>
      <c r="C6276" s="1" t="s">
        <v>4</v>
      </c>
      <c r="D6276" s="1">
        <v>41505</v>
      </c>
      <c r="E6276">
        <v>0</v>
      </c>
      <c r="F6276" t="str">
        <f t="shared" si="98"/>
        <v>Dually Enrolled18Kern415050</v>
      </c>
      <c r="G6276" s="23">
        <v>3.3592463000000001</v>
      </c>
      <c r="H6276">
        <v>1832</v>
      </c>
      <c r="I6276">
        <v>99</v>
      </c>
      <c r="J6276">
        <v>5.7658300000000003E-2</v>
      </c>
      <c r="N6276" s="1"/>
    </row>
    <row r="6277" spans="1:14" x14ac:dyDescent="0.25">
      <c r="A6277" t="s">
        <v>49</v>
      </c>
      <c r="B6277">
        <v>18</v>
      </c>
      <c r="C6277" s="1" t="s">
        <v>4</v>
      </c>
      <c r="D6277" s="1">
        <v>41505</v>
      </c>
      <c r="E6277">
        <v>1</v>
      </c>
      <c r="F6277" t="str">
        <f t="shared" si="98"/>
        <v>Dually Enrolled18Kern415051</v>
      </c>
      <c r="G6277" s="23">
        <v>2.3506448999999998</v>
      </c>
      <c r="H6277">
        <v>1832</v>
      </c>
      <c r="I6277">
        <v>99</v>
      </c>
      <c r="J6277">
        <v>5.7658300000000003E-2</v>
      </c>
      <c r="N6277" s="1"/>
    </row>
    <row r="6278" spans="1:14" x14ac:dyDescent="0.25">
      <c r="A6278" t="s">
        <v>49</v>
      </c>
      <c r="B6278">
        <v>19</v>
      </c>
      <c r="C6278" s="1" t="s">
        <v>4</v>
      </c>
      <c r="D6278" s="1">
        <v>41505</v>
      </c>
      <c r="E6278">
        <v>0</v>
      </c>
      <c r="F6278" t="str">
        <f t="shared" si="98"/>
        <v>Dually Enrolled19Kern415050</v>
      </c>
      <c r="G6278" s="23">
        <v>3.2436278000000001</v>
      </c>
      <c r="H6278">
        <v>1832</v>
      </c>
      <c r="I6278">
        <v>94</v>
      </c>
      <c r="J6278">
        <v>5.39911E-2</v>
      </c>
      <c r="N6278" s="1"/>
    </row>
    <row r="6279" spans="1:14" x14ac:dyDescent="0.25">
      <c r="A6279" t="s">
        <v>49</v>
      </c>
      <c r="B6279">
        <v>19</v>
      </c>
      <c r="C6279" s="1" t="s">
        <v>4</v>
      </c>
      <c r="D6279" s="1">
        <v>41505</v>
      </c>
      <c r="E6279">
        <v>1</v>
      </c>
      <c r="F6279" t="str">
        <f t="shared" si="98"/>
        <v>Dually Enrolled19Kern415051</v>
      </c>
      <c r="G6279" s="23">
        <v>2.3791966000000002</v>
      </c>
      <c r="H6279">
        <v>1832</v>
      </c>
      <c r="I6279">
        <v>94</v>
      </c>
      <c r="J6279">
        <v>5.39911E-2</v>
      </c>
      <c r="N6279" s="1"/>
    </row>
    <row r="6280" spans="1:14" x14ac:dyDescent="0.25">
      <c r="A6280" t="s">
        <v>49</v>
      </c>
      <c r="B6280">
        <v>20</v>
      </c>
      <c r="C6280" s="1" t="s">
        <v>4</v>
      </c>
      <c r="D6280" s="1">
        <v>41505</v>
      </c>
      <c r="E6280">
        <v>0</v>
      </c>
      <c r="F6280" t="str">
        <f t="shared" si="98"/>
        <v>Dually Enrolled20Kern415050</v>
      </c>
      <c r="G6280" s="23">
        <v>3.1101182000000001</v>
      </c>
      <c r="H6280">
        <v>1832</v>
      </c>
      <c r="I6280">
        <v>93.5</v>
      </c>
      <c r="J6280">
        <v>5.9942000000000002E-2</v>
      </c>
      <c r="N6280" s="1"/>
    </row>
    <row r="6281" spans="1:14" x14ac:dyDescent="0.25">
      <c r="A6281" t="s">
        <v>49</v>
      </c>
      <c r="B6281">
        <v>20</v>
      </c>
      <c r="C6281" s="1" t="s">
        <v>4</v>
      </c>
      <c r="D6281" s="1">
        <v>41505</v>
      </c>
      <c r="E6281">
        <v>1</v>
      </c>
      <c r="F6281" t="str">
        <f t="shared" si="98"/>
        <v>Dually Enrolled20Kern415051</v>
      </c>
      <c r="G6281" s="23">
        <v>3.6906365999999999</v>
      </c>
      <c r="H6281">
        <v>1832</v>
      </c>
      <c r="I6281">
        <v>93.5</v>
      </c>
      <c r="J6281">
        <v>5.9942000000000002E-2</v>
      </c>
      <c r="N6281" s="1"/>
    </row>
    <row r="6282" spans="1:14" x14ac:dyDescent="0.25">
      <c r="A6282" t="s">
        <v>49</v>
      </c>
      <c r="B6282">
        <v>21</v>
      </c>
      <c r="C6282" s="1" t="s">
        <v>4</v>
      </c>
      <c r="D6282" s="1">
        <v>41505</v>
      </c>
      <c r="E6282">
        <v>0</v>
      </c>
      <c r="F6282" t="str">
        <f t="shared" si="98"/>
        <v>Dually Enrolled21Kern415050</v>
      </c>
      <c r="G6282" s="23">
        <v>2.9393451000000002</v>
      </c>
      <c r="H6282">
        <v>1832</v>
      </c>
      <c r="I6282">
        <v>90</v>
      </c>
      <c r="J6282">
        <v>5.92057E-2</v>
      </c>
      <c r="N6282" s="1"/>
    </row>
    <row r="6283" spans="1:14" x14ac:dyDescent="0.25">
      <c r="A6283" t="s">
        <v>49</v>
      </c>
      <c r="B6283">
        <v>21</v>
      </c>
      <c r="C6283" s="1" t="s">
        <v>4</v>
      </c>
      <c r="D6283" s="1">
        <v>41505</v>
      </c>
      <c r="E6283">
        <v>1</v>
      </c>
      <c r="F6283" t="str">
        <f t="shared" si="98"/>
        <v>Dually Enrolled21Kern415051</v>
      </c>
      <c r="G6283" s="23">
        <v>3.6844597000000001</v>
      </c>
      <c r="H6283">
        <v>1832</v>
      </c>
      <c r="I6283">
        <v>90</v>
      </c>
      <c r="J6283">
        <v>5.92057E-2</v>
      </c>
      <c r="N6283" s="1"/>
    </row>
    <row r="6284" spans="1:14" x14ac:dyDescent="0.25">
      <c r="A6284" t="s">
        <v>49</v>
      </c>
      <c r="B6284">
        <v>22</v>
      </c>
      <c r="C6284" s="1" t="s">
        <v>4</v>
      </c>
      <c r="D6284" s="1">
        <v>41505</v>
      </c>
      <c r="E6284">
        <v>0</v>
      </c>
      <c r="F6284" t="str">
        <f t="shared" si="98"/>
        <v>Dually Enrolled22Kern415050</v>
      </c>
      <c r="G6284" s="23">
        <v>2.6356378</v>
      </c>
      <c r="H6284">
        <v>1832</v>
      </c>
      <c r="I6284">
        <v>90.5</v>
      </c>
      <c r="J6284">
        <v>5.5200399999999997E-2</v>
      </c>
      <c r="N6284" s="1"/>
    </row>
    <row r="6285" spans="1:14" x14ac:dyDescent="0.25">
      <c r="A6285" t="s">
        <v>49</v>
      </c>
      <c r="B6285">
        <v>22</v>
      </c>
      <c r="C6285" s="1" t="s">
        <v>4</v>
      </c>
      <c r="D6285" s="1">
        <v>41505</v>
      </c>
      <c r="E6285">
        <v>1</v>
      </c>
      <c r="F6285" t="str">
        <f t="shared" si="98"/>
        <v>Dually Enrolled22Kern415051</v>
      </c>
      <c r="G6285" s="23">
        <v>3.1237661000000001</v>
      </c>
      <c r="H6285">
        <v>1832</v>
      </c>
      <c r="I6285">
        <v>90.5</v>
      </c>
      <c r="J6285">
        <v>5.5200399999999997E-2</v>
      </c>
      <c r="N6285" s="1"/>
    </row>
    <row r="6286" spans="1:14" x14ac:dyDescent="0.25">
      <c r="A6286" t="s">
        <v>49</v>
      </c>
      <c r="B6286">
        <v>23</v>
      </c>
      <c r="C6286" s="1" t="s">
        <v>4</v>
      </c>
      <c r="D6286" s="1">
        <v>41505</v>
      </c>
      <c r="E6286">
        <v>0</v>
      </c>
      <c r="F6286" t="str">
        <f t="shared" si="98"/>
        <v>Dually Enrolled23Kern415050</v>
      </c>
      <c r="G6286" s="23">
        <v>2.1952829</v>
      </c>
      <c r="H6286">
        <v>1832</v>
      </c>
      <c r="I6286">
        <v>89.5</v>
      </c>
      <c r="J6286">
        <v>4.8863999999999998E-2</v>
      </c>
      <c r="N6286" s="1"/>
    </row>
    <row r="6287" spans="1:14" x14ac:dyDescent="0.25">
      <c r="A6287" t="s">
        <v>49</v>
      </c>
      <c r="B6287">
        <v>23</v>
      </c>
      <c r="C6287" s="1" t="s">
        <v>4</v>
      </c>
      <c r="D6287" s="1">
        <v>41505</v>
      </c>
      <c r="E6287">
        <v>1</v>
      </c>
      <c r="F6287" t="str">
        <f t="shared" si="98"/>
        <v>Dually Enrolled23Kern415051</v>
      </c>
      <c r="G6287" s="23">
        <v>2.4671745999999999</v>
      </c>
      <c r="H6287">
        <v>1832</v>
      </c>
      <c r="I6287">
        <v>89.5</v>
      </c>
      <c r="J6287">
        <v>4.8863999999999998E-2</v>
      </c>
      <c r="N6287" s="1"/>
    </row>
    <row r="6288" spans="1:14" x14ac:dyDescent="0.25">
      <c r="A6288" t="s">
        <v>49</v>
      </c>
      <c r="B6288">
        <v>24</v>
      </c>
      <c r="C6288" s="1" t="s">
        <v>4</v>
      </c>
      <c r="D6288" s="1">
        <v>41505</v>
      </c>
      <c r="E6288">
        <v>0</v>
      </c>
      <c r="F6288" t="str">
        <f t="shared" si="98"/>
        <v>Dually Enrolled24Kern415050</v>
      </c>
      <c r="G6288" s="23">
        <v>1.8325012000000001</v>
      </c>
      <c r="H6288">
        <v>1832</v>
      </c>
      <c r="I6288">
        <v>87.5</v>
      </c>
      <c r="J6288">
        <v>4.24234E-2</v>
      </c>
      <c r="N6288" s="1"/>
    </row>
    <row r="6289" spans="1:14" x14ac:dyDescent="0.25">
      <c r="A6289" t="s">
        <v>49</v>
      </c>
      <c r="B6289">
        <v>24</v>
      </c>
      <c r="C6289" s="1" t="s">
        <v>4</v>
      </c>
      <c r="D6289" s="1">
        <v>41505</v>
      </c>
      <c r="E6289">
        <v>1</v>
      </c>
      <c r="F6289" t="str">
        <f t="shared" si="98"/>
        <v>Dually Enrolled24Kern415051</v>
      </c>
      <c r="G6289" s="23">
        <v>1.9161615999999999</v>
      </c>
      <c r="H6289">
        <v>1832</v>
      </c>
      <c r="I6289">
        <v>87.5</v>
      </c>
      <c r="J6289">
        <v>4.24234E-2</v>
      </c>
      <c r="N6289" s="1"/>
    </row>
    <row r="6290" spans="1:14" x14ac:dyDescent="0.25">
      <c r="A6290" t="s">
        <v>49</v>
      </c>
      <c r="B6290">
        <v>1</v>
      </c>
      <c r="C6290" s="1" t="s">
        <v>46</v>
      </c>
      <c r="D6290" s="1">
        <v>41505</v>
      </c>
      <c r="E6290">
        <v>0</v>
      </c>
      <c r="F6290" t="str">
        <f t="shared" si="98"/>
        <v>Dually Enrolled1North Coast and North Bay415050</v>
      </c>
      <c r="G6290" s="23">
        <v>0.68874645000000001</v>
      </c>
      <c r="H6290">
        <v>2120</v>
      </c>
      <c r="I6290">
        <v>66.302080000000004</v>
      </c>
      <c r="J6290">
        <v>2.1805600000000001E-2</v>
      </c>
      <c r="N6290" s="1"/>
    </row>
    <row r="6291" spans="1:14" x14ac:dyDescent="0.25">
      <c r="A6291" t="s">
        <v>49</v>
      </c>
      <c r="B6291">
        <v>1</v>
      </c>
      <c r="C6291" s="1" t="s">
        <v>46</v>
      </c>
      <c r="D6291" s="1">
        <v>41505</v>
      </c>
      <c r="E6291">
        <v>1</v>
      </c>
      <c r="F6291" t="str">
        <f t="shared" si="98"/>
        <v>Dually Enrolled1North Coast and North Bay415051</v>
      </c>
      <c r="G6291" s="23">
        <v>0.63994954999999998</v>
      </c>
      <c r="H6291">
        <v>2120</v>
      </c>
      <c r="I6291">
        <v>66.302080000000004</v>
      </c>
      <c r="J6291">
        <v>2.1805600000000001E-2</v>
      </c>
      <c r="N6291" s="1"/>
    </row>
    <row r="6292" spans="1:14" x14ac:dyDescent="0.25">
      <c r="A6292" t="s">
        <v>49</v>
      </c>
      <c r="B6292">
        <v>2</v>
      </c>
      <c r="C6292" s="1" t="s">
        <v>46</v>
      </c>
      <c r="D6292" s="1">
        <v>41505</v>
      </c>
      <c r="E6292">
        <v>0</v>
      </c>
      <c r="F6292" t="str">
        <f t="shared" si="98"/>
        <v>Dually Enrolled2North Coast and North Bay415050</v>
      </c>
      <c r="G6292" s="23">
        <v>0.62475252000000003</v>
      </c>
      <c r="H6292">
        <v>2120</v>
      </c>
      <c r="I6292">
        <v>65.800659999999993</v>
      </c>
      <c r="J6292">
        <v>1.9544700000000002E-2</v>
      </c>
      <c r="N6292" s="1"/>
    </row>
    <row r="6293" spans="1:14" x14ac:dyDescent="0.25">
      <c r="A6293" t="s">
        <v>49</v>
      </c>
      <c r="B6293">
        <v>2</v>
      </c>
      <c r="C6293" s="1" t="s">
        <v>46</v>
      </c>
      <c r="D6293" s="1">
        <v>41505</v>
      </c>
      <c r="E6293">
        <v>1</v>
      </c>
      <c r="F6293" t="str">
        <f t="shared" si="98"/>
        <v>Dually Enrolled2North Coast and North Bay415051</v>
      </c>
      <c r="G6293" s="23">
        <v>0.55197673000000003</v>
      </c>
      <c r="H6293">
        <v>2120</v>
      </c>
      <c r="I6293">
        <v>65.800659999999993</v>
      </c>
      <c r="J6293">
        <v>1.9544700000000002E-2</v>
      </c>
      <c r="N6293" s="1"/>
    </row>
    <row r="6294" spans="1:14" x14ac:dyDescent="0.25">
      <c r="A6294" t="s">
        <v>49</v>
      </c>
      <c r="B6294">
        <v>3</v>
      </c>
      <c r="C6294" s="1" t="s">
        <v>46</v>
      </c>
      <c r="D6294" s="1">
        <v>41505</v>
      </c>
      <c r="E6294">
        <v>0</v>
      </c>
      <c r="F6294" t="str">
        <f t="shared" si="98"/>
        <v>Dually Enrolled3North Coast and North Bay415050</v>
      </c>
      <c r="G6294" s="23">
        <v>0.55886184999999999</v>
      </c>
      <c r="H6294">
        <v>2120</v>
      </c>
      <c r="I6294">
        <v>64.971890000000002</v>
      </c>
      <c r="J6294">
        <v>1.6840000000000001E-2</v>
      </c>
      <c r="N6294" s="1"/>
    </row>
    <row r="6295" spans="1:14" x14ac:dyDescent="0.25">
      <c r="A6295" t="s">
        <v>49</v>
      </c>
      <c r="B6295">
        <v>3</v>
      </c>
      <c r="C6295" s="1" t="s">
        <v>46</v>
      </c>
      <c r="D6295" s="1">
        <v>41505</v>
      </c>
      <c r="E6295">
        <v>1</v>
      </c>
      <c r="F6295" t="str">
        <f t="shared" si="98"/>
        <v>Dually Enrolled3North Coast and North Bay415051</v>
      </c>
      <c r="G6295" s="23">
        <v>0.50157783</v>
      </c>
      <c r="H6295">
        <v>2120</v>
      </c>
      <c r="I6295">
        <v>64.971890000000002</v>
      </c>
      <c r="J6295">
        <v>1.6840000000000001E-2</v>
      </c>
      <c r="N6295" s="1"/>
    </row>
    <row r="6296" spans="1:14" x14ac:dyDescent="0.25">
      <c r="A6296" t="s">
        <v>49</v>
      </c>
      <c r="B6296">
        <v>4</v>
      </c>
      <c r="C6296" s="1" t="s">
        <v>46</v>
      </c>
      <c r="D6296" s="1">
        <v>41505</v>
      </c>
      <c r="E6296">
        <v>0</v>
      </c>
      <c r="F6296" t="str">
        <f t="shared" si="98"/>
        <v>Dually Enrolled4North Coast and North Bay415050</v>
      </c>
      <c r="G6296" s="23">
        <v>0.53021364999999998</v>
      </c>
      <c r="H6296">
        <v>2120</v>
      </c>
      <c r="I6296">
        <v>63.998579999999997</v>
      </c>
      <c r="J6296">
        <v>1.57904E-2</v>
      </c>
      <c r="N6296" s="1"/>
    </row>
    <row r="6297" spans="1:14" x14ac:dyDescent="0.25">
      <c r="A6297" t="s">
        <v>49</v>
      </c>
      <c r="B6297">
        <v>4</v>
      </c>
      <c r="C6297" s="1" t="s">
        <v>46</v>
      </c>
      <c r="D6297" s="1">
        <v>41505</v>
      </c>
      <c r="E6297">
        <v>1</v>
      </c>
      <c r="F6297" t="str">
        <f t="shared" si="98"/>
        <v>Dually Enrolled4North Coast and North Bay415051</v>
      </c>
      <c r="G6297" s="23">
        <v>0.47777419999999998</v>
      </c>
      <c r="H6297">
        <v>2120</v>
      </c>
      <c r="I6297">
        <v>63.998579999999997</v>
      </c>
      <c r="J6297">
        <v>1.57904E-2</v>
      </c>
      <c r="N6297" s="1"/>
    </row>
    <row r="6298" spans="1:14" x14ac:dyDescent="0.25">
      <c r="A6298" t="s">
        <v>49</v>
      </c>
      <c r="B6298">
        <v>5</v>
      </c>
      <c r="C6298" s="1" t="s">
        <v>46</v>
      </c>
      <c r="D6298" s="1">
        <v>41505</v>
      </c>
      <c r="E6298">
        <v>0</v>
      </c>
      <c r="F6298" t="str">
        <f t="shared" si="98"/>
        <v>Dually Enrolled5North Coast and North Bay415050</v>
      </c>
      <c r="G6298" s="23">
        <v>0.50898491999999995</v>
      </c>
      <c r="H6298">
        <v>2120</v>
      </c>
      <c r="I6298">
        <v>63.264049999999997</v>
      </c>
      <c r="J6298">
        <v>1.46918E-2</v>
      </c>
      <c r="N6298" s="1"/>
    </row>
    <row r="6299" spans="1:14" x14ac:dyDescent="0.25">
      <c r="A6299" t="s">
        <v>49</v>
      </c>
      <c r="B6299">
        <v>5</v>
      </c>
      <c r="C6299" s="1" t="s">
        <v>46</v>
      </c>
      <c r="D6299" s="1">
        <v>41505</v>
      </c>
      <c r="E6299">
        <v>1</v>
      </c>
      <c r="F6299" t="str">
        <f t="shared" si="98"/>
        <v>Dually Enrolled5North Coast and North Bay415051</v>
      </c>
      <c r="G6299" s="23">
        <v>0.47281181</v>
      </c>
      <c r="H6299">
        <v>2120</v>
      </c>
      <c r="I6299">
        <v>63.264049999999997</v>
      </c>
      <c r="J6299">
        <v>1.46918E-2</v>
      </c>
      <c r="N6299" s="1"/>
    </row>
    <row r="6300" spans="1:14" x14ac:dyDescent="0.25">
      <c r="A6300" t="s">
        <v>49</v>
      </c>
      <c r="B6300">
        <v>6</v>
      </c>
      <c r="C6300" s="1" t="s">
        <v>46</v>
      </c>
      <c r="D6300" s="1">
        <v>41505</v>
      </c>
      <c r="E6300">
        <v>0</v>
      </c>
      <c r="F6300" t="str">
        <f t="shared" si="98"/>
        <v>Dually Enrolled6North Coast and North Bay415050</v>
      </c>
      <c r="G6300" s="23">
        <v>0.54338377999999998</v>
      </c>
      <c r="H6300">
        <v>2120</v>
      </c>
      <c r="I6300">
        <v>63.1965</v>
      </c>
      <c r="J6300">
        <v>1.56588E-2</v>
      </c>
      <c r="N6300" s="1"/>
    </row>
    <row r="6301" spans="1:14" x14ac:dyDescent="0.25">
      <c r="A6301" t="s">
        <v>49</v>
      </c>
      <c r="B6301">
        <v>6</v>
      </c>
      <c r="C6301" s="1" t="s">
        <v>46</v>
      </c>
      <c r="D6301" s="1">
        <v>41505</v>
      </c>
      <c r="E6301">
        <v>1</v>
      </c>
      <c r="F6301" t="str">
        <f t="shared" si="98"/>
        <v>Dually Enrolled6North Coast and North Bay415051</v>
      </c>
      <c r="G6301" s="23">
        <v>0.50122051999999995</v>
      </c>
      <c r="H6301">
        <v>2120</v>
      </c>
      <c r="I6301">
        <v>63.1965</v>
      </c>
      <c r="J6301">
        <v>1.56588E-2</v>
      </c>
      <c r="N6301" s="1"/>
    </row>
    <row r="6302" spans="1:14" x14ac:dyDescent="0.25">
      <c r="A6302" t="s">
        <v>49</v>
      </c>
      <c r="B6302">
        <v>7</v>
      </c>
      <c r="C6302" s="1" t="s">
        <v>46</v>
      </c>
      <c r="D6302" s="1">
        <v>41505</v>
      </c>
      <c r="E6302">
        <v>0</v>
      </c>
      <c r="F6302" t="str">
        <f t="shared" si="98"/>
        <v>Dually Enrolled7North Coast and North Bay415050</v>
      </c>
      <c r="G6302" s="23">
        <v>0.61460935999999999</v>
      </c>
      <c r="H6302">
        <v>2120</v>
      </c>
      <c r="I6302">
        <v>62.762630000000001</v>
      </c>
      <c r="J6302">
        <v>1.7402999999999998E-2</v>
      </c>
      <c r="N6302" s="1"/>
    </row>
    <row r="6303" spans="1:14" x14ac:dyDescent="0.25">
      <c r="A6303" t="s">
        <v>49</v>
      </c>
      <c r="B6303">
        <v>7</v>
      </c>
      <c r="C6303" s="1" t="s">
        <v>46</v>
      </c>
      <c r="D6303" s="1">
        <v>41505</v>
      </c>
      <c r="E6303">
        <v>1</v>
      </c>
      <c r="F6303" t="str">
        <f t="shared" si="98"/>
        <v>Dually Enrolled7North Coast and North Bay415051</v>
      </c>
      <c r="G6303" s="23">
        <v>0.59863765999999996</v>
      </c>
      <c r="H6303">
        <v>2120</v>
      </c>
      <c r="I6303">
        <v>62.762630000000001</v>
      </c>
      <c r="J6303">
        <v>1.7402999999999998E-2</v>
      </c>
      <c r="N6303" s="1"/>
    </row>
    <row r="6304" spans="1:14" x14ac:dyDescent="0.25">
      <c r="A6304" t="s">
        <v>49</v>
      </c>
      <c r="B6304">
        <v>8</v>
      </c>
      <c r="C6304" s="1" t="s">
        <v>46</v>
      </c>
      <c r="D6304" s="1">
        <v>41505</v>
      </c>
      <c r="E6304">
        <v>0</v>
      </c>
      <c r="F6304" t="str">
        <f t="shared" si="98"/>
        <v>Dually Enrolled8North Coast and North Bay415050</v>
      </c>
      <c r="G6304" s="23">
        <v>0.67687653999999997</v>
      </c>
      <c r="H6304">
        <v>2120</v>
      </c>
      <c r="I6304">
        <v>64.491500000000002</v>
      </c>
      <c r="J6304">
        <v>1.9366499999999998E-2</v>
      </c>
      <c r="N6304" s="1"/>
    </row>
    <row r="6305" spans="1:14" x14ac:dyDescent="0.25">
      <c r="A6305" t="s">
        <v>49</v>
      </c>
      <c r="B6305">
        <v>8</v>
      </c>
      <c r="C6305" s="1" t="s">
        <v>46</v>
      </c>
      <c r="D6305" s="1">
        <v>41505</v>
      </c>
      <c r="E6305">
        <v>1</v>
      </c>
      <c r="F6305" t="str">
        <f t="shared" si="98"/>
        <v>Dually Enrolled8North Coast and North Bay415051</v>
      </c>
      <c r="G6305" s="23">
        <v>0.68550133999999996</v>
      </c>
      <c r="H6305">
        <v>2120</v>
      </c>
      <c r="I6305">
        <v>64.491500000000002</v>
      </c>
      <c r="J6305">
        <v>1.9366499999999998E-2</v>
      </c>
      <c r="N6305" s="1"/>
    </row>
    <row r="6306" spans="1:14" x14ac:dyDescent="0.25">
      <c r="A6306" t="s">
        <v>49</v>
      </c>
      <c r="B6306">
        <v>9</v>
      </c>
      <c r="C6306" s="1" t="s">
        <v>46</v>
      </c>
      <c r="D6306" s="1">
        <v>41505</v>
      </c>
      <c r="E6306">
        <v>0</v>
      </c>
      <c r="F6306" t="str">
        <f t="shared" si="98"/>
        <v>Dually Enrolled9North Coast and North Bay415050</v>
      </c>
      <c r="G6306" s="23">
        <v>0.71155095000000002</v>
      </c>
      <c r="H6306">
        <v>2120</v>
      </c>
      <c r="I6306">
        <v>68.287909999999997</v>
      </c>
      <c r="J6306">
        <v>2.1472000000000002E-2</v>
      </c>
      <c r="N6306" s="1"/>
    </row>
    <row r="6307" spans="1:14" x14ac:dyDescent="0.25">
      <c r="A6307" t="s">
        <v>49</v>
      </c>
      <c r="B6307">
        <v>9</v>
      </c>
      <c r="C6307" s="1" t="s">
        <v>46</v>
      </c>
      <c r="D6307" s="1">
        <v>41505</v>
      </c>
      <c r="E6307">
        <v>1</v>
      </c>
      <c r="F6307" t="str">
        <f t="shared" si="98"/>
        <v>Dually Enrolled9North Coast and North Bay415051</v>
      </c>
      <c r="G6307" s="23">
        <v>0.69898503000000001</v>
      </c>
      <c r="H6307">
        <v>2120</v>
      </c>
      <c r="I6307">
        <v>68.287909999999997</v>
      </c>
      <c r="J6307">
        <v>2.1472000000000002E-2</v>
      </c>
      <c r="N6307" s="1"/>
    </row>
    <row r="6308" spans="1:14" x14ac:dyDescent="0.25">
      <c r="A6308" t="s">
        <v>49</v>
      </c>
      <c r="B6308">
        <v>10</v>
      </c>
      <c r="C6308" s="1" t="s">
        <v>46</v>
      </c>
      <c r="D6308" s="1">
        <v>41505</v>
      </c>
      <c r="E6308">
        <v>0</v>
      </c>
      <c r="F6308" t="str">
        <f t="shared" si="98"/>
        <v>Dually Enrolled10North Coast and North Bay415050</v>
      </c>
      <c r="G6308" s="23">
        <v>0.73738634999999997</v>
      </c>
      <c r="H6308">
        <v>2120</v>
      </c>
      <c r="I6308">
        <v>73.751300000000001</v>
      </c>
      <c r="J6308">
        <v>2.3842499999999999E-2</v>
      </c>
      <c r="N6308" s="1"/>
    </row>
    <row r="6309" spans="1:14" x14ac:dyDescent="0.25">
      <c r="A6309" t="s">
        <v>49</v>
      </c>
      <c r="B6309">
        <v>10</v>
      </c>
      <c r="C6309" s="1" t="s">
        <v>46</v>
      </c>
      <c r="D6309" s="1">
        <v>41505</v>
      </c>
      <c r="E6309">
        <v>1</v>
      </c>
      <c r="F6309" t="str">
        <f t="shared" si="98"/>
        <v>Dually Enrolled10North Coast and North Bay415051</v>
      </c>
      <c r="G6309" s="23">
        <v>0.7273733</v>
      </c>
      <c r="H6309">
        <v>2120</v>
      </c>
      <c r="I6309">
        <v>73.751300000000001</v>
      </c>
      <c r="J6309">
        <v>2.3842499999999999E-2</v>
      </c>
      <c r="N6309" s="1"/>
    </row>
    <row r="6310" spans="1:14" x14ac:dyDescent="0.25">
      <c r="A6310" t="s">
        <v>49</v>
      </c>
      <c r="B6310">
        <v>11</v>
      </c>
      <c r="C6310" s="1" t="s">
        <v>46</v>
      </c>
      <c r="D6310" s="1">
        <v>41505</v>
      </c>
      <c r="E6310">
        <v>0</v>
      </c>
      <c r="F6310" t="str">
        <f t="shared" si="98"/>
        <v>Dually Enrolled11North Coast and North Bay415050</v>
      </c>
      <c r="G6310" s="23">
        <v>0.75141119999999995</v>
      </c>
      <c r="H6310">
        <v>2120</v>
      </c>
      <c r="I6310">
        <v>79.083849999999998</v>
      </c>
      <c r="J6310">
        <v>2.5789699999999999E-2</v>
      </c>
      <c r="N6310" s="1"/>
    </row>
    <row r="6311" spans="1:14" x14ac:dyDescent="0.25">
      <c r="A6311" t="s">
        <v>49</v>
      </c>
      <c r="B6311">
        <v>11</v>
      </c>
      <c r="C6311" s="1" t="s">
        <v>46</v>
      </c>
      <c r="D6311" s="1">
        <v>41505</v>
      </c>
      <c r="E6311">
        <v>1</v>
      </c>
      <c r="F6311" t="str">
        <f t="shared" si="98"/>
        <v>Dually Enrolled11North Coast and North Bay415051</v>
      </c>
      <c r="G6311" s="23">
        <v>0.76105635000000005</v>
      </c>
      <c r="H6311">
        <v>2120</v>
      </c>
      <c r="I6311">
        <v>79.083849999999998</v>
      </c>
      <c r="J6311">
        <v>2.5789699999999999E-2</v>
      </c>
      <c r="N6311" s="1"/>
    </row>
    <row r="6312" spans="1:14" x14ac:dyDescent="0.25">
      <c r="A6312" t="s">
        <v>49</v>
      </c>
      <c r="B6312">
        <v>12</v>
      </c>
      <c r="C6312" s="1" t="s">
        <v>46</v>
      </c>
      <c r="D6312" s="1">
        <v>41505</v>
      </c>
      <c r="E6312">
        <v>0</v>
      </c>
      <c r="F6312" t="str">
        <f t="shared" si="98"/>
        <v>Dually Enrolled12North Coast and North Bay415050</v>
      </c>
      <c r="G6312" s="23">
        <v>0.76907641000000004</v>
      </c>
      <c r="H6312">
        <v>2120</v>
      </c>
      <c r="I6312">
        <v>80.155649999999994</v>
      </c>
      <c r="J6312">
        <v>2.6332499999999998E-2</v>
      </c>
      <c r="N6312" s="1"/>
    </row>
    <row r="6313" spans="1:14" x14ac:dyDescent="0.25">
      <c r="A6313" t="s">
        <v>49</v>
      </c>
      <c r="B6313">
        <v>12</v>
      </c>
      <c r="C6313" s="1" t="s">
        <v>46</v>
      </c>
      <c r="D6313" s="1">
        <v>41505</v>
      </c>
      <c r="E6313">
        <v>1</v>
      </c>
      <c r="F6313" t="str">
        <f t="shared" si="98"/>
        <v>Dually Enrolled12North Coast and North Bay415051</v>
      </c>
      <c r="G6313" s="23">
        <v>0.79478263000000005</v>
      </c>
      <c r="H6313">
        <v>2120</v>
      </c>
      <c r="I6313">
        <v>80.155649999999994</v>
      </c>
      <c r="J6313">
        <v>2.6332499999999998E-2</v>
      </c>
      <c r="N6313" s="1"/>
    </row>
    <row r="6314" spans="1:14" x14ac:dyDescent="0.25">
      <c r="A6314" t="s">
        <v>49</v>
      </c>
      <c r="B6314">
        <v>13</v>
      </c>
      <c r="C6314" s="1" t="s">
        <v>46</v>
      </c>
      <c r="D6314" s="1">
        <v>41505</v>
      </c>
      <c r="E6314">
        <v>0</v>
      </c>
      <c r="F6314" t="str">
        <f t="shared" si="98"/>
        <v>Dually Enrolled13North Coast and North Bay415050</v>
      </c>
      <c r="G6314" s="23">
        <v>0.83740502999999999</v>
      </c>
      <c r="H6314">
        <v>2120</v>
      </c>
      <c r="I6314">
        <v>84.68186</v>
      </c>
      <c r="J6314">
        <v>2.75778E-2</v>
      </c>
      <c r="N6314" s="1"/>
    </row>
    <row r="6315" spans="1:14" x14ac:dyDescent="0.25">
      <c r="A6315" t="s">
        <v>49</v>
      </c>
      <c r="B6315">
        <v>13</v>
      </c>
      <c r="C6315" s="1" t="s">
        <v>46</v>
      </c>
      <c r="D6315" s="1">
        <v>41505</v>
      </c>
      <c r="E6315">
        <v>1</v>
      </c>
      <c r="F6315" t="str">
        <f t="shared" si="98"/>
        <v>Dually Enrolled13North Coast and North Bay415051</v>
      </c>
      <c r="G6315" s="23">
        <v>0.81763646000000001</v>
      </c>
      <c r="H6315">
        <v>2120</v>
      </c>
      <c r="I6315">
        <v>84.68186</v>
      </c>
      <c r="J6315">
        <v>2.75778E-2</v>
      </c>
      <c r="N6315" s="1"/>
    </row>
    <row r="6316" spans="1:14" x14ac:dyDescent="0.25">
      <c r="A6316" t="s">
        <v>49</v>
      </c>
      <c r="B6316">
        <v>14</v>
      </c>
      <c r="C6316" s="1" t="s">
        <v>46</v>
      </c>
      <c r="D6316" s="1">
        <v>41505</v>
      </c>
      <c r="E6316">
        <v>0</v>
      </c>
      <c r="F6316" t="str">
        <f t="shared" si="98"/>
        <v>Dually Enrolled14North Coast and North Bay415050</v>
      </c>
      <c r="G6316" s="23">
        <v>0.91659141</v>
      </c>
      <c r="H6316">
        <v>2120</v>
      </c>
      <c r="I6316">
        <v>84.055269999999993</v>
      </c>
      <c r="J6316">
        <v>3.02966E-2</v>
      </c>
      <c r="N6316" s="1"/>
    </row>
    <row r="6317" spans="1:14" x14ac:dyDescent="0.25">
      <c r="A6317" t="s">
        <v>49</v>
      </c>
      <c r="B6317">
        <v>14</v>
      </c>
      <c r="C6317" s="1" t="s">
        <v>46</v>
      </c>
      <c r="D6317" s="1">
        <v>41505</v>
      </c>
      <c r="E6317">
        <v>1</v>
      </c>
      <c r="F6317" t="str">
        <f t="shared" si="98"/>
        <v>Dually Enrolled14North Coast and North Bay415051</v>
      </c>
      <c r="G6317" s="23">
        <v>0.85749394000000001</v>
      </c>
      <c r="H6317">
        <v>2120</v>
      </c>
      <c r="I6317">
        <v>84.055269999999993</v>
      </c>
      <c r="J6317">
        <v>3.02966E-2</v>
      </c>
      <c r="N6317" s="1"/>
    </row>
    <row r="6318" spans="1:14" x14ac:dyDescent="0.25">
      <c r="A6318" t="s">
        <v>49</v>
      </c>
      <c r="B6318">
        <v>15</v>
      </c>
      <c r="C6318" s="1" t="s">
        <v>46</v>
      </c>
      <c r="D6318" s="1">
        <v>41505</v>
      </c>
      <c r="E6318">
        <v>0</v>
      </c>
      <c r="F6318" t="str">
        <f t="shared" si="98"/>
        <v>Dually Enrolled15North Coast and North Bay415050</v>
      </c>
      <c r="G6318" s="23">
        <v>1.0329674</v>
      </c>
      <c r="H6318">
        <v>2120</v>
      </c>
      <c r="I6318">
        <v>87.138170000000002</v>
      </c>
      <c r="J6318">
        <v>3.12132E-2</v>
      </c>
      <c r="N6318" s="1"/>
    </row>
    <row r="6319" spans="1:14" x14ac:dyDescent="0.25">
      <c r="A6319" t="s">
        <v>49</v>
      </c>
      <c r="B6319">
        <v>15</v>
      </c>
      <c r="C6319" s="1" t="s">
        <v>46</v>
      </c>
      <c r="D6319" s="1">
        <v>41505</v>
      </c>
      <c r="E6319">
        <v>1</v>
      </c>
      <c r="F6319" t="str">
        <f t="shared" si="98"/>
        <v>Dually Enrolled15North Coast and North Bay415051</v>
      </c>
      <c r="G6319" s="23">
        <v>0.80755012999999998</v>
      </c>
      <c r="H6319">
        <v>2120</v>
      </c>
      <c r="I6319">
        <v>87.138170000000002</v>
      </c>
      <c r="J6319">
        <v>3.12132E-2</v>
      </c>
      <c r="N6319" s="1"/>
    </row>
    <row r="6320" spans="1:14" x14ac:dyDescent="0.25">
      <c r="A6320" t="s">
        <v>49</v>
      </c>
      <c r="B6320">
        <v>16</v>
      </c>
      <c r="C6320" s="1" t="s">
        <v>46</v>
      </c>
      <c r="D6320" s="1">
        <v>41505</v>
      </c>
      <c r="E6320">
        <v>0</v>
      </c>
      <c r="F6320" t="str">
        <f t="shared" si="98"/>
        <v>Dually Enrolled16North Coast and North Bay415050</v>
      </c>
      <c r="G6320" s="23">
        <v>1.1557904000000001</v>
      </c>
      <c r="H6320">
        <v>2120</v>
      </c>
      <c r="I6320">
        <v>88.020309999999995</v>
      </c>
      <c r="J6320">
        <v>3.3952599999999999E-2</v>
      </c>
      <c r="N6320" s="1"/>
    </row>
    <row r="6321" spans="1:14" x14ac:dyDescent="0.25">
      <c r="A6321" t="s">
        <v>49</v>
      </c>
      <c r="B6321">
        <v>16</v>
      </c>
      <c r="C6321" s="1" t="s">
        <v>46</v>
      </c>
      <c r="D6321" s="1">
        <v>41505</v>
      </c>
      <c r="E6321">
        <v>1</v>
      </c>
      <c r="F6321" t="str">
        <f t="shared" si="98"/>
        <v>Dually Enrolled16North Coast and North Bay415051</v>
      </c>
      <c r="G6321" s="23">
        <v>0.90135416999999995</v>
      </c>
      <c r="H6321">
        <v>2120</v>
      </c>
      <c r="I6321">
        <v>88.020309999999995</v>
      </c>
      <c r="J6321">
        <v>3.3952599999999999E-2</v>
      </c>
      <c r="N6321" s="1"/>
    </row>
    <row r="6322" spans="1:14" x14ac:dyDescent="0.25">
      <c r="A6322" t="s">
        <v>49</v>
      </c>
      <c r="B6322">
        <v>17</v>
      </c>
      <c r="C6322" s="1" t="s">
        <v>46</v>
      </c>
      <c r="D6322" s="1">
        <v>41505</v>
      </c>
      <c r="E6322">
        <v>0</v>
      </c>
      <c r="F6322" t="str">
        <f t="shared" si="98"/>
        <v>Dually Enrolled17North Coast and North Bay415050</v>
      </c>
      <c r="G6322" s="23">
        <v>1.3705622</v>
      </c>
      <c r="H6322">
        <v>2120</v>
      </c>
      <c r="I6322">
        <v>88.284360000000007</v>
      </c>
      <c r="J6322">
        <v>3.8372900000000001E-2</v>
      </c>
      <c r="N6322" s="1"/>
    </row>
    <row r="6323" spans="1:14" x14ac:dyDescent="0.25">
      <c r="A6323" t="s">
        <v>49</v>
      </c>
      <c r="B6323">
        <v>17</v>
      </c>
      <c r="C6323" s="1" t="s">
        <v>46</v>
      </c>
      <c r="D6323" s="1">
        <v>41505</v>
      </c>
      <c r="E6323">
        <v>1</v>
      </c>
      <c r="F6323" t="str">
        <f t="shared" si="98"/>
        <v>Dually Enrolled17North Coast and North Bay415051</v>
      </c>
      <c r="G6323" s="23">
        <v>1.012983</v>
      </c>
      <c r="H6323">
        <v>2120</v>
      </c>
      <c r="I6323">
        <v>88.284360000000007</v>
      </c>
      <c r="J6323">
        <v>3.8372900000000001E-2</v>
      </c>
      <c r="N6323" s="1"/>
    </row>
    <row r="6324" spans="1:14" x14ac:dyDescent="0.25">
      <c r="A6324" t="s">
        <v>49</v>
      </c>
      <c r="B6324">
        <v>18</v>
      </c>
      <c r="C6324" s="1" t="s">
        <v>46</v>
      </c>
      <c r="D6324" s="1">
        <v>41505</v>
      </c>
      <c r="E6324">
        <v>0</v>
      </c>
      <c r="F6324" t="str">
        <f t="shared" si="98"/>
        <v>Dually Enrolled18North Coast and North Bay415050</v>
      </c>
      <c r="G6324" s="23">
        <v>1.5053487000000001</v>
      </c>
      <c r="H6324">
        <v>2120</v>
      </c>
      <c r="I6324">
        <v>87.487949999999998</v>
      </c>
      <c r="J6324">
        <v>4.03863E-2</v>
      </c>
      <c r="N6324" s="1"/>
    </row>
    <row r="6325" spans="1:14" x14ac:dyDescent="0.25">
      <c r="A6325" t="s">
        <v>49</v>
      </c>
      <c r="B6325">
        <v>18</v>
      </c>
      <c r="C6325" s="1" t="s">
        <v>46</v>
      </c>
      <c r="D6325" s="1">
        <v>41505</v>
      </c>
      <c r="E6325">
        <v>1</v>
      </c>
      <c r="F6325" t="str">
        <f t="shared" si="98"/>
        <v>Dually Enrolled18North Coast and North Bay415051</v>
      </c>
      <c r="G6325" s="23">
        <v>1.1361927000000001</v>
      </c>
      <c r="H6325">
        <v>2120</v>
      </c>
      <c r="I6325">
        <v>87.487949999999998</v>
      </c>
      <c r="J6325">
        <v>4.03863E-2</v>
      </c>
      <c r="N6325" s="1"/>
    </row>
    <row r="6326" spans="1:14" x14ac:dyDescent="0.25">
      <c r="A6326" t="s">
        <v>49</v>
      </c>
      <c r="B6326">
        <v>19</v>
      </c>
      <c r="C6326" s="1" t="s">
        <v>46</v>
      </c>
      <c r="D6326" s="1">
        <v>41505</v>
      </c>
      <c r="E6326">
        <v>0</v>
      </c>
      <c r="F6326" t="str">
        <f t="shared" si="98"/>
        <v>Dually Enrolled19North Coast and North Bay415050</v>
      </c>
      <c r="G6326" s="23">
        <v>1.5102709999999999</v>
      </c>
      <c r="H6326">
        <v>2120</v>
      </c>
      <c r="I6326">
        <v>83.959850000000003</v>
      </c>
      <c r="J6326">
        <v>3.9744700000000001E-2</v>
      </c>
      <c r="N6326" s="1"/>
    </row>
    <row r="6327" spans="1:14" x14ac:dyDescent="0.25">
      <c r="A6327" t="s">
        <v>49</v>
      </c>
      <c r="B6327">
        <v>19</v>
      </c>
      <c r="C6327" s="1" t="s">
        <v>46</v>
      </c>
      <c r="D6327" s="1">
        <v>41505</v>
      </c>
      <c r="E6327">
        <v>1</v>
      </c>
      <c r="F6327" t="str">
        <f t="shared" si="98"/>
        <v>Dually Enrolled19North Coast and North Bay415051</v>
      </c>
      <c r="G6327" s="23">
        <v>1.1921035</v>
      </c>
      <c r="H6327">
        <v>2120</v>
      </c>
      <c r="I6327">
        <v>83.959850000000003</v>
      </c>
      <c r="J6327">
        <v>3.9744700000000001E-2</v>
      </c>
      <c r="N6327" s="1"/>
    </row>
    <row r="6328" spans="1:14" x14ac:dyDescent="0.25">
      <c r="A6328" t="s">
        <v>49</v>
      </c>
      <c r="B6328">
        <v>20</v>
      </c>
      <c r="C6328" s="1" t="s">
        <v>46</v>
      </c>
      <c r="D6328" s="1">
        <v>41505</v>
      </c>
      <c r="E6328">
        <v>0</v>
      </c>
      <c r="F6328" t="str">
        <f t="shared" si="98"/>
        <v>Dually Enrolled20North Coast and North Bay415050</v>
      </c>
      <c r="G6328" s="23">
        <v>1.3930092999999999</v>
      </c>
      <c r="H6328">
        <v>2120</v>
      </c>
      <c r="I6328">
        <v>76.907889999999995</v>
      </c>
      <c r="J6328">
        <v>4.30718E-2</v>
      </c>
      <c r="N6328" s="1"/>
    </row>
    <row r="6329" spans="1:14" x14ac:dyDescent="0.25">
      <c r="A6329" t="s">
        <v>49</v>
      </c>
      <c r="B6329">
        <v>20</v>
      </c>
      <c r="C6329" s="1" t="s">
        <v>46</v>
      </c>
      <c r="D6329" s="1">
        <v>41505</v>
      </c>
      <c r="E6329">
        <v>1</v>
      </c>
      <c r="F6329" t="str">
        <f t="shared" si="98"/>
        <v>Dually Enrolled20North Coast and North Bay415051</v>
      </c>
      <c r="G6329" s="23">
        <v>1.4853681000000001</v>
      </c>
      <c r="H6329">
        <v>2120</v>
      </c>
      <c r="I6329">
        <v>76.907889999999995</v>
      </c>
      <c r="J6329">
        <v>4.30718E-2</v>
      </c>
      <c r="N6329" s="1"/>
    </row>
    <row r="6330" spans="1:14" x14ac:dyDescent="0.25">
      <c r="A6330" t="s">
        <v>49</v>
      </c>
      <c r="B6330">
        <v>21</v>
      </c>
      <c r="C6330" s="1" t="s">
        <v>46</v>
      </c>
      <c r="D6330" s="1">
        <v>41505</v>
      </c>
      <c r="E6330">
        <v>0</v>
      </c>
      <c r="F6330" t="str">
        <f t="shared" si="98"/>
        <v>Dually Enrolled21North Coast and North Bay415050</v>
      </c>
      <c r="G6330" s="23">
        <v>1.2675793</v>
      </c>
      <c r="H6330">
        <v>2120</v>
      </c>
      <c r="I6330">
        <v>68.757909999999995</v>
      </c>
      <c r="J6330">
        <v>3.6750499999999998E-2</v>
      </c>
      <c r="N6330" s="1"/>
    </row>
    <row r="6331" spans="1:14" x14ac:dyDescent="0.25">
      <c r="A6331" t="s">
        <v>49</v>
      </c>
      <c r="B6331">
        <v>21</v>
      </c>
      <c r="C6331" s="1" t="s">
        <v>46</v>
      </c>
      <c r="D6331" s="1">
        <v>41505</v>
      </c>
      <c r="E6331">
        <v>1</v>
      </c>
      <c r="F6331" t="str">
        <f t="shared" si="98"/>
        <v>Dually Enrolled21North Coast and North Bay415051</v>
      </c>
      <c r="G6331" s="23">
        <v>1.3359398</v>
      </c>
      <c r="H6331">
        <v>2120</v>
      </c>
      <c r="I6331">
        <v>68.757909999999995</v>
      </c>
      <c r="J6331">
        <v>3.6750499999999998E-2</v>
      </c>
      <c r="N6331" s="1"/>
    </row>
    <row r="6332" spans="1:14" x14ac:dyDescent="0.25">
      <c r="A6332" t="s">
        <v>49</v>
      </c>
      <c r="B6332">
        <v>22</v>
      </c>
      <c r="C6332" s="1" t="s">
        <v>46</v>
      </c>
      <c r="D6332" s="1">
        <v>41505</v>
      </c>
      <c r="E6332">
        <v>0</v>
      </c>
      <c r="F6332" t="str">
        <f t="shared" si="98"/>
        <v>Dually Enrolled22North Coast and North Bay415050</v>
      </c>
      <c r="G6332" s="23">
        <v>1.0876994</v>
      </c>
      <c r="H6332">
        <v>2120</v>
      </c>
      <c r="I6332">
        <v>64.533299999999997</v>
      </c>
      <c r="J6332">
        <v>3.0967100000000001E-2</v>
      </c>
      <c r="N6332" s="1"/>
    </row>
    <row r="6333" spans="1:14" x14ac:dyDescent="0.25">
      <c r="A6333" t="s">
        <v>49</v>
      </c>
      <c r="B6333">
        <v>22</v>
      </c>
      <c r="C6333" s="1" t="s">
        <v>46</v>
      </c>
      <c r="D6333" s="1">
        <v>41505</v>
      </c>
      <c r="E6333">
        <v>1</v>
      </c>
      <c r="F6333" t="str">
        <f t="shared" si="98"/>
        <v>Dually Enrolled22North Coast and North Bay415051</v>
      </c>
      <c r="G6333" s="23">
        <v>1.1118017</v>
      </c>
      <c r="H6333">
        <v>2120</v>
      </c>
      <c r="I6333">
        <v>64.533299999999997</v>
      </c>
      <c r="J6333">
        <v>3.0967100000000001E-2</v>
      </c>
      <c r="N6333" s="1"/>
    </row>
    <row r="6334" spans="1:14" x14ac:dyDescent="0.25">
      <c r="A6334" t="s">
        <v>49</v>
      </c>
      <c r="B6334">
        <v>23</v>
      </c>
      <c r="C6334" s="1" t="s">
        <v>46</v>
      </c>
      <c r="D6334" s="1">
        <v>41505</v>
      </c>
      <c r="E6334">
        <v>0</v>
      </c>
      <c r="F6334" t="str">
        <f t="shared" si="98"/>
        <v>Dually Enrolled23North Coast and North Bay415050</v>
      </c>
      <c r="G6334" s="23">
        <v>0.87135779999999996</v>
      </c>
      <c r="H6334">
        <v>2120</v>
      </c>
      <c r="I6334">
        <v>62.56991</v>
      </c>
      <c r="J6334">
        <v>2.545E-2</v>
      </c>
      <c r="N6334" s="1"/>
    </row>
    <row r="6335" spans="1:14" x14ac:dyDescent="0.25">
      <c r="A6335" t="s">
        <v>49</v>
      </c>
      <c r="B6335">
        <v>23</v>
      </c>
      <c r="C6335" s="1" t="s">
        <v>46</v>
      </c>
      <c r="D6335" s="1">
        <v>41505</v>
      </c>
      <c r="E6335">
        <v>1</v>
      </c>
      <c r="F6335" t="str">
        <f t="shared" si="98"/>
        <v>Dually Enrolled23North Coast and North Bay415051</v>
      </c>
      <c r="G6335" s="23">
        <v>0.85119043999999999</v>
      </c>
      <c r="H6335">
        <v>2120</v>
      </c>
      <c r="I6335">
        <v>62.56991</v>
      </c>
      <c r="J6335">
        <v>2.545E-2</v>
      </c>
      <c r="N6335" s="1"/>
    </row>
    <row r="6336" spans="1:14" x14ac:dyDescent="0.25">
      <c r="A6336" t="s">
        <v>49</v>
      </c>
      <c r="B6336">
        <v>24</v>
      </c>
      <c r="C6336" s="1" t="s">
        <v>46</v>
      </c>
      <c r="D6336" s="1">
        <v>41505</v>
      </c>
      <c r="E6336">
        <v>0</v>
      </c>
      <c r="F6336" t="str">
        <f t="shared" si="98"/>
        <v>Dually Enrolled24North Coast and North Bay415050</v>
      </c>
      <c r="G6336" s="23">
        <v>0.69449620999999995</v>
      </c>
      <c r="H6336">
        <v>2120</v>
      </c>
      <c r="I6336">
        <v>61.637459999999997</v>
      </c>
      <c r="J6336">
        <v>1.99813E-2</v>
      </c>
      <c r="N6336" s="1"/>
    </row>
    <row r="6337" spans="1:14" x14ac:dyDescent="0.25">
      <c r="A6337" t="s">
        <v>49</v>
      </c>
      <c r="B6337">
        <v>24</v>
      </c>
      <c r="C6337" s="1" t="s">
        <v>46</v>
      </c>
      <c r="D6337" s="1">
        <v>41505</v>
      </c>
      <c r="E6337">
        <v>1</v>
      </c>
      <c r="F6337" t="str">
        <f t="shared" si="98"/>
        <v>Dually Enrolled24North Coast and North Bay415051</v>
      </c>
      <c r="G6337" s="23">
        <v>0.64150766999999997</v>
      </c>
      <c r="H6337">
        <v>2120</v>
      </c>
      <c r="I6337">
        <v>61.637459999999997</v>
      </c>
      <c r="J6337">
        <v>1.99813E-2</v>
      </c>
      <c r="N6337" s="1"/>
    </row>
    <row r="6338" spans="1:14" x14ac:dyDescent="0.25">
      <c r="A6338" t="s">
        <v>49</v>
      </c>
      <c r="B6338">
        <v>1</v>
      </c>
      <c r="C6338" s="1" t="s">
        <v>5</v>
      </c>
      <c r="D6338" s="1">
        <v>41505</v>
      </c>
      <c r="E6338">
        <v>0</v>
      </c>
      <c r="F6338" t="str">
        <f t="shared" si="98"/>
        <v>Dually Enrolled1Other415050</v>
      </c>
      <c r="G6338" s="23">
        <v>0.96410596000000004</v>
      </c>
      <c r="H6338">
        <v>7505</v>
      </c>
      <c r="I6338">
        <v>79.609020000000001</v>
      </c>
      <c r="J6338">
        <v>1.52394E-2</v>
      </c>
      <c r="N6338" s="1"/>
    </row>
    <row r="6339" spans="1:14" x14ac:dyDescent="0.25">
      <c r="A6339" t="s">
        <v>49</v>
      </c>
      <c r="B6339">
        <v>1</v>
      </c>
      <c r="C6339" s="1" t="s">
        <v>5</v>
      </c>
      <c r="D6339" s="1">
        <v>41505</v>
      </c>
      <c r="E6339">
        <v>1</v>
      </c>
      <c r="F6339" t="str">
        <f t="shared" ref="F6339:F6402" si="99">CONCATENATE(A6339,B6339,C6339,D6339,E6339)</f>
        <v>Dually Enrolled1Other415051</v>
      </c>
      <c r="G6339" s="23">
        <v>0.89580481000000001</v>
      </c>
      <c r="H6339">
        <v>7505</v>
      </c>
      <c r="I6339">
        <v>79.609020000000001</v>
      </c>
      <c r="J6339">
        <v>1.52394E-2</v>
      </c>
      <c r="N6339" s="1"/>
    </row>
    <row r="6340" spans="1:14" x14ac:dyDescent="0.25">
      <c r="A6340" t="s">
        <v>49</v>
      </c>
      <c r="B6340">
        <v>2</v>
      </c>
      <c r="C6340" s="1" t="s">
        <v>5</v>
      </c>
      <c r="D6340" s="1">
        <v>41505</v>
      </c>
      <c r="E6340">
        <v>0</v>
      </c>
      <c r="F6340" t="str">
        <f t="shared" si="99"/>
        <v>Dually Enrolled2Other415050</v>
      </c>
      <c r="G6340" s="23">
        <v>0.83488958999999996</v>
      </c>
      <c r="H6340">
        <v>7505</v>
      </c>
      <c r="I6340">
        <v>77.870090000000005</v>
      </c>
      <c r="J6340">
        <v>1.31807E-2</v>
      </c>
      <c r="N6340" s="1"/>
    </row>
    <row r="6341" spans="1:14" x14ac:dyDescent="0.25">
      <c r="A6341" t="s">
        <v>49</v>
      </c>
      <c r="B6341">
        <v>2</v>
      </c>
      <c r="C6341" s="1" t="s">
        <v>5</v>
      </c>
      <c r="D6341" s="1">
        <v>41505</v>
      </c>
      <c r="E6341">
        <v>1</v>
      </c>
      <c r="F6341" t="str">
        <f t="shared" si="99"/>
        <v>Dually Enrolled2Other415051</v>
      </c>
      <c r="G6341" s="23">
        <v>0.77649873000000003</v>
      </c>
      <c r="H6341">
        <v>7505</v>
      </c>
      <c r="I6341">
        <v>77.870090000000005</v>
      </c>
      <c r="J6341">
        <v>1.31807E-2</v>
      </c>
      <c r="N6341" s="1"/>
    </row>
    <row r="6342" spans="1:14" x14ac:dyDescent="0.25">
      <c r="A6342" t="s">
        <v>49</v>
      </c>
      <c r="B6342">
        <v>3</v>
      </c>
      <c r="C6342" s="1" t="s">
        <v>5</v>
      </c>
      <c r="D6342" s="1">
        <v>41505</v>
      </c>
      <c r="E6342">
        <v>0</v>
      </c>
      <c r="F6342" t="str">
        <f t="shared" si="99"/>
        <v>Dually Enrolled3Other415050</v>
      </c>
      <c r="G6342" s="23">
        <v>0.75004523999999995</v>
      </c>
      <c r="H6342">
        <v>7505</v>
      </c>
      <c r="I6342">
        <v>76.860489999999999</v>
      </c>
      <c r="J6342">
        <v>1.17568E-2</v>
      </c>
      <c r="N6342" s="1"/>
    </row>
    <row r="6343" spans="1:14" x14ac:dyDescent="0.25">
      <c r="A6343" t="s">
        <v>49</v>
      </c>
      <c r="B6343">
        <v>3</v>
      </c>
      <c r="C6343" s="1" t="s">
        <v>5</v>
      </c>
      <c r="D6343" s="1">
        <v>41505</v>
      </c>
      <c r="E6343">
        <v>1</v>
      </c>
      <c r="F6343" t="str">
        <f t="shared" si="99"/>
        <v>Dually Enrolled3Other415051</v>
      </c>
      <c r="G6343" s="23">
        <v>0.70148630000000001</v>
      </c>
      <c r="H6343">
        <v>7505</v>
      </c>
      <c r="I6343">
        <v>76.860489999999999</v>
      </c>
      <c r="J6343">
        <v>1.17568E-2</v>
      </c>
      <c r="N6343" s="1"/>
    </row>
    <row r="6344" spans="1:14" x14ac:dyDescent="0.25">
      <c r="A6344" t="s">
        <v>49</v>
      </c>
      <c r="B6344">
        <v>4</v>
      </c>
      <c r="C6344" s="1" t="s">
        <v>5</v>
      </c>
      <c r="D6344" s="1">
        <v>41505</v>
      </c>
      <c r="E6344">
        <v>0</v>
      </c>
      <c r="F6344" t="str">
        <f t="shared" si="99"/>
        <v>Dually Enrolled4Other415050</v>
      </c>
      <c r="G6344" s="23">
        <v>0.69434958999999996</v>
      </c>
      <c r="H6344">
        <v>7505</v>
      </c>
      <c r="I6344">
        <v>75.845609999999994</v>
      </c>
      <c r="J6344">
        <v>1.0704099999999999E-2</v>
      </c>
      <c r="N6344" s="1"/>
    </row>
    <row r="6345" spans="1:14" x14ac:dyDescent="0.25">
      <c r="A6345" t="s">
        <v>49</v>
      </c>
      <c r="B6345">
        <v>4</v>
      </c>
      <c r="C6345" s="1" t="s">
        <v>5</v>
      </c>
      <c r="D6345" s="1">
        <v>41505</v>
      </c>
      <c r="E6345">
        <v>1</v>
      </c>
      <c r="F6345" t="str">
        <f t="shared" si="99"/>
        <v>Dually Enrolled4Other415051</v>
      </c>
      <c r="G6345" s="23">
        <v>0.65128056999999995</v>
      </c>
      <c r="H6345">
        <v>7505</v>
      </c>
      <c r="I6345">
        <v>75.845609999999994</v>
      </c>
      <c r="J6345">
        <v>1.0704099999999999E-2</v>
      </c>
      <c r="N6345" s="1"/>
    </row>
    <row r="6346" spans="1:14" x14ac:dyDescent="0.25">
      <c r="A6346" t="s">
        <v>49</v>
      </c>
      <c r="B6346">
        <v>5</v>
      </c>
      <c r="C6346" s="1" t="s">
        <v>5</v>
      </c>
      <c r="D6346" s="1">
        <v>41505</v>
      </c>
      <c r="E6346">
        <v>0</v>
      </c>
      <c r="F6346" t="str">
        <f t="shared" si="99"/>
        <v>Dually Enrolled5Other415050</v>
      </c>
      <c r="G6346" s="23">
        <v>0.67528266000000003</v>
      </c>
      <c r="H6346">
        <v>7505</v>
      </c>
      <c r="I6346">
        <v>74.526619999999994</v>
      </c>
      <c r="J6346">
        <v>1.04358E-2</v>
      </c>
      <c r="N6346" s="1"/>
    </row>
    <row r="6347" spans="1:14" x14ac:dyDescent="0.25">
      <c r="A6347" t="s">
        <v>49</v>
      </c>
      <c r="B6347">
        <v>5</v>
      </c>
      <c r="C6347" s="1" t="s">
        <v>5</v>
      </c>
      <c r="D6347" s="1">
        <v>41505</v>
      </c>
      <c r="E6347">
        <v>1</v>
      </c>
      <c r="F6347" t="str">
        <f t="shared" si="99"/>
        <v>Dually Enrolled5Other415051</v>
      </c>
      <c r="G6347" s="23">
        <v>0.64438207999999997</v>
      </c>
      <c r="H6347">
        <v>7505</v>
      </c>
      <c r="I6347">
        <v>74.526619999999994</v>
      </c>
      <c r="J6347">
        <v>1.04358E-2</v>
      </c>
      <c r="N6347" s="1"/>
    </row>
    <row r="6348" spans="1:14" x14ac:dyDescent="0.25">
      <c r="A6348" t="s">
        <v>49</v>
      </c>
      <c r="B6348">
        <v>6</v>
      </c>
      <c r="C6348" s="1" t="s">
        <v>5</v>
      </c>
      <c r="D6348" s="1">
        <v>41505</v>
      </c>
      <c r="E6348">
        <v>0</v>
      </c>
      <c r="F6348" t="str">
        <f t="shared" si="99"/>
        <v>Dually Enrolled6Other415050</v>
      </c>
      <c r="G6348" s="23">
        <v>0.71398877999999999</v>
      </c>
      <c r="H6348">
        <v>7505</v>
      </c>
      <c r="I6348">
        <v>73.727580000000003</v>
      </c>
      <c r="J6348">
        <v>1.09494E-2</v>
      </c>
      <c r="N6348" s="1"/>
    </row>
    <row r="6349" spans="1:14" x14ac:dyDescent="0.25">
      <c r="A6349" t="s">
        <v>49</v>
      </c>
      <c r="B6349">
        <v>6</v>
      </c>
      <c r="C6349" s="1" t="s">
        <v>5</v>
      </c>
      <c r="D6349" s="1">
        <v>41505</v>
      </c>
      <c r="E6349">
        <v>1</v>
      </c>
      <c r="F6349" t="str">
        <f t="shared" si="99"/>
        <v>Dually Enrolled6Other415051</v>
      </c>
      <c r="G6349" s="23">
        <v>0.68661852999999995</v>
      </c>
      <c r="H6349">
        <v>7505</v>
      </c>
      <c r="I6349">
        <v>73.727580000000003</v>
      </c>
      <c r="J6349">
        <v>1.09494E-2</v>
      </c>
      <c r="N6349" s="1"/>
    </row>
    <row r="6350" spans="1:14" x14ac:dyDescent="0.25">
      <c r="A6350" t="s">
        <v>49</v>
      </c>
      <c r="B6350">
        <v>7</v>
      </c>
      <c r="C6350" s="1" t="s">
        <v>5</v>
      </c>
      <c r="D6350" s="1">
        <v>41505</v>
      </c>
      <c r="E6350">
        <v>0</v>
      </c>
      <c r="F6350" t="str">
        <f t="shared" si="99"/>
        <v>Dually Enrolled7Other415050</v>
      </c>
      <c r="G6350" s="23">
        <v>0.80548715999999998</v>
      </c>
      <c r="H6350">
        <v>7505</v>
      </c>
      <c r="I6350">
        <v>73.221779999999995</v>
      </c>
      <c r="J6350">
        <v>1.27048E-2</v>
      </c>
      <c r="N6350" s="1"/>
    </row>
    <row r="6351" spans="1:14" x14ac:dyDescent="0.25">
      <c r="A6351" t="s">
        <v>49</v>
      </c>
      <c r="B6351">
        <v>7</v>
      </c>
      <c r="C6351" s="1" t="s">
        <v>5</v>
      </c>
      <c r="D6351" s="1">
        <v>41505</v>
      </c>
      <c r="E6351">
        <v>1</v>
      </c>
      <c r="F6351" t="str">
        <f t="shared" si="99"/>
        <v>Dually Enrolled7Other415051</v>
      </c>
      <c r="G6351" s="23">
        <v>0.79681564000000005</v>
      </c>
      <c r="H6351">
        <v>7505</v>
      </c>
      <c r="I6351">
        <v>73.221779999999995</v>
      </c>
      <c r="J6351">
        <v>1.27048E-2</v>
      </c>
      <c r="N6351" s="1"/>
    </row>
    <row r="6352" spans="1:14" x14ac:dyDescent="0.25">
      <c r="A6352" t="s">
        <v>49</v>
      </c>
      <c r="B6352">
        <v>8</v>
      </c>
      <c r="C6352" s="1" t="s">
        <v>5</v>
      </c>
      <c r="D6352" s="1">
        <v>41505</v>
      </c>
      <c r="E6352">
        <v>0</v>
      </c>
      <c r="F6352" t="str">
        <f t="shared" si="99"/>
        <v>Dually Enrolled8Other415050</v>
      </c>
      <c r="G6352" s="23">
        <v>0.84610856000000001</v>
      </c>
      <c r="H6352">
        <v>7505</v>
      </c>
      <c r="I6352">
        <v>75.429950000000005</v>
      </c>
      <c r="J6352">
        <v>1.35678E-2</v>
      </c>
      <c r="N6352" s="1"/>
    </row>
    <row r="6353" spans="1:14" x14ac:dyDescent="0.25">
      <c r="A6353" t="s">
        <v>49</v>
      </c>
      <c r="B6353">
        <v>8</v>
      </c>
      <c r="C6353" s="1" t="s">
        <v>5</v>
      </c>
      <c r="D6353" s="1">
        <v>41505</v>
      </c>
      <c r="E6353">
        <v>1</v>
      </c>
      <c r="F6353" t="str">
        <f t="shared" si="99"/>
        <v>Dually Enrolled8Other415051</v>
      </c>
      <c r="G6353" s="23">
        <v>0.86660917000000004</v>
      </c>
      <c r="H6353">
        <v>7505</v>
      </c>
      <c r="I6353">
        <v>75.429950000000005</v>
      </c>
      <c r="J6353">
        <v>1.35678E-2</v>
      </c>
      <c r="N6353" s="1"/>
    </row>
    <row r="6354" spans="1:14" x14ac:dyDescent="0.25">
      <c r="A6354" t="s">
        <v>49</v>
      </c>
      <c r="B6354">
        <v>9</v>
      </c>
      <c r="C6354" s="1" t="s">
        <v>5</v>
      </c>
      <c r="D6354" s="1">
        <v>41505</v>
      </c>
      <c r="E6354">
        <v>0</v>
      </c>
      <c r="F6354" t="str">
        <f t="shared" si="99"/>
        <v>Dually Enrolled9Other415050</v>
      </c>
      <c r="G6354" s="23">
        <v>0.84204858999999999</v>
      </c>
      <c r="H6354">
        <v>7505</v>
      </c>
      <c r="I6354">
        <v>78.008740000000003</v>
      </c>
      <c r="J6354">
        <v>1.4307E-2</v>
      </c>
      <c r="N6354" s="1"/>
    </row>
    <row r="6355" spans="1:14" x14ac:dyDescent="0.25">
      <c r="A6355" t="s">
        <v>49</v>
      </c>
      <c r="B6355">
        <v>9</v>
      </c>
      <c r="C6355" s="1" t="s">
        <v>5</v>
      </c>
      <c r="D6355" s="1">
        <v>41505</v>
      </c>
      <c r="E6355">
        <v>1</v>
      </c>
      <c r="F6355" t="str">
        <f t="shared" si="99"/>
        <v>Dually Enrolled9Other415051</v>
      </c>
      <c r="G6355" s="23">
        <v>0.88874220999999998</v>
      </c>
      <c r="H6355">
        <v>7505</v>
      </c>
      <c r="I6355">
        <v>78.008740000000003</v>
      </c>
      <c r="J6355">
        <v>1.4307E-2</v>
      </c>
      <c r="N6355" s="1"/>
    </row>
    <row r="6356" spans="1:14" x14ac:dyDescent="0.25">
      <c r="A6356" t="s">
        <v>49</v>
      </c>
      <c r="B6356">
        <v>10</v>
      </c>
      <c r="C6356" s="1" t="s">
        <v>5</v>
      </c>
      <c r="D6356" s="1">
        <v>41505</v>
      </c>
      <c r="E6356">
        <v>0</v>
      </c>
      <c r="F6356" t="str">
        <f t="shared" si="99"/>
        <v>Dually Enrolled10Other415050</v>
      </c>
      <c r="G6356" s="23">
        <v>0.92843538999999997</v>
      </c>
      <c r="H6356">
        <v>7505</v>
      </c>
      <c r="I6356">
        <v>81.126499999999993</v>
      </c>
      <c r="J6356">
        <v>1.6321499999999999E-2</v>
      </c>
      <c r="N6356" s="1"/>
    </row>
    <row r="6357" spans="1:14" x14ac:dyDescent="0.25">
      <c r="A6357" t="s">
        <v>49</v>
      </c>
      <c r="B6357">
        <v>10</v>
      </c>
      <c r="C6357" s="1" t="s">
        <v>5</v>
      </c>
      <c r="D6357" s="1">
        <v>41505</v>
      </c>
      <c r="E6357">
        <v>1</v>
      </c>
      <c r="F6357" t="str">
        <f t="shared" si="99"/>
        <v>Dually Enrolled10Other415051</v>
      </c>
      <c r="G6357" s="23">
        <v>0.96673237999999995</v>
      </c>
      <c r="H6357">
        <v>7505</v>
      </c>
      <c r="I6357">
        <v>81.126499999999993</v>
      </c>
      <c r="J6357">
        <v>1.6321499999999999E-2</v>
      </c>
      <c r="N6357" s="1"/>
    </row>
    <row r="6358" spans="1:14" x14ac:dyDescent="0.25">
      <c r="A6358" t="s">
        <v>49</v>
      </c>
      <c r="B6358">
        <v>11</v>
      </c>
      <c r="C6358" s="1" t="s">
        <v>5</v>
      </c>
      <c r="D6358" s="1">
        <v>41505</v>
      </c>
      <c r="E6358">
        <v>0</v>
      </c>
      <c r="F6358" t="str">
        <f t="shared" si="99"/>
        <v>Dually Enrolled11Other415050</v>
      </c>
      <c r="G6358" s="23">
        <v>1.0348326999999999</v>
      </c>
      <c r="H6358">
        <v>7505</v>
      </c>
      <c r="I6358">
        <v>84.662260000000003</v>
      </c>
      <c r="J6358">
        <v>1.7910300000000001E-2</v>
      </c>
      <c r="N6358" s="1"/>
    </row>
    <row r="6359" spans="1:14" x14ac:dyDescent="0.25">
      <c r="A6359" t="s">
        <v>49</v>
      </c>
      <c r="B6359">
        <v>11</v>
      </c>
      <c r="C6359" s="1" t="s">
        <v>5</v>
      </c>
      <c r="D6359" s="1">
        <v>41505</v>
      </c>
      <c r="E6359">
        <v>1</v>
      </c>
      <c r="F6359" t="str">
        <f t="shared" si="99"/>
        <v>Dually Enrolled11Other415051</v>
      </c>
      <c r="G6359" s="23">
        <v>1.0518464000000001</v>
      </c>
      <c r="H6359">
        <v>7505</v>
      </c>
      <c r="I6359">
        <v>84.662260000000003</v>
      </c>
      <c r="J6359">
        <v>1.7910300000000001E-2</v>
      </c>
      <c r="N6359" s="1"/>
    </row>
    <row r="6360" spans="1:14" x14ac:dyDescent="0.25">
      <c r="A6360" t="s">
        <v>49</v>
      </c>
      <c r="B6360">
        <v>12</v>
      </c>
      <c r="C6360" s="1" t="s">
        <v>5</v>
      </c>
      <c r="D6360" s="1">
        <v>41505</v>
      </c>
      <c r="E6360">
        <v>0</v>
      </c>
      <c r="F6360" t="str">
        <f t="shared" si="99"/>
        <v>Dually Enrolled12Other415050</v>
      </c>
      <c r="G6360" s="23">
        <v>1.2167515</v>
      </c>
      <c r="H6360">
        <v>7505</v>
      </c>
      <c r="I6360">
        <v>88.429739999999995</v>
      </c>
      <c r="J6360">
        <v>2.12094E-2</v>
      </c>
      <c r="N6360" s="1"/>
    </row>
    <row r="6361" spans="1:14" x14ac:dyDescent="0.25">
      <c r="A6361" t="s">
        <v>49</v>
      </c>
      <c r="B6361">
        <v>12</v>
      </c>
      <c r="C6361" s="1" t="s">
        <v>5</v>
      </c>
      <c r="D6361" s="1">
        <v>41505</v>
      </c>
      <c r="E6361">
        <v>1</v>
      </c>
      <c r="F6361" t="str">
        <f t="shared" si="99"/>
        <v>Dually Enrolled12Other415051</v>
      </c>
      <c r="G6361" s="23">
        <v>1.2449428</v>
      </c>
      <c r="H6361">
        <v>7505</v>
      </c>
      <c r="I6361">
        <v>88.429739999999995</v>
      </c>
      <c r="J6361">
        <v>2.12094E-2</v>
      </c>
      <c r="N6361" s="1"/>
    </row>
    <row r="6362" spans="1:14" x14ac:dyDescent="0.25">
      <c r="A6362" t="s">
        <v>49</v>
      </c>
      <c r="B6362">
        <v>13</v>
      </c>
      <c r="C6362" s="1" t="s">
        <v>5</v>
      </c>
      <c r="D6362" s="1">
        <v>41505</v>
      </c>
      <c r="E6362">
        <v>0</v>
      </c>
      <c r="F6362" t="str">
        <f t="shared" si="99"/>
        <v>Dually Enrolled13Other415050</v>
      </c>
      <c r="G6362" s="23">
        <v>1.4182060999999999</v>
      </c>
      <c r="H6362">
        <v>7505</v>
      </c>
      <c r="I6362">
        <v>92.593540000000004</v>
      </c>
      <c r="J6362">
        <v>2.4122299999999999E-2</v>
      </c>
      <c r="N6362" s="1"/>
    </row>
    <row r="6363" spans="1:14" x14ac:dyDescent="0.25">
      <c r="A6363" t="s">
        <v>49</v>
      </c>
      <c r="B6363">
        <v>13</v>
      </c>
      <c r="C6363" s="1" t="s">
        <v>5</v>
      </c>
      <c r="D6363" s="1">
        <v>41505</v>
      </c>
      <c r="E6363">
        <v>1</v>
      </c>
      <c r="F6363" t="str">
        <f t="shared" si="99"/>
        <v>Dually Enrolled13Other415051</v>
      </c>
      <c r="G6363" s="23">
        <v>1.4741909</v>
      </c>
      <c r="H6363">
        <v>7505</v>
      </c>
      <c r="I6363">
        <v>92.593540000000004</v>
      </c>
      <c r="J6363">
        <v>2.4122299999999999E-2</v>
      </c>
      <c r="N6363" s="1"/>
    </row>
    <row r="6364" spans="1:14" x14ac:dyDescent="0.25">
      <c r="A6364" t="s">
        <v>49</v>
      </c>
      <c r="B6364">
        <v>14</v>
      </c>
      <c r="C6364" s="1" t="s">
        <v>5</v>
      </c>
      <c r="D6364" s="1">
        <v>41505</v>
      </c>
      <c r="E6364">
        <v>0</v>
      </c>
      <c r="F6364" t="str">
        <f t="shared" si="99"/>
        <v>Dually Enrolled14Other415050</v>
      </c>
      <c r="G6364" s="23">
        <v>1.6336552</v>
      </c>
      <c r="H6364">
        <v>7505</v>
      </c>
      <c r="I6364">
        <v>95.357550000000003</v>
      </c>
      <c r="J6364">
        <v>2.6609799999999999E-2</v>
      </c>
      <c r="N6364" s="1"/>
    </row>
    <row r="6365" spans="1:14" x14ac:dyDescent="0.25">
      <c r="A6365" t="s">
        <v>49</v>
      </c>
      <c r="B6365">
        <v>14</v>
      </c>
      <c r="C6365" s="1" t="s">
        <v>5</v>
      </c>
      <c r="D6365" s="1">
        <v>41505</v>
      </c>
      <c r="E6365">
        <v>1</v>
      </c>
      <c r="F6365" t="str">
        <f t="shared" si="99"/>
        <v>Dually Enrolled14Other415051</v>
      </c>
      <c r="G6365" s="23">
        <v>1.6883030999999999</v>
      </c>
      <c r="H6365">
        <v>7505</v>
      </c>
      <c r="I6365">
        <v>95.357550000000003</v>
      </c>
      <c r="J6365">
        <v>2.6609799999999999E-2</v>
      </c>
      <c r="N6365" s="1"/>
    </row>
    <row r="6366" spans="1:14" x14ac:dyDescent="0.25">
      <c r="A6366" t="s">
        <v>49</v>
      </c>
      <c r="B6366">
        <v>15</v>
      </c>
      <c r="C6366" s="1" t="s">
        <v>5</v>
      </c>
      <c r="D6366" s="1">
        <v>41505</v>
      </c>
      <c r="E6366">
        <v>0</v>
      </c>
      <c r="F6366" t="str">
        <f t="shared" si="99"/>
        <v>Dually Enrolled15Other415050</v>
      </c>
      <c r="G6366" s="23">
        <v>1.8778138</v>
      </c>
      <c r="H6366">
        <v>7505</v>
      </c>
      <c r="I6366">
        <v>97.819460000000007</v>
      </c>
      <c r="J6366">
        <v>2.5602900000000001E-2</v>
      </c>
      <c r="N6366" s="1"/>
    </row>
    <row r="6367" spans="1:14" x14ac:dyDescent="0.25">
      <c r="A6367" t="s">
        <v>49</v>
      </c>
      <c r="B6367">
        <v>15</v>
      </c>
      <c r="C6367" s="1" t="s">
        <v>5</v>
      </c>
      <c r="D6367" s="1">
        <v>41505</v>
      </c>
      <c r="E6367">
        <v>1</v>
      </c>
      <c r="F6367" t="str">
        <f t="shared" si="99"/>
        <v>Dually Enrolled15Other415051</v>
      </c>
      <c r="G6367" s="23">
        <v>1.4330369999999999</v>
      </c>
      <c r="H6367">
        <v>7505</v>
      </c>
      <c r="I6367">
        <v>97.819460000000007</v>
      </c>
      <c r="J6367">
        <v>2.5602900000000001E-2</v>
      </c>
      <c r="N6367" s="1"/>
    </row>
    <row r="6368" spans="1:14" x14ac:dyDescent="0.25">
      <c r="A6368" t="s">
        <v>49</v>
      </c>
      <c r="B6368">
        <v>16</v>
      </c>
      <c r="C6368" s="1" t="s">
        <v>5</v>
      </c>
      <c r="D6368" s="1">
        <v>41505</v>
      </c>
      <c r="E6368">
        <v>0</v>
      </c>
      <c r="F6368" t="str">
        <f t="shared" si="99"/>
        <v>Dually Enrolled16Other415050</v>
      </c>
      <c r="G6368" s="23">
        <v>2.1628945000000002</v>
      </c>
      <c r="H6368">
        <v>7505</v>
      </c>
      <c r="I6368">
        <v>99.384640000000005</v>
      </c>
      <c r="J6368">
        <v>2.6921500000000001E-2</v>
      </c>
      <c r="N6368" s="1"/>
    </row>
    <row r="6369" spans="1:14" x14ac:dyDescent="0.25">
      <c r="A6369" t="s">
        <v>49</v>
      </c>
      <c r="B6369">
        <v>16</v>
      </c>
      <c r="C6369" s="1" t="s">
        <v>5</v>
      </c>
      <c r="D6369" s="1">
        <v>41505</v>
      </c>
      <c r="E6369">
        <v>1</v>
      </c>
      <c r="F6369" t="str">
        <f t="shared" si="99"/>
        <v>Dually Enrolled16Other415051</v>
      </c>
      <c r="G6369" s="23">
        <v>1.554724</v>
      </c>
      <c r="H6369">
        <v>7505</v>
      </c>
      <c r="I6369">
        <v>99.384640000000005</v>
      </c>
      <c r="J6369">
        <v>2.6921500000000001E-2</v>
      </c>
      <c r="N6369" s="1"/>
    </row>
    <row r="6370" spans="1:14" x14ac:dyDescent="0.25">
      <c r="A6370" t="s">
        <v>49</v>
      </c>
      <c r="B6370">
        <v>17</v>
      </c>
      <c r="C6370" s="1" t="s">
        <v>5</v>
      </c>
      <c r="D6370" s="1">
        <v>41505</v>
      </c>
      <c r="E6370">
        <v>0</v>
      </c>
      <c r="F6370" t="str">
        <f t="shared" si="99"/>
        <v>Dually Enrolled17Other415050</v>
      </c>
      <c r="G6370" s="23">
        <v>2.4069588</v>
      </c>
      <c r="H6370">
        <v>7505</v>
      </c>
      <c r="I6370">
        <v>99.532030000000006</v>
      </c>
      <c r="J6370">
        <v>2.8353699999999999E-2</v>
      </c>
      <c r="N6370" s="1"/>
    </row>
    <row r="6371" spans="1:14" x14ac:dyDescent="0.25">
      <c r="A6371" t="s">
        <v>49</v>
      </c>
      <c r="B6371">
        <v>17</v>
      </c>
      <c r="C6371" s="1" t="s">
        <v>5</v>
      </c>
      <c r="D6371" s="1">
        <v>41505</v>
      </c>
      <c r="E6371">
        <v>1</v>
      </c>
      <c r="F6371" t="str">
        <f t="shared" si="99"/>
        <v>Dually Enrolled17Other415051</v>
      </c>
      <c r="G6371" s="23">
        <v>1.7064866000000001</v>
      </c>
      <c r="H6371">
        <v>7505</v>
      </c>
      <c r="I6371">
        <v>99.532030000000006</v>
      </c>
      <c r="J6371">
        <v>2.8353699999999999E-2</v>
      </c>
      <c r="N6371" s="1"/>
    </row>
    <row r="6372" spans="1:14" x14ac:dyDescent="0.25">
      <c r="A6372" t="s">
        <v>49</v>
      </c>
      <c r="B6372">
        <v>18</v>
      </c>
      <c r="C6372" s="1" t="s">
        <v>5</v>
      </c>
      <c r="D6372" s="1">
        <v>41505</v>
      </c>
      <c r="E6372">
        <v>0</v>
      </c>
      <c r="F6372" t="str">
        <f t="shared" si="99"/>
        <v>Dually Enrolled18Other415050</v>
      </c>
      <c r="G6372" s="23">
        <v>2.5328146999999999</v>
      </c>
      <c r="H6372">
        <v>7505</v>
      </c>
      <c r="I6372">
        <v>98.067120000000003</v>
      </c>
      <c r="J6372">
        <v>2.8929799999999999E-2</v>
      </c>
      <c r="N6372" s="1"/>
    </row>
    <row r="6373" spans="1:14" x14ac:dyDescent="0.25">
      <c r="A6373" t="s">
        <v>49</v>
      </c>
      <c r="B6373">
        <v>18</v>
      </c>
      <c r="C6373" s="1" t="s">
        <v>5</v>
      </c>
      <c r="D6373" s="1">
        <v>41505</v>
      </c>
      <c r="E6373">
        <v>1</v>
      </c>
      <c r="F6373" t="str">
        <f t="shared" si="99"/>
        <v>Dually Enrolled18Other415051</v>
      </c>
      <c r="G6373" s="23">
        <v>1.8236022999999999</v>
      </c>
      <c r="H6373">
        <v>7505</v>
      </c>
      <c r="I6373">
        <v>98.067120000000003</v>
      </c>
      <c r="J6373">
        <v>2.8929799999999999E-2</v>
      </c>
      <c r="N6373" s="1"/>
    </row>
    <row r="6374" spans="1:14" x14ac:dyDescent="0.25">
      <c r="A6374" t="s">
        <v>49</v>
      </c>
      <c r="B6374">
        <v>19</v>
      </c>
      <c r="C6374" s="1" t="s">
        <v>5</v>
      </c>
      <c r="D6374" s="1">
        <v>41505</v>
      </c>
      <c r="E6374">
        <v>0</v>
      </c>
      <c r="F6374" t="str">
        <f t="shared" si="99"/>
        <v>Dually Enrolled19Other415050</v>
      </c>
      <c r="G6374" s="23">
        <v>2.5315099000000001</v>
      </c>
      <c r="H6374">
        <v>7505</v>
      </c>
      <c r="I6374">
        <v>94.851550000000003</v>
      </c>
      <c r="J6374">
        <v>2.82099E-2</v>
      </c>
      <c r="N6374" s="1"/>
    </row>
    <row r="6375" spans="1:14" x14ac:dyDescent="0.25">
      <c r="A6375" t="s">
        <v>49</v>
      </c>
      <c r="B6375">
        <v>19</v>
      </c>
      <c r="C6375" s="1" t="s">
        <v>5</v>
      </c>
      <c r="D6375" s="1">
        <v>41505</v>
      </c>
      <c r="E6375">
        <v>1</v>
      </c>
      <c r="F6375" t="str">
        <f t="shared" si="99"/>
        <v>Dually Enrolled19Other415051</v>
      </c>
      <c r="G6375" s="23">
        <v>1.8596269000000001</v>
      </c>
      <c r="H6375">
        <v>7505</v>
      </c>
      <c r="I6375">
        <v>94.851550000000003</v>
      </c>
      <c r="J6375">
        <v>2.82099E-2</v>
      </c>
      <c r="N6375" s="1"/>
    </row>
    <row r="6376" spans="1:14" x14ac:dyDescent="0.25">
      <c r="A6376" t="s">
        <v>49</v>
      </c>
      <c r="B6376">
        <v>20</v>
      </c>
      <c r="C6376" s="1" t="s">
        <v>5</v>
      </c>
      <c r="D6376" s="1">
        <v>41505</v>
      </c>
      <c r="E6376">
        <v>0</v>
      </c>
      <c r="F6376" t="str">
        <f t="shared" si="99"/>
        <v>Dually Enrolled20Other415050</v>
      </c>
      <c r="G6376" s="23">
        <v>2.3577754</v>
      </c>
      <c r="H6376">
        <v>7505</v>
      </c>
      <c r="I6376">
        <v>90.079189999999997</v>
      </c>
      <c r="J6376">
        <v>3.1013499999999999E-2</v>
      </c>
      <c r="N6376" s="1"/>
    </row>
    <row r="6377" spans="1:14" x14ac:dyDescent="0.25">
      <c r="A6377" t="s">
        <v>49</v>
      </c>
      <c r="B6377">
        <v>20</v>
      </c>
      <c r="C6377" s="1" t="s">
        <v>5</v>
      </c>
      <c r="D6377" s="1">
        <v>41505</v>
      </c>
      <c r="E6377">
        <v>1</v>
      </c>
      <c r="F6377" t="str">
        <f t="shared" si="99"/>
        <v>Dually Enrolled20Other415051</v>
      </c>
      <c r="G6377" s="23">
        <v>2.6732507999999999</v>
      </c>
      <c r="H6377">
        <v>7505</v>
      </c>
      <c r="I6377">
        <v>90.079189999999997</v>
      </c>
      <c r="J6377">
        <v>3.1013499999999999E-2</v>
      </c>
      <c r="N6377" s="1"/>
    </row>
    <row r="6378" spans="1:14" x14ac:dyDescent="0.25">
      <c r="A6378" t="s">
        <v>49</v>
      </c>
      <c r="B6378">
        <v>21</v>
      </c>
      <c r="C6378" s="1" t="s">
        <v>5</v>
      </c>
      <c r="D6378" s="1">
        <v>41505</v>
      </c>
      <c r="E6378">
        <v>0</v>
      </c>
      <c r="F6378" t="str">
        <f t="shared" si="99"/>
        <v>Dually Enrolled21Other415050</v>
      </c>
      <c r="G6378" s="23">
        <v>2.1446011</v>
      </c>
      <c r="H6378">
        <v>7505</v>
      </c>
      <c r="I6378">
        <v>86.23245</v>
      </c>
      <c r="J6378">
        <v>2.99414E-2</v>
      </c>
      <c r="N6378" s="1"/>
    </row>
    <row r="6379" spans="1:14" x14ac:dyDescent="0.25">
      <c r="A6379" t="s">
        <v>49</v>
      </c>
      <c r="B6379">
        <v>21</v>
      </c>
      <c r="C6379" s="1" t="s">
        <v>5</v>
      </c>
      <c r="D6379" s="1">
        <v>41505</v>
      </c>
      <c r="E6379">
        <v>1</v>
      </c>
      <c r="F6379" t="str">
        <f t="shared" si="99"/>
        <v>Dually Enrolled21Other415051</v>
      </c>
      <c r="G6379" s="23">
        <v>2.5945114999999999</v>
      </c>
      <c r="H6379">
        <v>7505</v>
      </c>
      <c r="I6379">
        <v>86.23245</v>
      </c>
      <c r="J6379">
        <v>2.99414E-2</v>
      </c>
      <c r="N6379" s="1"/>
    </row>
    <row r="6380" spans="1:14" x14ac:dyDescent="0.25">
      <c r="A6380" t="s">
        <v>49</v>
      </c>
      <c r="B6380">
        <v>22</v>
      </c>
      <c r="C6380" s="1" t="s">
        <v>5</v>
      </c>
      <c r="D6380" s="1">
        <v>41505</v>
      </c>
      <c r="E6380">
        <v>0</v>
      </c>
      <c r="F6380" t="str">
        <f t="shared" si="99"/>
        <v>Dually Enrolled22Other415050</v>
      </c>
      <c r="G6380" s="23">
        <v>1.8473024</v>
      </c>
      <c r="H6380">
        <v>7505</v>
      </c>
      <c r="I6380">
        <v>83.540229999999994</v>
      </c>
      <c r="J6380">
        <v>2.6820799999999999E-2</v>
      </c>
      <c r="N6380" s="1"/>
    </row>
    <row r="6381" spans="1:14" x14ac:dyDescent="0.25">
      <c r="A6381" t="s">
        <v>49</v>
      </c>
      <c r="B6381">
        <v>22</v>
      </c>
      <c r="C6381" s="1" t="s">
        <v>5</v>
      </c>
      <c r="D6381" s="1">
        <v>41505</v>
      </c>
      <c r="E6381">
        <v>1</v>
      </c>
      <c r="F6381" t="str">
        <f t="shared" si="99"/>
        <v>Dually Enrolled22Other415051</v>
      </c>
      <c r="G6381" s="23">
        <v>2.1560183999999998</v>
      </c>
      <c r="H6381">
        <v>7505</v>
      </c>
      <c r="I6381">
        <v>83.540229999999994</v>
      </c>
      <c r="J6381">
        <v>2.6820799999999999E-2</v>
      </c>
      <c r="N6381" s="1"/>
    </row>
    <row r="6382" spans="1:14" x14ac:dyDescent="0.25">
      <c r="A6382" t="s">
        <v>49</v>
      </c>
      <c r="B6382">
        <v>23</v>
      </c>
      <c r="C6382" s="1" t="s">
        <v>5</v>
      </c>
      <c r="D6382" s="1">
        <v>41505</v>
      </c>
      <c r="E6382">
        <v>0</v>
      </c>
      <c r="F6382" t="str">
        <f t="shared" si="99"/>
        <v>Dually Enrolled23Other415050</v>
      </c>
      <c r="G6382" s="23">
        <v>1.4999343999999999</v>
      </c>
      <c r="H6382">
        <v>7505</v>
      </c>
      <c r="I6382">
        <v>81.104749999999996</v>
      </c>
      <c r="J6382">
        <v>2.3158100000000001E-2</v>
      </c>
      <c r="N6382" s="1"/>
    </row>
    <row r="6383" spans="1:14" x14ac:dyDescent="0.25">
      <c r="A6383" t="s">
        <v>49</v>
      </c>
      <c r="B6383">
        <v>23</v>
      </c>
      <c r="C6383" s="1" t="s">
        <v>5</v>
      </c>
      <c r="D6383" s="1">
        <v>41505</v>
      </c>
      <c r="E6383">
        <v>1</v>
      </c>
      <c r="F6383" t="str">
        <f t="shared" si="99"/>
        <v>Dually Enrolled23Other415051</v>
      </c>
      <c r="G6383" s="23">
        <v>1.6275535000000001</v>
      </c>
      <c r="H6383">
        <v>7505</v>
      </c>
      <c r="I6383">
        <v>81.104749999999996</v>
      </c>
      <c r="J6383">
        <v>2.3158100000000001E-2</v>
      </c>
      <c r="N6383" s="1"/>
    </row>
    <row r="6384" spans="1:14" x14ac:dyDescent="0.25">
      <c r="A6384" t="s">
        <v>49</v>
      </c>
      <c r="B6384">
        <v>24</v>
      </c>
      <c r="C6384" s="1" t="s">
        <v>5</v>
      </c>
      <c r="D6384" s="1">
        <v>41505</v>
      </c>
      <c r="E6384">
        <v>0</v>
      </c>
      <c r="F6384" t="str">
        <f t="shared" si="99"/>
        <v>Dually Enrolled24Other415050</v>
      </c>
      <c r="G6384" s="23">
        <v>1.1887947000000001</v>
      </c>
      <c r="H6384">
        <v>7505</v>
      </c>
      <c r="I6384">
        <v>78.576530000000005</v>
      </c>
      <c r="J6384">
        <v>1.9286899999999999E-2</v>
      </c>
      <c r="N6384" s="1"/>
    </row>
    <row r="6385" spans="1:14" x14ac:dyDescent="0.25">
      <c r="A6385" t="s">
        <v>49</v>
      </c>
      <c r="B6385">
        <v>24</v>
      </c>
      <c r="C6385" s="1" t="s">
        <v>5</v>
      </c>
      <c r="D6385" s="1">
        <v>41505</v>
      </c>
      <c r="E6385">
        <v>1</v>
      </c>
      <c r="F6385" t="str">
        <f t="shared" si="99"/>
        <v>Dually Enrolled24Other415051</v>
      </c>
      <c r="G6385" s="23">
        <v>1.2290228999999999</v>
      </c>
      <c r="H6385">
        <v>7505</v>
      </c>
      <c r="I6385">
        <v>78.576530000000005</v>
      </c>
      <c r="J6385">
        <v>1.9286899999999999E-2</v>
      </c>
      <c r="N6385" s="1"/>
    </row>
    <row r="6386" spans="1:14" x14ac:dyDescent="0.25">
      <c r="A6386" t="s">
        <v>49</v>
      </c>
      <c r="B6386">
        <v>1</v>
      </c>
      <c r="C6386" s="1" t="s">
        <v>6</v>
      </c>
      <c r="D6386" s="1">
        <v>41505</v>
      </c>
      <c r="E6386">
        <v>0</v>
      </c>
      <c r="F6386" t="str">
        <f t="shared" si="99"/>
        <v>Dually Enrolled1Sierra415050</v>
      </c>
      <c r="G6386" s="23">
        <v>1.1227682999999999</v>
      </c>
      <c r="H6386">
        <v>4516</v>
      </c>
      <c r="I6386">
        <v>76.893619999999999</v>
      </c>
      <c r="J6386">
        <v>2.1495899999999998E-2</v>
      </c>
      <c r="N6386" s="1"/>
    </row>
    <row r="6387" spans="1:14" x14ac:dyDescent="0.25">
      <c r="A6387" t="s">
        <v>49</v>
      </c>
      <c r="B6387">
        <v>1</v>
      </c>
      <c r="C6387" s="1" t="s">
        <v>6</v>
      </c>
      <c r="D6387" s="1">
        <v>41505</v>
      </c>
      <c r="E6387">
        <v>1</v>
      </c>
      <c r="F6387" t="str">
        <f t="shared" si="99"/>
        <v>Dually Enrolled1Sierra415051</v>
      </c>
      <c r="G6387" s="23">
        <v>1.0458202000000001</v>
      </c>
      <c r="H6387">
        <v>4516</v>
      </c>
      <c r="I6387">
        <v>76.893619999999999</v>
      </c>
      <c r="J6387">
        <v>2.1495899999999998E-2</v>
      </c>
      <c r="N6387" s="1"/>
    </row>
    <row r="6388" spans="1:14" x14ac:dyDescent="0.25">
      <c r="A6388" t="s">
        <v>49</v>
      </c>
      <c r="B6388">
        <v>2</v>
      </c>
      <c r="C6388" s="1" t="s">
        <v>6</v>
      </c>
      <c r="D6388" s="1">
        <v>41505</v>
      </c>
      <c r="E6388">
        <v>0</v>
      </c>
      <c r="F6388" t="str">
        <f t="shared" si="99"/>
        <v>Dually Enrolled2Sierra415050</v>
      </c>
      <c r="G6388" s="23">
        <v>0.99226921999999995</v>
      </c>
      <c r="H6388">
        <v>4516</v>
      </c>
      <c r="I6388">
        <v>77.242239999999995</v>
      </c>
      <c r="J6388">
        <v>1.9411500000000002E-2</v>
      </c>
      <c r="N6388" s="1"/>
    </row>
    <row r="6389" spans="1:14" x14ac:dyDescent="0.25">
      <c r="A6389" t="s">
        <v>49</v>
      </c>
      <c r="B6389">
        <v>2</v>
      </c>
      <c r="C6389" s="1" t="s">
        <v>6</v>
      </c>
      <c r="D6389" s="1">
        <v>41505</v>
      </c>
      <c r="E6389">
        <v>1</v>
      </c>
      <c r="F6389" t="str">
        <f t="shared" si="99"/>
        <v>Dually Enrolled2Sierra415051</v>
      </c>
      <c r="G6389" s="23">
        <v>0.93597781999999996</v>
      </c>
      <c r="H6389">
        <v>4516</v>
      </c>
      <c r="I6389">
        <v>77.242239999999995</v>
      </c>
      <c r="J6389">
        <v>1.9411500000000002E-2</v>
      </c>
      <c r="N6389" s="1"/>
    </row>
    <row r="6390" spans="1:14" x14ac:dyDescent="0.25">
      <c r="A6390" t="s">
        <v>49</v>
      </c>
      <c r="B6390">
        <v>3</v>
      </c>
      <c r="C6390" s="1" t="s">
        <v>6</v>
      </c>
      <c r="D6390" s="1">
        <v>41505</v>
      </c>
      <c r="E6390">
        <v>0</v>
      </c>
      <c r="F6390" t="str">
        <f t="shared" si="99"/>
        <v>Dually Enrolled3Sierra415050</v>
      </c>
      <c r="G6390" s="23">
        <v>0.90330774000000003</v>
      </c>
      <c r="H6390">
        <v>4516</v>
      </c>
      <c r="I6390">
        <v>75.317819999999998</v>
      </c>
      <c r="J6390">
        <v>1.7759299999999999E-2</v>
      </c>
      <c r="N6390" s="1"/>
    </row>
    <row r="6391" spans="1:14" x14ac:dyDescent="0.25">
      <c r="A6391" t="s">
        <v>49</v>
      </c>
      <c r="B6391">
        <v>3</v>
      </c>
      <c r="C6391" s="1" t="s">
        <v>6</v>
      </c>
      <c r="D6391" s="1">
        <v>41505</v>
      </c>
      <c r="E6391">
        <v>1</v>
      </c>
      <c r="F6391" t="str">
        <f t="shared" si="99"/>
        <v>Dually Enrolled3Sierra415051</v>
      </c>
      <c r="G6391" s="23">
        <v>0.85988505999999998</v>
      </c>
      <c r="H6391">
        <v>4516</v>
      </c>
      <c r="I6391">
        <v>75.317819999999998</v>
      </c>
      <c r="J6391">
        <v>1.7759299999999999E-2</v>
      </c>
      <c r="N6391" s="1"/>
    </row>
    <row r="6392" spans="1:14" x14ac:dyDescent="0.25">
      <c r="A6392" t="s">
        <v>49</v>
      </c>
      <c r="B6392">
        <v>4</v>
      </c>
      <c r="C6392" s="1" t="s">
        <v>6</v>
      </c>
      <c r="D6392" s="1">
        <v>41505</v>
      </c>
      <c r="E6392">
        <v>0</v>
      </c>
      <c r="F6392" t="str">
        <f t="shared" si="99"/>
        <v>Dually Enrolled4Sierra415050</v>
      </c>
      <c r="G6392" s="23">
        <v>0.84512876999999997</v>
      </c>
      <c r="H6392">
        <v>4516</v>
      </c>
      <c r="I6392">
        <v>73.908690000000007</v>
      </c>
      <c r="J6392">
        <v>1.6168600000000002E-2</v>
      </c>
      <c r="N6392" s="1"/>
    </row>
    <row r="6393" spans="1:14" x14ac:dyDescent="0.25">
      <c r="A6393" t="s">
        <v>49</v>
      </c>
      <c r="B6393">
        <v>4</v>
      </c>
      <c r="C6393" s="1" t="s">
        <v>6</v>
      </c>
      <c r="D6393" s="1">
        <v>41505</v>
      </c>
      <c r="E6393">
        <v>1</v>
      </c>
      <c r="F6393" t="str">
        <f t="shared" si="99"/>
        <v>Dually Enrolled4Sierra415051</v>
      </c>
      <c r="G6393" s="23">
        <v>0.80195004000000003</v>
      </c>
      <c r="H6393">
        <v>4516</v>
      </c>
      <c r="I6393">
        <v>73.908690000000007</v>
      </c>
      <c r="J6393">
        <v>1.6168600000000002E-2</v>
      </c>
      <c r="N6393" s="1"/>
    </row>
    <row r="6394" spans="1:14" x14ac:dyDescent="0.25">
      <c r="A6394" t="s">
        <v>49</v>
      </c>
      <c r="B6394">
        <v>5</v>
      </c>
      <c r="C6394" s="1" t="s">
        <v>6</v>
      </c>
      <c r="D6394" s="1">
        <v>41505</v>
      </c>
      <c r="E6394">
        <v>0</v>
      </c>
      <c r="F6394" t="str">
        <f t="shared" si="99"/>
        <v>Dually Enrolled5Sierra415050</v>
      </c>
      <c r="G6394" s="23">
        <v>0.81959766000000001</v>
      </c>
      <c r="H6394">
        <v>4516</v>
      </c>
      <c r="I6394">
        <v>72.605720000000005</v>
      </c>
      <c r="J6394">
        <v>1.55739E-2</v>
      </c>
      <c r="N6394" s="1"/>
    </row>
    <row r="6395" spans="1:14" x14ac:dyDescent="0.25">
      <c r="A6395" t="s">
        <v>49</v>
      </c>
      <c r="B6395">
        <v>5</v>
      </c>
      <c r="C6395" s="1" t="s">
        <v>6</v>
      </c>
      <c r="D6395" s="1">
        <v>41505</v>
      </c>
      <c r="E6395">
        <v>1</v>
      </c>
      <c r="F6395" t="str">
        <f t="shared" si="99"/>
        <v>Dually Enrolled5Sierra415051</v>
      </c>
      <c r="G6395" s="23">
        <v>0.77923821999999998</v>
      </c>
      <c r="H6395">
        <v>4516</v>
      </c>
      <c r="I6395">
        <v>72.605720000000005</v>
      </c>
      <c r="J6395">
        <v>1.55739E-2</v>
      </c>
      <c r="N6395" s="1"/>
    </row>
    <row r="6396" spans="1:14" x14ac:dyDescent="0.25">
      <c r="A6396" t="s">
        <v>49</v>
      </c>
      <c r="B6396">
        <v>6</v>
      </c>
      <c r="C6396" s="1" t="s">
        <v>6</v>
      </c>
      <c r="D6396" s="1">
        <v>41505</v>
      </c>
      <c r="E6396">
        <v>0</v>
      </c>
      <c r="F6396" t="str">
        <f t="shared" si="99"/>
        <v>Dually Enrolled6Sierra415050</v>
      </c>
      <c r="G6396" s="23">
        <v>0.87912619000000003</v>
      </c>
      <c r="H6396">
        <v>4516</v>
      </c>
      <c r="I6396">
        <v>71.12079</v>
      </c>
      <c r="J6396">
        <v>1.6878000000000001E-2</v>
      </c>
      <c r="N6396" s="1"/>
    </row>
    <row r="6397" spans="1:14" x14ac:dyDescent="0.25">
      <c r="A6397" t="s">
        <v>49</v>
      </c>
      <c r="B6397">
        <v>6</v>
      </c>
      <c r="C6397" s="1" t="s">
        <v>6</v>
      </c>
      <c r="D6397" s="1">
        <v>41505</v>
      </c>
      <c r="E6397">
        <v>1</v>
      </c>
      <c r="F6397" t="str">
        <f t="shared" si="99"/>
        <v>Dually Enrolled6Sierra415051</v>
      </c>
      <c r="G6397" s="23">
        <v>0.83575743999999996</v>
      </c>
      <c r="H6397">
        <v>4516</v>
      </c>
      <c r="I6397">
        <v>71.12079</v>
      </c>
      <c r="J6397">
        <v>1.6878000000000001E-2</v>
      </c>
      <c r="N6397" s="1"/>
    </row>
    <row r="6398" spans="1:14" x14ac:dyDescent="0.25">
      <c r="A6398" t="s">
        <v>49</v>
      </c>
      <c r="B6398">
        <v>7</v>
      </c>
      <c r="C6398" s="1" t="s">
        <v>6</v>
      </c>
      <c r="D6398" s="1">
        <v>41505</v>
      </c>
      <c r="E6398">
        <v>0</v>
      </c>
      <c r="F6398" t="str">
        <f t="shared" si="99"/>
        <v>Dually Enrolled7Sierra415050</v>
      </c>
      <c r="G6398" s="23">
        <v>1.0156423999999999</v>
      </c>
      <c r="H6398">
        <v>4516</v>
      </c>
      <c r="I6398">
        <v>70.969309999999993</v>
      </c>
      <c r="J6398">
        <v>1.99306E-2</v>
      </c>
      <c r="N6398" s="1"/>
    </row>
    <row r="6399" spans="1:14" x14ac:dyDescent="0.25">
      <c r="A6399" t="s">
        <v>49</v>
      </c>
      <c r="B6399">
        <v>7</v>
      </c>
      <c r="C6399" s="1" t="s">
        <v>6</v>
      </c>
      <c r="D6399" s="1">
        <v>41505</v>
      </c>
      <c r="E6399">
        <v>1</v>
      </c>
      <c r="F6399" t="str">
        <f t="shared" si="99"/>
        <v>Dually Enrolled7Sierra415051</v>
      </c>
      <c r="G6399" s="23">
        <v>0.98264260000000003</v>
      </c>
      <c r="H6399">
        <v>4516</v>
      </c>
      <c r="I6399">
        <v>70.969309999999993</v>
      </c>
      <c r="J6399">
        <v>1.99306E-2</v>
      </c>
      <c r="N6399" s="1"/>
    </row>
    <row r="6400" spans="1:14" x14ac:dyDescent="0.25">
      <c r="A6400" t="s">
        <v>49</v>
      </c>
      <c r="B6400">
        <v>8</v>
      </c>
      <c r="C6400" s="1" t="s">
        <v>6</v>
      </c>
      <c r="D6400" s="1">
        <v>41505</v>
      </c>
      <c r="E6400">
        <v>0</v>
      </c>
      <c r="F6400" t="str">
        <f t="shared" si="99"/>
        <v>Dually Enrolled8Sierra415050</v>
      </c>
      <c r="G6400" s="23">
        <v>1.0766066000000001</v>
      </c>
      <c r="H6400">
        <v>4516</v>
      </c>
      <c r="I6400">
        <v>73.696700000000007</v>
      </c>
      <c r="J6400">
        <v>2.1520500000000001E-2</v>
      </c>
      <c r="N6400" s="1"/>
    </row>
    <row r="6401" spans="1:14" x14ac:dyDescent="0.25">
      <c r="A6401" t="s">
        <v>49</v>
      </c>
      <c r="B6401">
        <v>8</v>
      </c>
      <c r="C6401" s="1" t="s">
        <v>6</v>
      </c>
      <c r="D6401" s="1">
        <v>41505</v>
      </c>
      <c r="E6401">
        <v>1</v>
      </c>
      <c r="F6401" t="str">
        <f t="shared" si="99"/>
        <v>Dually Enrolled8Sierra415051</v>
      </c>
      <c r="G6401" s="23">
        <v>1.1247885</v>
      </c>
      <c r="H6401">
        <v>4516</v>
      </c>
      <c r="I6401">
        <v>73.696700000000007</v>
      </c>
      <c r="J6401">
        <v>2.1520500000000001E-2</v>
      </c>
      <c r="N6401" s="1"/>
    </row>
    <row r="6402" spans="1:14" x14ac:dyDescent="0.25">
      <c r="A6402" t="s">
        <v>49</v>
      </c>
      <c r="B6402">
        <v>9</v>
      </c>
      <c r="C6402" s="1" t="s">
        <v>6</v>
      </c>
      <c r="D6402" s="1">
        <v>41505</v>
      </c>
      <c r="E6402">
        <v>0</v>
      </c>
      <c r="F6402" t="str">
        <f t="shared" si="99"/>
        <v>Dually Enrolled9Sierra415050</v>
      </c>
      <c r="G6402" s="23">
        <v>1.0636156000000001</v>
      </c>
      <c r="H6402">
        <v>4516</v>
      </c>
      <c r="I6402">
        <v>76.712100000000007</v>
      </c>
      <c r="J6402">
        <v>2.28224E-2</v>
      </c>
      <c r="N6402" s="1"/>
    </row>
    <row r="6403" spans="1:14" x14ac:dyDescent="0.25">
      <c r="A6403" t="s">
        <v>49</v>
      </c>
      <c r="B6403">
        <v>9</v>
      </c>
      <c r="C6403" s="1" t="s">
        <v>6</v>
      </c>
      <c r="D6403" s="1">
        <v>41505</v>
      </c>
      <c r="E6403">
        <v>1</v>
      </c>
      <c r="F6403" t="str">
        <f t="shared" ref="F6403:F6466" si="100">CONCATENATE(A6403,B6403,C6403,D6403,E6403)</f>
        <v>Dually Enrolled9Sierra415051</v>
      </c>
      <c r="G6403" s="23">
        <v>1.1948098</v>
      </c>
      <c r="H6403">
        <v>4516</v>
      </c>
      <c r="I6403">
        <v>76.712100000000007</v>
      </c>
      <c r="J6403">
        <v>2.28224E-2</v>
      </c>
      <c r="N6403" s="1"/>
    </row>
    <row r="6404" spans="1:14" x14ac:dyDescent="0.25">
      <c r="A6404" t="s">
        <v>49</v>
      </c>
      <c r="B6404">
        <v>10</v>
      </c>
      <c r="C6404" s="1" t="s">
        <v>6</v>
      </c>
      <c r="D6404" s="1">
        <v>41505</v>
      </c>
      <c r="E6404">
        <v>0</v>
      </c>
      <c r="F6404" t="str">
        <f t="shared" si="100"/>
        <v>Dually Enrolled10Sierra415050</v>
      </c>
      <c r="G6404" s="23">
        <v>1.1011264000000001</v>
      </c>
      <c r="H6404">
        <v>4516</v>
      </c>
      <c r="I6404">
        <v>80.621449999999996</v>
      </c>
      <c r="J6404">
        <v>2.44785E-2</v>
      </c>
      <c r="N6404" s="1"/>
    </row>
    <row r="6405" spans="1:14" x14ac:dyDescent="0.25">
      <c r="A6405" t="s">
        <v>49</v>
      </c>
      <c r="B6405">
        <v>10</v>
      </c>
      <c r="C6405" s="1" t="s">
        <v>6</v>
      </c>
      <c r="D6405" s="1">
        <v>41505</v>
      </c>
      <c r="E6405">
        <v>1</v>
      </c>
      <c r="F6405" t="str">
        <f t="shared" si="100"/>
        <v>Dually Enrolled10Sierra415051</v>
      </c>
      <c r="G6405" s="23">
        <v>1.2519864000000001</v>
      </c>
      <c r="H6405">
        <v>4516</v>
      </c>
      <c r="I6405">
        <v>80.621449999999996</v>
      </c>
      <c r="J6405">
        <v>2.44785E-2</v>
      </c>
      <c r="N6405" s="1"/>
    </row>
    <row r="6406" spans="1:14" x14ac:dyDescent="0.25">
      <c r="A6406" t="s">
        <v>49</v>
      </c>
      <c r="B6406">
        <v>11</v>
      </c>
      <c r="C6406" s="1" t="s">
        <v>6</v>
      </c>
      <c r="D6406" s="1">
        <v>41505</v>
      </c>
      <c r="E6406">
        <v>0</v>
      </c>
      <c r="F6406" t="str">
        <f t="shared" si="100"/>
        <v>Dually Enrolled11Sierra415050</v>
      </c>
      <c r="G6406" s="23">
        <v>1.1893909</v>
      </c>
      <c r="H6406">
        <v>4516</v>
      </c>
      <c r="I6406">
        <v>84.667109999999994</v>
      </c>
      <c r="J6406">
        <v>2.5877500000000001E-2</v>
      </c>
      <c r="N6406" s="1"/>
    </row>
    <row r="6407" spans="1:14" x14ac:dyDescent="0.25">
      <c r="A6407" t="s">
        <v>49</v>
      </c>
      <c r="B6407">
        <v>11</v>
      </c>
      <c r="C6407" s="1" t="s">
        <v>6</v>
      </c>
      <c r="D6407" s="1">
        <v>41505</v>
      </c>
      <c r="E6407">
        <v>1</v>
      </c>
      <c r="F6407" t="str">
        <f t="shared" si="100"/>
        <v>Dually Enrolled11Sierra415051</v>
      </c>
      <c r="G6407" s="23">
        <v>1.3207245999999999</v>
      </c>
      <c r="H6407">
        <v>4516</v>
      </c>
      <c r="I6407">
        <v>84.667109999999994</v>
      </c>
      <c r="J6407">
        <v>2.5877500000000001E-2</v>
      </c>
      <c r="N6407" s="1"/>
    </row>
    <row r="6408" spans="1:14" x14ac:dyDescent="0.25">
      <c r="A6408" t="s">
        <v>49</v>
      </c>
      <c r="B6408">
        <v>12</v>
      </c>
      <c r="C6408" s="1" t="s">
        <v>6</v>
      </c>
      <c r="D6408" s="1">
        <v>41505</v>
      </c>
      <c r="E6408">
        <v>0</v>
      </c>
      <c r="F6408" t="str">
        <f t="shared" si="100"/>
        <v>Dually Enrolled12Sierra415050</v>
      </c>
      <c r="G6408" s="23">
        <v>1.3053774</v>
      </c>
      <c r="H6408">
        <v>4516</v>
      </c>
      <c r="I6408">
        <v>87.333560000000006</v>
      </c>
      <c r="J6408">
        <v>2.7906299999999998E-2</v>
      </c>
      <c r="N6408" s="1"/>
    </row>
    <row r="6409" spans="1:14" x14ac:dyDescent="0.25">
      <c r="A6409" t="s">
        <v>49</v>
      </c>
      <c r="B6409">
        <v>12</v>
      </c>
      <c r="C6409" s="1" t="s">
        <v>6</v>
      </c>
      <c r="D6409" s="1">
        <v>41505</v>
      </c>
      <c r="E6409">
        <v>1</v>
      </c>
      <c r="F6409" t="str">
        <f t="shared" si="100"/>
        <v>Dually Enrolled12Sierra415051</v>
      </c>
      <c r="G6409" s="23">
        <v>1.4495733</v>
      </c>
      <c r="H6409">
        <v>4516</v>
      </c>
      <c r="I6409">
        <v>87.333560000000006</v>
      </c>
      <c r="J6409">
        <v>2.7906299999999998E-2</v>
      </c>
      <c r="N6409" s="1"/>
    </row>
    <row r="6410" spans="1:14" x14ac:dyDescent="0.25">
      <c r="A6410" t="s">
        <v>49</v>
      </c>
      <c r="B6410">
        <v>13</v>
      </c>
      <c r="C6410" s="1" t="s">
        <v>6</v>
      </c>
      <c r="D6410" s="1">
        <v>41505</v>
      </c>
      <c r="E6410">
        <v>0</v>
      </c>
      <c r="F6410" t="str">
        <f t="shared" si="100"/>
        <v>Dually Enrolled13Sierra415050</v>
      </c>
      <c r="G6410" s="23">
        <v>1.4693301000000001</v>
      </c>
      <c r="H6410">
        <v>4516</v>
      </c>
      <c r="I6410">
        <v>89.575680000000006</v>
      </c>
      <c r="J6410">
        <v>3.0616899999999999E-2</v>
      </c>
      <c r="N6410" s="1"/>
    </row>
    <row r="6411" spans="1:14" x14ac:dyDescent="0.25">
      <c r="A6411" t="s">
        <v>49</v>
      </c>
      <c r="B6411">
        <v>13</v>
      </c>
      <c r="C6411" s="1" t="s">
        <v>6</v>
      </c>
      <c r="D6411" s="1">
        <v>41505</v>
      </c>
      <c r="E6411">
        <v>1</v>
      </c>
      <c r="F6411" t="str">
        <f t="shared" si="100"/>
        <v>Dually Enrolled13Sierra415051</v>
      </c>
      <c r="G6411" s="23">
        <v>1.6280882000000001</v>
      </c>
      <c r="H6411">
        <v>4516</v>
      </c>
      <c r="I6411">
        <v>89.575680000000006</v>
      </c>
      <c r="J6411">
        <v>3.0616899999999999E-2</v>
      </c>
      <c r="N6411" s="1"/>
    </row>
    <row r="6412" spans="1:14" x14ac:dyDescent="0.25">
      <c r="A6412" t="s">
        <v>49</v>
      </c>
      <c r="B6412">
        <v>14</v>
      </c>
      <c r="C6412" s="1" t="s">
        <v>6</v>
      </c>
      <c r="D6412" s="1">
        <v>41505</v>
      </c>
      <c r="E6412">
        <v>0</v>
      </c>
      <c r="F6412" t="str">
        <f t="shared" si="100"/>
        <v>Dually Enrolled14Sierra415050</v>
      </c>
      <c r="G6412" s="23">
        <v>1.6361189</v>
      </c>
      <c r="H6412">
        <v>4516</v>
      </c>
      <c r="I6412">
        <v>88.423649999999995</v>
      </c>
      <c r="J6412">
        <v>3.2941499999999999E-2</v>
      </c>
      <c r="N6412" s="1"/>
    </row>
    <row r="6413" spans="1:14" x14ac:dyDescent="0.25">
      <c r="A6413" t="s">
        <v>49</v>
      </c>
      <c r="B6413">
        <v>14</v>
      </c>
      <c r="C6413" s="1" t="s">
        <v>6</v>
      </c>
      <c r="D6413" s="1">
        <v>41505</v>
      </c>
      <c r="E6413">
        <v>1</v>
      </c>
      <c r="F6413" t="str">
        <f t="shared" si="100"/>
        <v>Dually Enrolled14Sierra415051</v>
      </c>
      <c r="G6413" s="23">
        <v>1.7685069</v>
      </c>
      <c r="H6413">
        <v>4516</v>
      </c>
      <c r="I6413">
        <v>88.423649999999995</v>
      </c>
      <c r="J6413">
        <v>3.2941499999999999E-2</v>
      </c>
      <c r="N6413" s="1"/>
    </row>
    <row r="6414" spans="1:14" x14ac:dyDescent="0.25">
      <c r="A6414" t="s">
        <v>49</v>
      </c>
      <c r="B6414">
        <v>15</v>
      </c>
      <c r="C6414" s="1" t="s">
        <v>6</v>
      </c>
      <c r="D6414" s="1">
        <v>41505</v>
      </c>
      <c r="E6414">
        <v>0</v>
      </c>
      <c r="F6414" t="str">
        <f t="shared" si="100"/>
        <v>Dually Enrolled15Sierra415050</v>
      </c>
      <c r="G6414" s="23">
        <v>1.8271390999999999</v>
      </c>
      <c r="H6414">
        <v>4516</v>
      </c>
      <c r="I6414">
        <v>87.074690000000004</v>
      </c>
      <c r="J6414">
        <v>3.0917099999999999E-2</v>
      </c>
      <c r="N6414" s="1"/>
    </row>
    <row r="6415" spans="1:14" x14ac:dyDescent="0.25">
      <c r="A6415" t="s">
        <v>49</v>
      </c>
      <c r="B6415">
        <v>15</v>
      </c>
      <c r="C6415" s="1" t="s">
        <v>6</v>
      </c>
      <c r="D6415" s="1">
        <v>41505</v>
      </c>
      <c r="E6415">
        <v>1</v>
      </c>
      <c r="F6415" t="str">
        <f t="shared" si="100"/>
        <v>Dually Enrolled15Sierra415051</v>
      </c>
      <c r="G6415" s="23">
        <v>1.371516</v>
      </c>
      <c r="H6415">
        <v>4516</v>
      </c>
      <c r="I6415">
        <v>87.074690000000004</v>
      </c>
      <c r="J6415">
        <v>3.0917099999999999E-2</v>
      </c>
      <c r="N6415" s="1"/>
    </row>
    <row r="6416" spans="1:14" x14ac:dyDescent="0.25">
      <c r="A6416" t="s">
        <v>49</v>
      </c>
      <c r="B6416">
        <v>16</v>
      </c>
      <c r="C6416" s="1" t="s">
        <v>6</v>
      </c>
      <c r="D6416" s="1">
        <v>41505</v>
      </c>
      <c r="E6416">
        <v>0</v>
      </c>
      <c r="F6416" t="str">
        <f t="shared" si="100"/>
        <v>Dually Enrolled16Sierra415050</v>
      </c>
      <c r="G6416" s="23">
        <v>2.0161524000000002</v>
      </c>
      <c r="H6416">
        <v>4516</v>
      </c>
      <c r="I6416">
        <v>89.210989999999995</v>
      </c>
      <c r="J6416">
        <v>3.2676400000000001E-2</v>
      </c>
      <c r="N6416" s="1"/>
    </row>
    <row r="6417" spans="1:14" x14ac:dyDescent="0.25">
      <c r="A6417" t="s">
        <v>49</v>
      </c>
      <c r="B6417">
        <v>16</v>
      </c>
      <c r="C6417" s="1" t="s">
        <v>6</v>
      </c>
      <c r="D6417" s="1">
        <v>41505</v>
      </c>
      <c r="E6417">
        <v>1</v>
      </c>
      <c r="F6417" t="str">
        <f t="shared" si="100"/>
        <v>Dually Enrolled16Sierra415051</v>
      </c>
      <c r="G6417" s="23">
        <v>1.4689568</v>
      </c>
      <c r="H6417">
        <v>4516</v>
      </c>
      <c r="I6417">
        <v>89.210989999999995</v>
      </c>
      <c r="J6417">
        <v>3.2676400000000001E-2</v>
      </c>
      <c r="N6417" s="1"/>
    </row>
    <row r="6418" spans="1:14" x14ac:dyDescent="0.25">
      <c r="A6418" t="s">
        <v>49</v>
      </c>
      <c r="B6418">
        <v>17</v>
      </c>
      <c r="C6418" s="1" t="s">
        <v>6</v>
      </c>
      <c r="D6418" s="1">
        <v>41505</v>
      </c>
      <c r="E6418">
        <v>0</v>
      </c>
      <c r="F6418" t="str">
        <f t="shared" si="100"/>
        <v>Dually Enrolled17Sierra415050</v>
      </c>
      <c r="G6418" s="23">
        <v>2.3045646999999998</v>
      </c>
      <c r="H6418">
        <v>4516</v>
      </c>
      <c r="I6418">
        <v>95.620450000000005</v>
      </c>
      <c r="J6418">
        <v>3.5535799999999999E-2</v>
      </c>
      <c r="N6418" s="1"/>
    </row>
    <row r="6419" spans="1:14" x14ac:dyDescent="0.25">
      <c r="A6419" t="s">
        <v>49</v>
      </c>
      <c r="B6419">
        <v>17</v>
      </c>
      <c r="C6419" s="1" t="s">
        <v>6</v>
      </c>
      <c r="D6419" s="1">
        <v>41505</v>
      </c>
      <c r="E6419">
        <v>1</v>
      </c>
      <c r="F6419" t="str">
        <f t="shared" si="100"/>
        <v>Dually Enrolled17Sierra415051</v>
      </c>
      <c r="G6419" s="23">
        <v>1.6371681</v>
      </c>
      <c r="H6419">
        <v>4516</v>
      </c>
      <c r="I6419">
        <v>95.620450000000005</v>
      </c>
      <c r="J6419">
        <v>3.5535799999999999E-2</v>
      </c>
      <c r="N6419" s="1"/>
    </row>
    <row r="6420" spans="1:14" x14ac:dyDescent="0.25">
      <c r="A6420" t="s">
        <v>49</v>
      </c>
      <c r="B6420">
        <v>18</v>
      </c>
      <c r="C6420" s="1" t="s">
        <v>6</v>
      </c>
      <c r="D6420" s="1">
        <v>41505</v>
      </c>
      <c r="E6420">
        <v>0</v>
      </c>
      <c r="F6420" t="str">
        <f t="shared" si="100"/>
        <v>Dually Enrolled18Sierra415050</v>
      </c>
      <c r="G6420" s="23">
        <v>2.5179334</v>
      </c>
      <c r="H6420">
        <v>4516</v>
      </c>
      <c r="I6420">
        <v>96.665999999999997</v>
      </c>
      <c r="J6420">
        <v>3.6751100000000002E-2</v>
      </c>
      <c r="N6420" s="1"/>
    </row>
    <row r="6421" spans="1:14" x14ac:dyDescent="0.25">
      <c r="A6421" t="s">
        <v>49</v>
      </c>
      <c r="B6421">
        <v>18</v>
      </c>
      <c r="C6421" s="1" t="s">
        <v>6</v>
      </c>
      <c r="D6421" s="1">
        <v>41505</v>
      </c>
      <c r="E6421">
        <v>1</v>
      </c>
      <c r="F6421" t="str">
        <f t="shared" si="100"/>
        <v>Dually Enrolled18Sierra415051</v>
      </c>
      <c r="G6421" s="23">
        <v>1.7943837</v>
      </c>
      <c r="H6421">
        <v>4516</v>
      </c>
      <c r="I6421">
        <v>96.665999999999997</v>
      </c>
      <c r="J6421">
        <v>3.6751100000000002E-2</v>
      </c>
      <c r="N6421" s="1"/>
    </row>
    <row r="6422" spans="1:14" x14ac:dyDescent="0.25">
      <c r="A6422" t="s">
        <v>49</v>
      </c>
      <c r="B6422">
        <v>19</v>
      </c>
      <c r="C6422" s="1" t="s">
        <v>6</v>
      </c>
      <c r="D6422" s="1">
        <v>41505</v>
      </c>
      <c r="E6422">
        <v>0</v>
      </c>
      <c r="F6422" t="str">
        <f t="shared" si="100"/>
        <v>Dually Enrolled19Sierra415050</v>
      </c>
      <c r="G6422" s="23">
        <v>2.5954540000000001</v>
      </c>
      <c r="H6422">
        <v>4516</v>
      </c>
      <c r="I6422">
        <v>95.832890000000006</v>
      </c>
      <c r="J6422">
        <v>3.65124E-2</v>
      </c>
      <c r="N6422" s="1"/>
    </row>
    <row r="6423" spans="1:14" x14ac:dyDescent="0.25">
      <c r="A6423" t="s">
        <v>49</v>
      </c>
      <c r="B6423">
        <v>19</v>
      </c>
      <c r="C6423" s="1" t="s">
        <v>6</v>
      </c>
      <c r="D6423" s="1">
        <v>41505</v>
      </c>
      <c r="E6423">
        <v>1</v>
      </c>
      <c r="F6423" t="str">
        <f t="shared" si="100"/>
        <v>Dually Enrolled19Sierra415051</v>
      </c>
      <c r="G6423" s="23">
        <v>1.8883534</v>
      </c>
      <c r="H6423">
        <v>4516</v>
      </c>
      <c r="I6423">
        <v>95.832890000000006</v>
      </c>
      <c r="J6423">
        <v>3.65124E-2</v>
      </c>
      <c r="N6423" s="1"/>
    </row>
    <row r="6424" spans="1:14" x14ac:dyDescent="0.25">
      <c r="A6424" t="s">
        <v>49</v>
      </c>
      <c r="B6424">
        <v>20</v>
      </c>
      <c r="C6424" s="1" t="s">
        <v>6</v>
      </c>
      <c r="D6424" s="1">
        <v>41505</v>
      </c>
      <c r="E6424">
        <v>0</v>
      </c>
      <c r="F6424" t="str">
        <f t="shared" si="100"/>
        <v>Dually Enrolled20Sierra415050</v>
      </c>
      <c r="G6424" s="23">
        <v>2.4830182000000001</v>
      </c>
      <c r="H6424">
        <v>4516</v>
      </c>
      <c r="I6424">
        <v>90.908580000000001</v>
      </c>
      <c r="J6424">
        <v>4.1619299999999998E-2</v>
      </c>
      <c r="N6424" s="1"/>
    </row>
    <row r="6425" spans="1:14" x14ac:dyDescent="0.25">
      <c r="A6425" t="s">
        <v>49</v>
      </c>
      <c r="B6425">
        <v>20</v>
      </c>
      <c r="C6425" s="1" t="s">
        <v>6</v>
      </c>
      <c r="D6425" s="1">
        <v>41505</v>
      </c>
      <c r="E6425">
        <v>1</v>
      </c>
      <c r="F6425" t="str">
        <f t="shared" si="100"/>
        <v>Dually Enrolled20Sierra415051</v>
      </c>
      <c r="G6425" s="23">
        <v>2.9233549000000001</v>
      </c>
      <c r="H6425">
        <v>4516</v>
      </c>
      <c r="I6425">
        <v>90.908580000000001</v>
      </c>
      <c r="J6425">
        <v>4.1619299999999998E-2</v>
      </c>
      <c r="N6425" s="1"/>
    </row>
    <row r="6426" spans="1:14" x14ac:dyDescent="0.25">
      <c r="A6426" t="s">
        <v>49</v>
      </c>
      <c r="B6426">
        <v>21</v>
      </c>
      <c r="C6426" s="1" t="s">
        <v>6</v>
      </c>
      <c r="D6426" s="1">
        <v>41505</v>
      </c>
      <c r="E6426">
        <v>0</v>
      </c>
      <c r="F6426" t="str">
        <f t="shared" si="100"/>
        <v>Dually Enrolled21Sierra415050</v>
      </c>
      <c r="G6426" s="23">
        <v>2.3352534999999999</v>
      </c>
      <c r="H6426">
        <v>4516</v>
      </c>
      <c r="I6426">
        <v>88.242239999999995</v>
      </c>
      <c r="J6426">
        <v>4.1798200000000001E-2</v>
      </c>
      <c r="N6426" s="1"/>
    </row>
    <row r="6427" spans="1:14" x14ac:dyDescent="0.25">
      <c r="A6427" t="s">
        <v>49</v>
      </c>
      <c r="B6427">
        <v>21</v>
      </c>
      <c r="C6427" s="1" t="s">
        <v>6</v>
      </c>
      <c r="D6427" s="1">
        <v>41505</v>
      </c>
      <c r="E6427">
        <v>1</v>
      </c>
      <c r="F6427" t="str">
        <f t="shared" si="100"/>
        <v>Dually Enrolled21Sierra415051</v>
      </c>
      <c r="G6427" s="23">
        <v>2.8620573</v>
      </c>
      <c r="H6427">
        <v>4516</v>
      </c>
      <c r="I6427">
        <v>88.242239999999995</v>
      </c>
      <c r="J6427">
        <v>4.1798200000000001E-2</v>
      </c>
      <c r="N6427" s="1"/>
    </row>
    <row r="6428" spans="1:14" x14ac:dyDescent="0.25">
      <c r="A6428" t="s">
        <v>49</v>
      </c>
      <c r="B6428">
        <v>22</v>
      </c>
      <c r="C6428" s="1" t="s">
        <v>6</v>
      </c>
      <c r="D6428" s="1">
        <v>41505</v>
      </c>
      <c r="E6428">
        <v>0</v>
      </c>
      <c r="F6428" t="str">
        <f t="shared" si="100"/>
        <v>Dually Enrolled22Sierra415050</v>
      </c>
      <c r="G6428" s="23">
        <v>2.0127568</v>
      </c>
      <c r="H6428">
        <v>4516</v>
      </c>
      <c r="I6428">
        <v>85.439490000000006</v>
      </c>
      <c r="J6428">
        <v>3.6800399999999997E-2</v>
      </c>
      <c r="N6428" s="1"/>
    </row>
    <row r="6429" spans="1:14" x14ac:dyDescent="0.25">
      <c r="A6429" t="s">
        <v>49</v>
      </c>
      <c r="B6429">
        <v>22</v>
      </c>
      <c r="C6429" s="1" t="s">
        <v>6</v>
      </c>
      <c r="D6429" s="1">
        <v>41505</v>
      </c>
      <c r="E6429">
        <v>1</v>
      </c>
      <c r="F6429" t="str">
        <f t="shared" si="100"/>
        <v>Dually Enrolled22Sierra415051</v>
      </c>
      <c r="G6429" s="23">
        <v>2.3562102</v>
      </c>
      <c r="H6429">
        <v>4516</v>
      </c>
      <c r="I6429">
        <v>85.439490000000006</v>
      </c>
      <c r="J6429">
        <v>3.6800399999999997E-2</v>
      </c>
      <c r="N6429" s="1"/>
    </row>
    <row r="6430" spans="1:14" x14ac:dyDescent="0.25">
      <c r="A6430" t="s">
        <v>49</v>
      </c>
      <c r="B6430">
        <v>23</v>
      </c>
      <c r="C6430" s="1" t="s">
        <v>6</v>
      </c>
      <c r="D6430" s="1">
        <v>41505</v>
      </c>
      <c r="E6430">
        <v>0</v>
      </c>
      <c r="F6430" t="str">
        <f t="shared" si="100"/>
        <v>Dually Enrolled23Sierra415050</v>
      </c>
      <c r="G6430" s="23">
        <v>1.6405502999999999</v>
      </c>
      <c r="H6430">
        <v>4516</v>
      </c>
      <c r="I6430">
        <v>79.484930000000006</v>
      </c>
      <c r="J6430">
        <v>3.1512699999999998E-2</v>
      </c>
      <c r="N6430" s="1"/>
    </row>
    <row r="6431" spans="1:14" x14ac:dyDescent="0.25">
      <c r="A6431" t="s">
        <v>49</v>
      </c>
      <c r="B6431">
        <v>23</v>
      </c>
      <c r="C6431" s="1" t="s">
        <v>6</v>
      </c>
      <c r="D6431" s="1">
        <v>41505</v>
      </c>
      <c r="E6431">
        <v>1</v>
      </c>
      <c r="F6431" t="str">
        <f t="shared" si="100"/>
        <v>Dually Enrolled23Sierra415051</v>
      </c>
      <c r="G6431" s="23">
        <v>1.7894554</v>
      </c>
      <c r="H6431">
        <v>4516</v>
      </c>
      <c r="I6431">
        <v>79.484930000000006</v>
      </c>
      <c r="J6431">
        <v>3.1512699999999998E-2</v>
      </c>
      <c r="N6431" s="1"/>
    </row>
    <row r="6432" spans="1:14" x14ac:dyDescent="0.25">
      <c r="A6432" t="s">
        <v>49</v>
      </c>
      <c r="B6432">
        <v>24</v>
      </c>
      <c r="C6432" s="1" t="s">
        <v>6</v>
      </c>
      <c r="D6432" s="1">
        <v>41505</v>
      </c>
      <c r="E6432">
        <v>0</v>
      </c>
      <c r="F6432" t="str">
        <f t="shared" si="100"/>
        <v>Dually Enrolled24Sierra415050</v>
      </c>
      <c r="G6432" s="23">
        <v>1.2936969</v>
      </c>
      <c r="H6432">
        <v>4516</v>
      </c>
      <c r="I6432">
        <v>77.121449999999996</v>
      </c>
      <c r="J6432">
        <v>2.59005E-2</v>
      </c>
      <c r="N6432" s="1"/>
    </row>
    <row r="6433" spans="1:14" x14ac:dyDescent="0.25">
      <c r="A6433" t="s">
        <v>49</v>
      </c>
      <c r="B6433">
        <v>24</v>
      </c>
      <c r="C6433" s="1" t="s">
        <v>6</v>
      </c>
      <c r="D6433" s="1">
        <v>41505</v>
      </c>
      <c r="E6433">
        <v>1</v>
      </c>
      <c r="F6433" t="str">
        <f t="shared" si="100"/>
        <v>Dually Enrolled24Sierra415051</v>
      </c>
      <c r="G6433" s="23">
        <v>1.3308061</v>
      </c>
      <c r="H6433">
        <v>4516</v>
      </c>
      <c r="I6433">
        <v>77.121449999999996</v>
      </c>
      <c r="J6433">
        <v>2.59005E-2</v>
      </c>
      <c r="N6433" s="1"/>
    </row>
    <row r="6434" spans="1:14" x14ac:dyDescent="0.25">
      <c r="A6434" t="s">
        <v>49</v>
      </c>
      <c r="B6434">
        <v>1</v>
      </c>
      <c r="C6434" s="1" t="s">
        <v>7</v>
      </c>
      <c r="D6434" s="1">
        <v>41505</v>
      </c>
      <c r="E6434">
        <v>0</v>
      </c>
      <c r="F6434" t="str">
        <f t="shared" si="100"/>
        <v>Dually Enrolled1Stockton415050</v>
      </c>
      <c r="G6434" s="23">
        <v>1.0744627</v>
      </c>
      <c r="H6434">
        <v>3829</v>
      </c>
      <c r="I6434">
        <v>81.915970000000002</v>
      </c>
      <c r="J6434">
        <v>2.4254899999999999E-2</v>
      </c>
      <c r="N6434" s="1"/>
    </row>
    <row r="6435" spans="1:14" x14ac:dyDescent="0.25">
      <c r="A6435" t="s">
        <v>49</v>
      </c>
      <c r="B6435">
        <v>1</v>
      </c>
      <c r="C6435" s="1" t="s">
        <v>7</v>
      </c>
      <c r="D6435" s="1">
        <v>41505</v>
      </c>
      <c r="E6435">
        <v>1</v>
      </c>
      <c r="F6435" t="str">
        <f t="shared" si="100"/>
        <v>Dually Enrolled1Stockton415051</v>
      </c>
      <c r="G6435" s="23">
        <v>1.0162616</v>
      </c>
      <c r="H6435">
        <v>3829</v>
      </c>
      <c r="I6435">
        <v>81.915970000000002</v>
      </c>
      <c r="J6435">
        <v>2.4254899999999999E-2</v>
      </c>
      <c r="N6435" s="1"/>
    </row>
    <row r="6436" spans="1:14" x14ac:dyDescent="0.25">
      <c r="A6436" t="s">
        <v>49</v>
      </c>
      <c r="B6436">
        <v>2</v>
      </c>
      <c r="C6436" s="1" t="s">
        <v>7</v>
      </c>
      <c r="D6436" s="1">
        <v>41505</v>
      </c>
      <c r="E6436">
        <v>0</v>
      </c>
      <c r="F6436" t="str">
        <f t="shared" si="100"/>
        <v>Dually Enrolled2Stockton415050</v>
      </c>
      <c r="G6436" s="23">
        <v>0.91317976000000001</v>
      </c>
      <c r="H6436">
        <v>3829</v>
      </c>
      <c r="I6436">
        <v>79.635339999999999</v>
      </c>
      <c r="J6436">
        <v>2.0555899999999998E-2</v>
      </c>
      <c r="N6436" s="1"/>
    </row>
    <row r="6437" spans="1:14" x14ac:dyDescent="0.25">
      <c r="A6437" t="s">
        <v>49</v>
      </c>
      <c r="B6437">
        <v>2</v>
      </c>
      <c r="C6437" s="1" t="s">
        <v>7</v>
      </c>
      <c r="D6437" s="1">
        <v>41505</v>
      </c>
      <c r="E6437">
        <v>1</v>
      </c>
      <c r="F6437" t="str">
        <f t="shared" si="100"/>
        <v>Dually Enrolled2Stockton415051</v>
      </c>
      <c r="G6437" s="23">
        <v>0.85875506000000001</v>
      </c>
      <c r="H6437">
        <v>3829</v>
      </c>
      <c r="I6437">
        <v>79.635339999999999</v>
      </c>
      <c r="J6437">
        <v>2.0555899999999998E-2</v>
      </c>
      <c r="N6437" s="1"/>
    </row>
    <row r="6438" spans="1:14" x14ac:dyDescent="0.25">
      <c r="A6438" t="s">
        <v>49</v>
      </c>
      <c r="B6438">
        <v>3</v>
      </c>
      <c r="C6438" s="1" t="s">
        <v>7</v>
      </c>
      <c r="D6438" s="1">
        <v>41505</v>
      </c>
      <c r="E6438">
        <v>0</v>
      </c>
      <c r="F6438" t="str">
        <f t="shared" si="100"/>
        <v>Dually Enrolled3Stockton415050</v>
      </c>
      <c r="G6438" s="23">
        <v>0.8059653</v>
      </c>
      <c r="H6438">
        <v>3829</v>
      </c>
      <c r="I6438">
        <v>77.562430000000006</v>
      </c>
      <c r="J6438">
        <v>1.7861100000000001E-2</v>
      </c>
      <c r="N6438" s="1"/>
    </row>
    <row r="6439" spans="1:14" x14ac:dyDescent="0.25">
      <c r="A6439" t="s">
        <v>49</v>
      </c>
      <c r="B6439">
        <v>3</v>
      </c>
      <c r="C6439" s="1" t="s">
        <v>7</v>
      </c>
      <c r="D6439" s="1">
        <v>41505</v>
      </c>
      <c r="E6439">
        <v>1</v>
      </c>
      <c r="F6439" t="str">
        <f t="shared" si="100"/>
        <v>Dually Enrolled3Stockton415051</v>
      </c>
      <c r="G6439" s="23">
        <v>0.77332829999999997</v>
      </c>
      <c r="H6439">
        <v>3829</v>
      </c>
      <c r="I6439">
        <v>77.562430000000006</v>
      </c>
      <c r="J6439">
        <v>1.7861100000000001E-2</v>
      </c>
      <c r="N6439" s="1"/>
    </row>
    <row r="6440" spans="1:14" x14ac:dyDescent="0.25">
      <c r="A6440" t="s">
        <v>49</v>
      </c>
      <c r="B6440">
        <v>4</v>
      </c>
      <c r="C6440" s="1" t="s">
        <v>7</v>
      </c>
      <c r="D6440" s="1">
        <v>41505</v>
      </c>
      <c r="E6440">
        <v>0</v>
      </c>
      <c r="F6440" t="str">
        <f t="shared" si="100"/>
        <v>Dually Enrolled4Stockton415050</v>
      </c>
      <c r="G6440" s="23">
        <v>0.75696540000000001</v>
      </c>
      <c r="H6440">
        <v>3829</v>
      </c>
      <c r="I6440">
        <v>77.916359999999997</v>
      </c>
      <c r="J6440">
        <v>1.6290099999999998E-2</v>
      </c>
      <c r="N6440" s="1"/>
    </row>
    <row r="6441" spans="1:14" x14ac:dyDescent="0.25">
      <c r="A6441" t="s">
        <v>49</v>
      </c>
      <c r="B6441">
        <v>4</v>
      </c>
      <c r="C6441" s="1" t="s">
        <v>7</v>
      </c>
      <c r="D6441" s="1">
        <v>41505</v>
      </c>
      <c r="E6441">
        <v>1</v>
      </c>
      <c r="F6441" t="str">
        <f t="shared" si="100"/>
        <v>Dually Enrolled4Stockton415051</v>
      </c>
      <c r="G6441" s="23">
        <v>0.70869956999999995</v>
      </c>
      <c r="H6441">
        <v>3829</v>
      </c>
      <c r="I6441">
        <v>77.916359999999997</v>
      </c>
      <c r="J6441">
        <v>1.6290099999999998E-2</v>
      </c>
      <c r="N6441" s="1"/>
    </row>
    <row r="6442" spans="1:14" x14ac:dyDescent="0.25">
      <c r="A6442" t="s">
        <v>49</v>
      </c>
      <c r="B6442">
        <v>5</v>
      </c>
      <c r="C6442" s="1" t="s">
        <v>7</v>
      </c>
      <c r="D6442" s="1">
        <v>41505</v>
      </c>
      <c r="E6442">
        <v>0</v>
      </c>
      <c r="F6442" t="str">
        <f t="shared" si="100"/>
        <v>Dually Enrolled5Stockton415050</v>
      </c>
      <c r="G6442" s="23">
        <v>0.73822551999999997</v>
      </c>
      <c r="H6442">
        <v>3829</v>
      </c>
      <c r="I6442">
        <v>76.489270000000005</v>
      </c>
      <c r="J6442">
        <v>1.5687E-2</v>
      </c>
      <c r="N6442" s="1"/>
    </row>
    <row r="6443" spans="1:14" x14ac:dyDescent="0.25">
      <c r="A6443" t="s">
        <v>49</v>
      </c>
      <c r="B6443">
        <v>5</v>
      </c>
      <c r="C6443" s="1" t="s">
        <v>7</v>
      </c>
      <c r="D6443" s="1">
        <v>41505</v>
      </c>
      <c r="E6443">
        <v>1</v>
      </c>
      <c r="F6443" t="str">
        <f t="shared" si="100"/>
        <v>Dually Enrolled5Stockton415051</v>
      </c>
      <c r="G6443" s="23">
        <v>0.68270036999999995</v>
      </c>
      <c r="H6443">
        <v>3829</v>
      </c>
      <c r="I6443">
        <v>76.489270000000005</v>
      </c>
      <c r="J6443">
        <v>1.5687E-2</v>
      </c>
      <c r="N6443" s="1"/>
    </row>
    <row r="6444" spans="1:14" x14ac:dyDescent="0.25">
      <c r="A6444" t="s">
        <v>49</v>
      </c>
      <c r="B6444">
        <v>6</v>
      </c>
      <c r="C6444" s="1" t="s">
        <v>7</v>
      </c>
      <c r="D6444" s="1">
        <v>41505</v>
      </c>
      <c r="E6444">
        <v>0</v>
      </c>
      <c r="F6444" t="str">
        <f t="shared" si="100"/>
        <v>Dually Enrolled6Stockton415050</v>
      </c>
      <c r="G6444" s="23">
        <v>0.75566809999999995</v>
      </c>
      <c r="H6444">
        <v>3829</v>
      </c>
      <c r="I6444">
        <v>75.207459999999998</v>
      </c>
      <c r="J6444">
        <v>1.6237100000000001E-2</v>
      </c>
      <c r="N6444" s="1"/>
    </row>
    <row r="6445" spans="1:14" x14ac:dyDescent="0.25">
      <c r="A6445" t="s">
        <v>49</v>
      </c>
      <c r="B6445">
        <v>6</v>
      </c>
      <c r="C6445" s="1" t="s">
        <v>7</v>
      </c>
      <c r="D6445" s="1">
        <v>41505</v>
      </c>
      <c r="E6445">
        <v>1</v>
      </c>
      <c r="F6445" t="str">
        <f t="shared" si="100"/>
        <v>Dually Enrolled6Stockton415051</v>
      </c>
      <c r="G6445" s="23">
        <v>0.72024374000000002</v>
      </c>
      <c r="H6445">
        <v>3829</v>
      </c>
      <c r="I6445">
        <v>75.207459999999998</v>
      </c>
      <c r="J6445">
        <v>1.6237100000000001E-2</v>
      </c>
      <c r="N6445" s="1"/>
    </row>
    <row r="6446" spans="1:14" x14ac:dyDescent="0.25">
      <c r="A6446" t="s">
        <v>49</v>
      </c>
      <c r="B6446">
        <v>7</v>
      </c>
      <c r="C6446" s="1" t="s">
        <v>7</v>
      </c>
      <c r="D6446" s="1">
        <v>41505</v>
      </c>
      <c r="E6446">
        <v>0</v>
      </c>
      <c r="F6446" t="str">
        <f t="shared" si="100"/>
        <v>Dually Enrolled7Stockton415050</v>
      </c>
      <c r="G6446" s="23">
        <v>0.84822142</v>
      </c>
      <c r="H6446">
        <v>3829</v>
      </c>
      <c r="I6446">
        <v>74.426050000000004</v>
      </c>
      <c r="J6446">
        <v>1.8490599999999999E-2</v>
      </c>
      <c r="N6446" s="1"/>
    </row>
    <row r="6447" spans="1:14" x14ac:dyDescent="0.25">
      <c r="A6447" t="s">
        <v>49</v>
      </c>
      <c r="B6447">
        <v>7</v>
      </c>
      <c r="C6447" s="1" t="s">
        <v>7</v>
      </c>
      <c r="D6447" s="1">
        <v>41505</v>
      </c>
      <c r="E6447">
        <v>1</v>
      </c>
      <c r="F6447" t="str">
        <f t="shared" si="100"/>
        <v>Dually Enrolled7Stockton415051</v>
      </c>
      <c r="G6447" s="23">
        <v>0.82484860999999998</v>
      </c>
      <c r="H6447">
        <v>3829</v>
      </c>
      <c r="I6447">
        <v>74.426050000000004</v>
      </c>
      <c r="J6447">
        <v>1.8490599999999999E-2</v>
      </c>
      <c r="N6447" s="1"/>
    </row>
    <row r="6448" spans="1:14" x14ac:dyDescent="0.25">
      <c r="A6448" t="s">
        <v>49</v>
      </c>
      <c r="B6448">
        <v>8</v>
      </c>
      <c r="C6448" s="1" t="s">
        <v>7</v>
      </c>
      <c r="D6448" s="1">
        <v>41505</v>
      </c>
      <c r="E6448">
        <v>0</v>
      </c>
      <c r="F6448" t="str">
        <f t="shared" si="100"/>
        <v>Dually Enrolled8Stockton415050</v>
      </c>
      <c r="G6448" s="23">
        <v>0.88063418999999998</v>
      </c>
      <c r="H6448">
        <v>3829</v>
      </c>
      <c r="I6448">
        <v>77.144499999999994</v>
      </c>
      <c r="J6448">
        <v>1.9647700000000001E-2</v>
      </c>
      <c r="N6448" s="1"/>
    </row>
    <row r="6449" spans="1:14" x14ac:dyDescent="0.25">
      <c r="A6449" t="s">
        <v>49</v>
      </c>
      <c r="B6449">
        <v>8</v>
      </c>
      <c r="C6449" s="1" t="s">
        <v>7</v>
      </c>
      <c r="D6449" s="1">
        <v>41505</v>
      </c>
      <c r="E6449">
        <v>1</v>
      </c>
      <c r="F6449" t="str">
        <f t="shared" si="100"/>
        <v>Dually Enrolled8Stockton415051</v>
      </c>
      <c r="G6449" s="23">
        <v>0.89009393000000003</v>
      </c>
      <c r="H6449">
        <v>3829</v>
      </c>
      <c r="I6449">
        <v>77.144499999999994</v>
      </c>
      <c r="J6449">
        <v>1.9647700000000001E-2</v>
      </c>
      <c r="N6449" s="1"/>
    </row>
    <row r="6450" spans="1:14" x14ac:dyDescent="0.25">
      <c r="A6450" t="s">
        <v>49</v>
      </c>
      <c r="B6450">
        <v>9</v>
      </c>
      <c r="C6450" s="1" t="s">
        <v>7</v>
      </c>
      <c r="D6450" s="1">
        <v>41505</v>
      </c>
      <c r="E6450">
        <v>0</v>
      </c>
      <c r="F6450" t="str">
        <f t="shared" si="100"/>
        <v>Dually Enrolled9Stockton415050</v>
      </c>
      <c r="G6450" s="23">
        <v>0.90625548</v>
      </c>
      <c r="H6450">
        <v>3829</v>
      </c>
      <c r="I6450">
        <v>79.935869999999994</v>
      </c>
      <c r="J6450">
        <v>2.1375700000000001E-2</v>
      </c>
      <c r="N6450" s="1"/>
    </row>
    <row r="6451" spans="1:14" x14ac:dyDescent="0.25">
      <c r="A6451" t="s">
        <v>49</v>
      </c>
      <c r="B6451">
        <v>9</v>
      </c>
      <c r="C6451" s="1" t="s">
        <v>7</v>
      </c>
      <c r="D6451" s="1">
        <v>41505</v>
      </c>
      <c r="E6451">
        <v>1</v>
      </c>
      <c r="F6451" t="str">
        <f t="shared" si="100"/>
        <v>Dually Enrolled9Stockton415051</v>
      </c>
      <c r="G6451" s="23">
        <v>0.95857815000000002</v>
      </c>
      <c r="H6451">
        <v>3829</v>
      </c>
      <c r="I6451">
        <v>79.935869999999994</v>
      </c>
      <c r="J6451">
        <v>2.1375700000000001E-2</v>
      </c>
      <c r="N6451" s="1"/>
    </row>
    <row r="6452" spans="1:14" x14ac:dyDescent="0.25">
      <c r="A6452" t="s">
        <v>49</v>
      </c>
      <c r="B6452">
        <v>10</v>
      </c>
      <c r="C6452" s="1" t="s">
        <v>7</v>
      </c>
      <c r="D6452" s="1">
        <v>41505</v>
      </c>
      <c r="E6452">
        <v>0</v>
      </c>
      <c r="F6452" t="str">
        <f t="shared" si="100"/>
        <v>Dually Enrolled10Stockton415050</v>
      </c>
      <c r="G6452" s="23">
        <v>1.0136216</v>
      </c>
      <c r="H6452">
        <v>3829</v>
      </c>
      <c r="I6452">
        <v>83.363479999999996</v>
      </c>
      <c r="J6452">
        <v>2.43605E-2</v>
      </c>
      <c r="N6452" s="1"/>
    </row>
    <row r="6453" spans="1:14" x14ac:dyDescent="0.25">
      <c r="A6453" t="s">
        <v>49</v>
      </c>
      <c r="B6453">
        <v>10</v>
      </c>
      <c r="C6453" s="1" t="s">
        <v>7</v>
      </c>
      <c r="D6453" s="1">
        <v>41505</v>
      </c>
      <c r="E6453">
        <v>1</v>
      </c>
      <c r="F6453" t="str">
        <f t="shared" si="100"/>
        <v>Dually Enrolled10Stockton415051</v>
      </c>
      <c r="G6453" s="23">
        <v>1.0643155</v>
      </c>
      <c r="H6453">
        <v>3829</v>
      </c>
      <c r="I6453">
        <v>83.363479999999996</v>
      </c>
      <c r="J6453">
        <v>2.43605E-2</v>
      </c>
      <c r="N6453" s="1"/>
    </row>
    <row r="6454" spans="1:14" x14ac:dyDescent="0.25">
      <c r="A6454" t="s">
        <v>49</v>
      </c>
      <c r="B6454">
        <v>11</v>
      </c>
      <c r="C6454" s="1" t="s">
        <v>7</v>
      </c>
      <c r="D6454" s="1">
        <v>41505</v>
      </c>
      <c r="E6454">
        <v>0</v>
      </c>
      <c r="F6454" t="str">
        <f t="shared" si="100"/>
        <v>Dually Enrolled11Stockton415050</v>
      </c>
      <c r="G6454" s="23">
        <v>1.202391</v>
      </c>
      <c r="H6454">
        <v>3829</v>
      </c>
      <c r="I6454">
        <v>88.227360000000004</v>
      </c>
      <c r="J6454">
        <v>2.9175E-2</v>
      </c>
      <c r="N6454" s="1"/>
    </row>
    <row r="6455" spans="1:14" x14ac:dyDescent="0.25">
      <c r="A6455" t="s">
        <v>49</v>
      </c>
      <c r="B6455">
        <v>11</v>
      </c>
      <c r="C6455" s="1" t="s">
        <v>7</v>
      </c>
      <c r="D6455" s="1">
        <v>41505</v>
      </c>
      <c r="E6455">
        <v>1</v>
      </c>
      <c r="F6455" t="str">
        <f t="shared" si="100"/>
        <v>Dually Enrolled11Stockton415051</v>
      </c>
      <c r="G6455" s="23">
        <v>1.2536649</v>
      </c>
      <c r="H6455">
        <v>3829</v>
      </c>
      <c r="I6455">
        <v>88.227360000000004</v>
      </c>
      <c r="J6455">
        <v>2.9175E-2</v>
      </c>
      <c r="N6455" s="1"/>
    </row>
    <row r="6456" spans="1:14" x14ac:dyDescent="0.25">
      <c r="A6456" t="s">
        <v>49</v>
      </c>
      <c r="B6456">
        <v>12</v>
      </c>
      <c r="C6456" s="1" t="s">
        <v>7</v>
      </c>
      <c r="D6456" s="1">
        <v>41505</v>
      </c>
      <c r="E6456">
        <v>0</v>
      </c>
      <c r="F6456" t="str">
        <f t="shared" si="100"/>
        <v>Dually Enrolled12Stockton415050</v>
      </c>
      <c r="G6456" s="23">
        <v>1.4164441999999999</v>
      </c>
      <c r="H6456">
        <v>3829</v>
      </c>
      <c r="I6456">
        <v>91.726969999999994</v>
      </c>
      <c r="J6456">
        <v>3.2883700000000002E-2</v>
      </c>
      <c r="N6456" s="1"/>
    </row>
    <row r="6457" spans="1:14" x14ac:dyDescent="0.25">
      <c r="A6457" t="s">
        <v>49</v>
      </c>
      <c r="B6457">
        <v>12</v>
      </c>
      <c r="C6457" s="1" t="s">
        <v>7</v>
      </c>
      <c r="D6457" s="1">
        <v>41505</v>
      </c>
      <c r="E6457">
        <v>1</v>
      </c>
      <c r="F6457" t="str">
        <f t="shared" si="100"/>
        <v>Dually Enrolled12Stockton415051</v>
      </c>
      <c r="G6457" s="23">
        <v>1.5029155999999999</v>
      </c>
      <c r="H6457">
        <v>3829</v>
      </c>
      <c r="I6457">
        <v>91.726969999999994</v>
      </c>
      <c r="J6457">
        <v>3.2883700000000002E-2</v>
      </c>
      <c r="N6457" s="1"/>
    </row>
    <row r="6458" spans="1:14" x14ac:dyDescent="0.25">
      <c r="A6458" t="s">
        <v>49</v>
      </c>
      <c r="B6458">
        <v>13</v>
      </c>
      <c r="C6458" s="1" t="s">
        <v>7</v>
      </c>
      <c r="D6458" s="1">
        <v>41505</v>
      </c>
      <c r="E6458">
        <v>0</v>
      </c>
      <c r="F6458" t="str">
        <f t="shared" si="100"/>
        <v>Dually Enrolled13Stockton415050</v>
      </c>
      <c r="G6458" s="23">
        <v>1.6883199</v>
      </c>
      <c r="H6458">
        <v>3829</v>
      </c>
      <c r="I6458">
        <v>95.226309999999998</v>
      </c>
      <c r="J6458">
        <v>3.7459100000000002E-2</v>
      </c>
      <c r="N6458" s="1"/>
    </row>
    <row r="6459" spans="1:14" x14ac:dyDescent="0.25">
      <c r="A6459" t="s">
        <v>49</v>
      </c>
      <c r="B6459">
        <v>13</v>
      </c>
      <c r="C6459" s="1" t="s">
        <v>7</v>
      </c>
      <c r="D6459" s="1">
        <v>41505</v>
      </c>
      <c r="E6459">
        <v>1</v>
      </c>
      <c r="F6459" t="str">
        <f t="shared" si="100"/>
        <v>Dually Enrolled13Stockton415051</v>
      </c>
      <c r="G6459" s="23">
        <v>1.8101262</v>
      </c>
      <c r="H6459">
        <v>3829</v>
      </c>
      <c r="I6459">
        <v>95.226309999999998</v>
      </c>
      <c r="J6459">
        <v>3.7459100000000002E-2</v>
      </c>
      <c r="N6459" s="1"/>
    </row>
    <row r="6460" spans="1:14" x14ac:dyDescent="0.25">
      <c r="A6460" t="s">
        <v>49</v>
      </c>
      <c r="B6460">
        <v>14</v>
      </c>
      <c r="C6460" s="1" t="s">
        <v>7</v>
      </c>
      <c r="D6460" s="1">
        <v>41505</v>
      </c>
      <c r="E6460">
        <v>0</v>
      </c>
      <c r="F6460" t="str">
        <f t="shared" si="100"/>
        <v>Dually Enrolled14Stockton415050</v>
      </c>
      <c r="G6460" s="23">
        <v>1.9890534</v>
      </c>
      <c r="H6460">
        <v>3829</v>
      </c>
      <c r="I6460">
        <v>97.579319999999996</v>
      </c>
      <c r="J6460">
        <v>4.0885100000000001E-2</v>
      </c>
      <c r="N6460" s="1"/>
    </row>
    <row r="6461" spans="1:14" x14ac:dyDescent="0.25">
      <c r="A6461" t="s">
        <v>49</v>
      </c>
      <c r="B6461">
        <v>14</v>
      </c>
      <c r="C6461" s="1" t="s">
        <v>7</v>
      </c>
      <c r="D6461" s="1">
        <v>41505</v>
      </c>
      <c r="E6461">
        <v>1</v>
      </c>
      <c r="F6461" t="str">
        <f t="shared" si="100"/>
        <v>Dually Enrolled14Stockton415051</v>
      </c>
      <c r="G6461" s="23">
        <v>2.0901543999999999</v>
      </c>
      <c r="H6461">
        <v>3829</v>
      </c>
      <c r="I6461">
        <v>97.579319999999996</v>
      </c>
      <c r="J6461">
        <v>4.0885100000000001E-2</v>
      </c>
      <c r="N6461" s="1"/>
    </row>
    <row r="6462" spans="1:14" x14ac:dyDescent="0.25">
      <c r="A6462" t="s">
        <v>49</v>
      </c>
      <c r="B6462">
        <v>15</v>
      </c>
      <c r="C6462" s="1" t="s">
        <v>7</v>
      </c>
      <c r="D6462" s="1">
        <v>41505</v>
      </c>
      <c r="E6462">
        <v>0</v>
      </c>
      <c r="F6462" t="str">
        <f t="shared" si="100"/>
        <v>Dually Enrolled15Stockton415050</v>
      </c>
      <c r="G6462" s="23">
        <v>2.342597</v>
      </c>
      <c r="H6462">
        <v>3829</v>
      </c>
      <c r="I6462">
        <v>100.214</v>
      </c>
      <c r="J6462">
        <v>4.0266299999999998E-2</v>
      </c>
      <c r="N6462" s="1"/>
    </row>
    <row r="6463" spans="1:14" x14ac:dyDescent="0.25">
      <c r="A6463" t="s">
        <v>49</v>
      </c>
      <c r="B6463">
        <v>15</v>
      </c>
      <c r="C6463" s="1" t="s">
        <v>7</v>
      </c>
      <c r="D6463" s="1">
        <v>41505</v>
      </c>
      <c r="E6463">
        <v>1</v>
      </c>
      <c r="F6463" t="str">
        <f t="shared" si="100"/>
        <v>Dually Enrolled15Stockton415051</v>
      </c>
      <c r="G6463" s="23">
        <v>1.7796578000000001</v>
      </c>
      <c r="H6463">
        <v>3829</v>
      </c>
      <c r="I6463">
        <v>100.214</v>
      </c>
      <c r="J6463">
        <v>4.0266299999999998E-2</v>
      </c>
      <c r="N6463" s="1"/>
    </row>
    <row r="6464" spans="1:14" x14ac:dyDescent="0.25">
      <c r="A6464" t="s">
        <v>49</v>
      </c>
      <c r="B6464">
        <v>16</v>
      </c>
      <c r="C6464" s="1" t="s">
        <v>7</v>
      </c>
      <c r="D6464" s="1">
        <v>41505</v>
      </c>
      <c r="E6464">
        <v>0</v>
      </c>
      <c r="F6464" t="str">
        <f t="shared" si="100"/>
        <v>Dually Enrolled16Stockton415050</v>
      </c>
      <c r="G6464" s="23">
        <v>2.6606654999999999</v>
      </c>
      <c r="H6464">
        <v>3829</v>
      </c>
      <c r="I6464">
        <v>101.0688</v>
      </c>
      <c r="J6464">
        <v>4.0998600000000003E-2</v>
      </c>
      <c r="N6464" s="1"/>
    </row>
    <row r="6465" spans="1:14" x14ac:dyDescent="0.25">
      <c r="A6465" t="s">
        <v>49</v>
      </c>
      <c r="B6465">
        <v>16</v>
      </c>
      <c r="C6465" s="1" t="s">
        <v>7</v>
      </c>
      <c r="D6465" s="1">
        <v>41505</v>
      </c>
      <c r="E6465">
        <v>1</v>
      </c>
      <c r="F6465" t="str">
        <f t="shared" si="100"/>
        <v>Dually Enrolled16Stockton415051</v>
      </c>
      <c r="G6465" s="23">
        <v>1.8628483</v>
      </c>
      <c r="H6465">
        <v>3829</v>
      </c>
      <c r="I6465">
        <v>101.0688</v>
      </c>
      <c r="J6465">
        <v>4.0998600000000003E-2</v>
      </c>
      <c r="N6465" s="1"/>
    </row>
    <row r="6466" spans="1:14" x14ac:dyDescent="0.25">
      <c r="A6466" t="s">
        <v>49</v>
      </c>
      <c r="B6466">
        <v>17</v>
      </c>
      <c r="C6466" s="1" t="s">
        <v>7</v>
      </c>
      <c r="D6466" s="1">
        <v>41505</v>
      </c>
      <c r="E6466">
        <v>0</v>
      </c>
      <c r="F6466" t="str">
        <f t="shared" si="100"/>
        <v>Dually Enrolled17Stockton415050</v>
      </c>
      <c r="G6466" s="23">
        <v>2.9038138</v>
      </c>
      <c r="H6466">
        <v>3829</v>
      </c>
      <c r="I6466">
        <v>100.0716</v>
      </c>
      <c r="J6466">
        <v>4.2253499999999999E-2</v>
      </c>
      <c r="N6466" s="1"/>
    </row>
    <row r="6467" spans="1:14" x14ac:dyDescent="0.25">
      <c r="A6467" t="s">
        <v>49</v>
      </c>
      <c r="B6467">
        <v>17</v>
      </c>
      <c r="C6467" s="1" t="s">
        <v>7</v>
      </c>
      <c r="D6467" s="1">
        <v>41505</v>
      </c>
      <c r="E6467">
        <v>1</v>
      </c>
      <c r="F6467" t="str">
        <f t="shared" ref="F6467:F6530" si="101">CONCATENATE(A6467,B6467,C6467,D6467,E6467)</f>
        <v>Dually Enrolled17Stockton415051</v>
      </c>
      <c r="G6467" s="23">
        <v>2.0151724</v>
      </c>
      <c r="H6467">
        <v>3829</v>
      </c>
      <c r="I6467">
        <v>100.0716</v>
      </c>
      <c r="J6467">
        <v>4.2253499999999999E-2</v>
      </c>
      <c r="N6467" s="1"/>
    </row>
    <row r="6468" spans="1:14" x14ac:dyDescent="0.25">
      <c r="A6468" t="s">
        <v>49</v>
      </c>
      <c r="B6468">
        <v>18</v>
      </c>
      <c r="C6468" s="1" t="s">
        <v>7</v>
      </c>
      <c r="D6468" s="1">
        <v>41505</v>
      </c>
      <c r="E6468">
        <v>0</v>
      </c>
      <c r="F6468" t="str">
        <f t="shared" si="101"/>
        <v>Dually Enrolled18Stockton415050</v>
      </c>
      <c r="G6468" s="23">
        <v>3.0010148999999999</v>
      </c>
      <c r="H6468">
        <v>3829</v>
      </c>
      <c r="I6468">
        <v>96.718450000000004</v>
      </c>
      <c r="J6468">
        <v>4.2095599999999997E-2</v>
      </c>
      <c r="N6468" s="1"/>
    </row>
    <row r="6469" spans="1:14" x14ac:dyDescent="0.25">
      <c r="A6469" t="s">
        <v>49</v>
      </c>
      <c r="B6469">
        <v>18</v>
      </c>
      <c r="C6469" s="1" t="s">
        <v>7</v>
      </c>
      <c r="D6469" s="1">
        <v>41505</v>
      </c>
      <c r="E6469">
        <v>1</v>
      </c>
      <c r="F6469" t="str">
        <f t="shared" si="101"/>
        <v>Dually Enrolled18Stockton415051</v>
      </c>
      <c r="G6469" s="23">
        <v>2.1030367000000001</v>
      </c>
      <c r="H6469">
        <v>3829</v>
      </c>
      <c r="I6469">
        <v>96.718450000000004</v>
      </c>
      <c r="J6469">
        <v>4.2095599999999997E-2</v>
      </c>
      <c r="N6469" s="1"/>
    </row>
    <row r="6470" spans="1:14" x14ac:dyDescent="0.25">
      <c r="A6470" t="s">
        <v>49</v>
      </c>
      <c r="B6470">
        <v>19</v>
      </c>
      <c r="C6470" s="1" t="s">
        <v>7</v>
      </c>
      <c r="D6470" s="1">
        <v>41505</v>
      </c>
      <c r="E6470">
        <v>0</v>
      </c>
      <c r="F6470" t="str">
        <f t="shared" si="101"/>
        <v>Dually Enrolled19Stockton415050</v>
      </c>
      <c r="G6470" s="23">
        <v>2.9410197999999999</v>
      </c>
      <c r="H6470">
        <v>3829</v>
      </c>
      <c r="I6470">
        <v>92.374610000000004</v>
      </c>
      <c r="J6470">
        <v>4.07246E-2</v>
      </c>
      <c r="N6470" s="1"/>
    </row>
    <row r="6471" spans="1:14" x14ac:dyDescent="0.25">
      <c r="A6471" t="s">
        <v>49</v>
      </c>
      <c r="B6471">
        <v>19</v>
      </c>
      <c r="C6471" s="1" t="s">
        <v>7</v>
      </c>
      <c r="D6471" s="1">
        <v>41505</v>
      </c>
      <c r="E6471">
        <v>1</v>
      </c>
      <c r="F6471" t="str">
        <f t="shared" si="101"/>
        <v>Dually Enrolled19Stockton415051</v>
      </c>
      <c r="G6471" s="23">
        <v>2.1068395999999998</v>
      </c>
      <c r="H6471">
        <v>3829</v>
      </c>
      <c r="I6471">
        <v>92.374610000000004</v>
      </c>
      <c r="J6471">
        <v>4.07246E-2</v>
      </c>
      <c r="N6471" s="1"/>
    </row>
    <row r="6472" spans="1:14" x14ac:dyDescent="0.25">
      <c r="A6472" t="s">
        <v>49</v>
      </c>
      <c r="B6472">
        <v>20</v>
      </c>
      <c r="C6472" s="1" t="s">
        <v>7</v>
      </c>
      <c r="D6472" s="1">
        <v>41505</v>
      </c>
      <c r="E6472">
        <v>0</v>
      </c>
      <c r="F6472" t="str">
        <f t="shared" si="101"/>
        <v>Dually Enrolled20Stockton415050</v>
      </c>
      <c r="G6472" s="23">
        <v>2.6738054999999998</v>
      </c>
      <c r="H6472">
        <v>3829</v>
      </c>
      <c r="I6472">
        <v>88.519769999999994</v>
      </c>
      <c r="J6472">
        <v>4.4128300000000002E-2</v>
      </c>
      <c r="N6472" s="1"/>
    </row>
    <row r="6473" spans="1:14" x14ac:dyDescent="0.25">
      <c r="A6473" t="s">
        <v>49</v>
      </c>
      <c r="B6473">
        <v>20</v>
      </c>
      <c r="C6473" s="1" t="s">
        <v>7</v>
      </c>
      <c r="D6473" s="1">
        <v>41505</v>
      </c>
      <c r="E6473">
        <v>1</v>
      </c>
      <c r="F6473" t="str">
        <f t="shared" si="101"/>
        <v>Dually Enrolled20Stockton415051</v>
      </c>
      <c r="G6473" s="23">
        <v>2.9396046</v>
      </c>
      <c r="H6473">
        <v>3829</v>
      </c>
      <c r="I6473">
        <v>88.519769999999994</v>
      </c>
      <c r="J6473">
        <v>4.4128300000000002E-2</v>
      </c>
      <c r="N6473" s="1"/>
    </row>
    <row r="6474" spans="1:14" x14ac:dyDescent="0.25">
      <c r="A6474" t="s">
        <v>49</v>
      </c>
      <c r="B6474">
        <v>21</v>
      </c>
      <c r="C6474" s="1" t="s">
        <v>7</v>
      </c>
      <c r="D6474" s="1">
        <v>41505</v>
      </c>
      <c r="E6474">
        <v>0</v>
      </c>
      <c r="F6474" t="str">
        <f t="shared" si="101"/>
        <v>Dually Enrolled21Stockton415050</v>
      </c>
      <c r="G6474" s="23">
        <v>2.4255673999999998</v>
      </c>
      <c r="H6474">
        <v>3829</v>
      </c>
      <c r="I6474">
        <v>86.301439999999999</v>
      </c>
      <c r="J6474">
        <v>4.3764499999999998E-2</v>
      </c>
      <c r="N6474" s="1"/>
    </row>
    <row r="6475" spans="1:14" x14ac:dyDescent="0.25">
      <c r="A6475" t="s">
        <v>49</v>
      </c>
      <c r="B6475">
        <v>21</v>
      </c>
      <c r="C6475" s="1" t="s">
        <v>7</v>
      </c>
      <c r="D6475" s="1">
        <v>41505</v>
      </c>
      <c r="E6475">
        <v>1</v>
      </c>
      <c r="F6475" t="str">
        <f t="shared" si="101"/>
        <v>Dually Enrolled21Stockton415051</v>
      </c>
      <c r="G6475" s="23">
        <v>2.9066234999999998</v>
      </c>
      <c r="H6475">
        <v>3829</v>
      </c>
      <c r="I6475">
        <v>86.301439999999999</v>
      </c>
      <c r="J6475">
        <v>4.3764499999999998E-2</v>
      </c>
      <c r="N6475" s="1"/>
    </row>
    <row r="6476" spans="1:14" x14ac:dyDescent="0.25">
      <c r="A6476" t="s">
        <v>49</v>
      </c>
      <c r="B6476">
        <v>22</v>
      </c>
      <c r="C6476" s="1" t="s">
        <v>7</v>
      </c>
      <c r="D6476" s="1">
        <v>41505</v>
      </c>
      <c r="E6476">
        <v>0</v>
      </c>
      <c r="F6476" t="str">
        <f t="shared" si="101"/>
        <v>Dually Enrolled22Stockton415050</v>
      </c>
      <c r="G6476" s="23">
        <v>2.1125699999999998</v>
      </c>
      <c r="H6476">
        <v>3829</v>
      </c>
      <c r="I6476">
        <v>83.728669999999994</v>
      </c>
      <c r="J6476">
        <v>3.99879E-2</v>
      </c>
      <c r="N6476" s="1"/>
    </row>
    <row r="6477" spans="1:14" x14ac:dyDescent="0.25">
      <c r="A6477" t="s">
        <v>49</v>
      </c>
      <c r="B6477">
        <v>22</v>
      </c>
      <c r="C6477" s="1" t="s">
        <v>7</v>
      </c>
      <c r="D6477" s="1">
        <v>41505</v>
      </c>
      <c r="E6477">
        <v>1</v>
      </c>
      <c r="F6477" t="str">
        <f t="shared" si="101"/>
        <v>Dually Enrolled22Stockton415051</v>
      </c>
      <c r="G6477" s="23">
        <v>2.4296804999999999</v>
      </c>
      <c r="H6477">
        <v>3829</v>
      </c>
      <c r="I6477">
        <v>83.728669999999994</v>
      </c>
      <c r="J6477">
        <v>3.99879E-2</v>
      </c>
      <c r="N6477" s="1"/>
    </row>
    <row r="6478" spans="1:14" x14ac:dyDescent="0.25">
      <c r="A6478" t="s">
        <v>49</v>
      </c>
      <c r="B6478">
        <v>23</v>
      </c>
      <c r="C6478" s="1" t="s">
        <v>7</v>
      </c>
      <c r="D6478" s="1">
        <v>41505</v>
      </c>
      <c r="E6478">
        <v>0</v>
      </c>
      <c r="F6478" t="str">
        <f t="shared" si="101"/>
        <v>Dually Enrolled23Stockton415050</v>
      </c>
      <c r="G6478" s="23">
        <v>1.6965667</v>
      </c>
      <c r="H6478">
        <v>3829</v>
      </c>
      <c r="I6478">
        <v>82.581670000000003</v>
      </c>
      <c r="J6478">
        <v>3.5428899999999999E-2</v>
      </c>
      <c r="N6478" s="1"/>
    </row>
    <row r="6479" spans="1:14" x14ac:dyDescent="0.25">
      <c r="A6479" t="s">
        <v>49</v>
      </c>
      <c r="B6479">
        <v>23</v>
      </c>
      <c r="C6479" s="1" t="s">
        <v>7</v>
      </c>
      <c r="D6479" s="1">
        <v>41505</v>
      </c>
      <c r="E6479">
        <v>1</v>
      </c>
      <c r="F6479" t="str">
        <f t="shared" si="101"/>
        <v>Dually Enrolled23Stockton415051</v>
      </c>
      <c r="G6479" s="23">
        <v>1.8602209999999999</v>
      </c>
      <c r="H6479">
        <v>3829</v>
      </c>
      <c r="I6479">
        <v>82.581670000000003</v>
      </c>
      <c r="J6479">
        <v>3.5428899999999999E-2</v>
      </c>
      <c r="N6479" s="1"/>
    </row>
    <row r="6480" spans="1:14" x14ac:dyDescent="0.25">
      <c r="A6480" t="s">
        <v>49</v>
      </c>
      <c r="B6480">
        <v>24</v>
      </c>
      <c r="C6480" s="1" t="s">
        <v>7</v>
      </c>
      <c r="D6480" s="1">
        <v>41505</v>
      </c>
      <c r="E6480">
        <v>0</v>
      </c>
      <c r="F6480" t="str">
        <f t="shared" si="101"/>
        <v>Dually Enrolled24Stockton415050</v>
      </c>
      <c r="G6480" s="23">
        <v>1.3382139</v>
      </c>
      <c r="H6480">
        <v>3829</v>
      </c>
      <c r="I6480">
        <v>81.935730000000007</v>
      </c>
      <c r="J6480">
        <v>2.96592E-2</v>
      </c>
      <c r="N6480" s="1"/>
    </row>
    <row r="6481" spans="1:14" x14ac:dyDescent="0.25">
      <c r="A6481" t="s">
        <v>49</v>
      </c>
      <c r="B6481">
        <v>24</v>
      </c>
      <c r="C6481" s="1" t="s">
        <v>7</v>
      </c>
      <c r="D6481" s="1">
        <v>41505</v>
      </c>
      <c r="E6481">
        <v>1</v>
      </c>
      <c r="F6481" t="str">
        <f t="shared" si="101"/>
        <v>Dually Enrolled24Stockton415051</v>
      </c>
      <c r="G6481" s="23">
        <v>1.4205555000000001</v>
      </c>
      <c r="H6481">
        <v>3829</v>
      </c>
      <c r="I6481">
        <v>81.935730000000007</v>
      </c>
      <c r="J6481">
        <v>2.96592E-2</v>
      </c>
      <c r="N6481" s="1"/>
    </row>
    <row r="6482" spans="1:14" x14ac:dyDescent="0.25">
      <c r="A6482" t="s">
        <v>49</v>
      </c>
      <c r="B6482">
        <v>1</v>
      </c>
      <c r="C6482" s="1" t="s">
        <v>17</v>
      </c>
      <c r="D6482" s="1">
        <v>41474</v>
      </c>
      <c r="E6482">
        <v>0</v>
      </c>
      <c r="F6482" t="str">
        <f t="shared" si="101"/>
        <v>Dually Enrolled1All414740</v>
      </c>
      <c r="G6482" s="23">
        <v>0.76765424000000004</v>
      </c>
      <c r="H6482">
        <v>38315</v>
      </c>
      <c r="I6482">
        <v>66.827950000000001</v>
      </c>
      <c r="J6482">
        <v>5.4573E-3</v>
      </c>
      <c r="N6482" s="1"/>
    </row>
    <row r="6483" spans="1:14" x14ac:dyDescent="0.25">
      <c r="A6483" t="s">
        <v>49</v>
      </c>
      <c r="B6483">
        <v>1</v>
      </c>
      <c r="C6483" s="1" t="s">
        <v>17</v>
      </c>
      <c r="D6483" s="1">
        <v>41474</v>
      </c>
      <c r="E6483">
        <v>1</v>
      </c>
      <c r="F6483" t="str">
        <f t="shared" si="101"/>
        <v>Dually Enrolled1All414741</v>
      </c>
      <c r="G6483" s="23">
        <v>0.72486925000000002</v>
      </c>
      <c r="H6483">
        <v>38315</v>
      </c>
      <c r="I6483">
        <v>66.827950000000001</v>
      </c>
      <c r="J6483">
        <v>5.4573E-3</v>
      </c>
      <c r="N6483" s="1"/>
    </row>
    <row r="6484" spans="1:14" x14ac:dyDescent="0.25">
      <c r="A6484" t="s">
        <v>49</v>
      </c>
      <c r="B6484">
        <v>2</v>
      </c>
      <c r="C6484" s="1" t="s">
        <v>17</v>
      </c>
      <c r="D6484" s="1">
        <v>41474</v>
      </c>
      <c r="E6484">
        <v>0</v>
      </c>
      <c r="F6484" t="str">
        <f t="shared" si="101"/>
        <v>Dually Enrolled2All414740</v>
      </c>
      <c r="G6484" s="23">
        <v>0.65619457000000003</v>
      </c>
      <c r="H6484">
        <v>38315</v>
      </c>
      <c r="I6484">
        <v>65.686539999999994</v>
      </c>
      <c r="J6484">
        <v>4.6763999999999998E-3</v>
      </c>
      <c r="N6484" s="1"/>
    </row>
    <row r="6485" spans="1:14" x14ac:dyDescent="0.25">
      <c r="A6485" t="s">
        <v>49</v>
      </c>
      <c r="B6485">
        <v>2</v>
      </c>
      <c r="C6485" s="1" t="s">
        <v>17</v>
      </c>
      <c r="D6485" s="1">
        <v>41474</v>
      </c>
      <c r="E6485">
        <v>1</v>
      </c>
      <c r="F6485" t="str">
        <f t="shared" si="101"/>
        <v>Dually Enrolled2All414741</v>
      </c>
      <c r="G6485" s="23">
        <v>0.62313512000000004</v>
      </c>
      <c r="H6485">
        <v>38315</v>
      </c>
      <c r="I6485">
        <v>65.686539999999994</v>
      </c>
      <c r="J6485">
        <v>4.6763999999999998E-3</v>
      </c>
      <c r="N6485" s="1"/>
    </row>
    <row r="6486" spans="1:14" x14ac:dyDescent="0.25">
      <c r="A6486" t="s">
        <v>49</v>
      </c>
      <c r="B6486">
        <v>3</v>
      </c>
      <c r="C6486" s="1" t="s">
        <v>17</v>
      </c>
      <c r="D6486" s="1">
        <v>41474</v>
      </c>
      <c r="E6486">
        <v>0</v>
      </c>
      <c r="F6486" t="str">
        <f t="shared" si="101"/>
        <v>Dually Enrolled3All414740</v>
      </c>
      <c r="G6486" s="23">
        <v>0.58872389999999997</v>
      </c>
      <c r="H6486">
        <v>38315</v>
      </c>
      <c r="I6486">
        <v>64.35951</v>
      </c>
      <c r="J6486">
        <v>4.1335E-3</v>
      </c>
      <c r="N6486" s="1"/>
    </row>
    <row r="6487" spans="1:14" x14ac:dyDescent="0.25">
      <c r="A6487" t="s">
        <v>49</v>
      </c>
      <c r="B6487">
        <v>3</v>
      </c>
      <c r="C6487" s="1" t="s">
        <v>17</v>
      </c>
      <c r="D6487" s="1">
        <v>41474</v>
      </c>
      <c r="E6487">
        <v>1</v>
      </c>
      <c r="F6487" t="str">
        <f t="shared" si="101"/>
        <v>Dually Enrolled3All414741</v>
      </c>
      <c r="G6487" s="23">
        <v>0.56723444000000001</v>
      </c>
      <c r="H6487">
        <v>38315</v>
      </c>
      <c r="I6487">
        <v>64.35951</v>
      </c>
      <c r="J6487">
        <v>4.1335E-3</v>
      </c>
      <c r="N6487" s="1"/>
    </row>
    <row r="6488" spans="1:14" x14ac:dyDescent="0.25">
      <c r="A6488" t="s">
        <v>49</v>
      </c>
      <c r="B6488">
        <v>4</v>
      </c>
      <c r="C6488" s="1" t="s">
        <v>17</v>
      </c>
      <c r="D6488" s="1">
        <v>41474</v>
      </c>
      <c r="E6488">
        <v>0</v>
      </c>
      <c r="F6488" t="str">
        <f t="shared" si="101"/>
        <v>Dually Enrolled4All414740</v>
      </c>
      <c r="G6488" s="23">
        <v>0.55199343000000001</v>
      </c>
      <c r="H6488">
        <v>38315</v>
      </c>
      <c r="I6488">
        <v>62.904470000000003</v>
      </c>
      <c r="J6488">
        <v>3.8278000000000001E-3</v>
      </c>
      <c r="N6488" s="1"/>
    </row>
    <row r="6489" spans="1:14" x14ac:dyDescent="0.25">
      <c r="A6489" t="s">
        <v>49</v>
      </c>
      <c r="B6489">
        <v>4</v>
      </c>
      <c r="C6489" s="1" t="s">
        <v>17</v>
      </c>
      <c r="D6489" s="1">
        <v>41474</v>
      </c>
      <c r="E6489">
        <v>1</v>
      </c>
      <c r="F6489" t="str">
        <f t="shared" si="101"/>
        <v>Dually Enrolled4All414741</v>
      </c>
      <c r="G6489" s="23">
        <v>0.53651203000000003</v>
      </c>
      <c r="H6489">
        <v>38315</v>
      </c>
      <c r="I6489">
        <v>62.904470000000003</v>
      </c>
      <c r="J6489">
        <v>3.8278000000000001E-3</v>
      </c>
      <c r="N6489" s="1"/>
    </row>
    <row r="6490" spans="1:14" x14ac:dyDescent="0.25">
      <c r="A6490" t="s">
        <v>49</v>
      </c>
      <c r="B6490">
        <v>5</v>
      </c>
      <c r="C6490" s="1" t="s">
        <v>17</v>
      </c>
      <c r="D6490" s="1">
        <v>41474</v>
      </c>
      <c r="E6490">
        <v>0</v>
      </c>
      <c r="F6490" t="str">
        <f t="shared" si="101"/>
        <v>Dually Enrolled5All414740</v>
      </c>
      <c r="G6490" s="23">
        <v>0.54440569999999999</v>
      </c>
      <c r="H6490">
        <v>38315</v>
      </c>
      <c r="I6490">
        <v>62.341059999999999</v>
      </c>
      <c r="J6490">
        <v>3.7347999999999999E-3</v>
      </c>
      <c r="N6490" s="1"/>
    </row>
    <row r="6491" spans="1:14" x14ac:dyDescent="0.25">
      <c r="A6491" t="s">
        <v>49</v>
      </c>
      <c r="B6491">
        <v>5</v>
      </c>
      <c r="C6491" s="1" t="s">
        <v>17</v>
      </c>
      <c r="D6491" s="1">
        <v>41474</v>
      </c>
      <c r="E6491">
        <v>1</v>
      </c>
      <c r="F6491" t="str">
        <f t="shared" si="101"/>
        <v>Dually Enrolled5All414741</v>
      </c>
      <c r="G6491" s="23">
        <v>0.52931636999999998</v>
      </c>
      <c r="H6491">
        <v>38315</v>
      </c>
      <c r="I6491">
        <v>62.341059999999999</v>
      </c>
      <c r="J6491">
        <v>3.7347999999999999E-3</v>
      </c>
      <c r="N6491" s="1"/>
    </row>
    <row r="6492" spans="1:14" x14ac:dyDescent="0.25">
      <c r="A6492" t="s">
        <v>49</v>
      </c>
      <c r="B6492">
        <v>6</v>
      </c>
      <c r="C6492" s="1" t="s">
        <v>17</v>
      </c>
      <c r="D6492" s="1">
        <v>41474</v>
      </c>
      <c r="E6492">
        <v>0</v>
      </c>
      <c r="F6492" t="str">
        <f t="shared" si="101"/>
        <v>Dually Enrolled6All414740</v>
      </c>
      <c r="G6492" s="23">
        <v>0.56524514999999997</v>
      </c>
      <c r="H6492">
        <v>38315</v>
      </c>
      <c r="I6492">
        <v>62.018380000000001</v>
      </c>
      <c r="J6492">
        <v>3.9031000000000001E-3</v>
      </c>
      <c r="N6492" s="1"/>
    </row>
    <row r="6493" spans="1:14" x14ac:dyDescent="0.25">
      <c r="A6493" t="s">
        <v>49</v>
      </c>
      <c r="B6493">
        <v>6</v>
      </c>
      <c r="C6493" s="1" t="s">
        <v>17</v>
      </c>
      <c r="D6493" s="1">
        <v>41474</v>
      </c>
      <c r="E6493">
        <v>1</v>
      </c>
      <c r="F6493" t="str">
        <f t="shared" si="101"/>
        <v>Dually Enrolled6All414741</v>
      </c>
      <c r="G6493" s="23">
        <v>0.55767993999999999</v>
      </c>
      <c r="H6493">
        <v>38315</v>
      </c>
      <c r="I6493">
        <v>62.018380000000001</v>
      </c>
      <c r="J6493">
        <v>3.9031000000000001E-3</v>
      </c>
      <c r="N6493" s="1"/>
    </row>
    <row r="6494" spans="1:14" x14ac:dyDescent="0.25">
      <c r="A6494" t="s">
        <v>49</v>
      </c>
      <c r="B6494">
        <v>7</v>
      </c>
      <c r="C6494" s="1" t="s">
        <v>17</v>
      </c>
      <c r="D6494" s="1">
        <v>41474</v>
      </c>
      <c r="E6494">
        <v>0</v>
      </c>
      <c r="F6494" t="str">
        <f t="shared" si="101"/>
        <v>Dually Enrolled7All414740</v>
      </c>
      <c r="G6494" s="23">
        <v>0.62237953999999995</v>
      </c>
      <c r="H6494">
        <v>38315</v>
      </c>
      <c r="I6494">
        <v>61.950069999999997</v>
      </c>
      <c r="J6494">
        <v>4.3595999999999999E-3</v>
      </c>
      <c r="N6494" s="1"/>
    </row>
    <row r="6495" spans="1:14" x14ac:dyDescent="0.25">
      <c r="A6495" t="s">
        <v>49</v>
      </c>
      <c r="B6495">
        <v>7</v>
      </c>
      <c r="C6495" s="1" t="s">
        <v>17</v>
      </c>
      <c r="D6495" s="1">
        <v>41474</v>
      </c>
      <c r="E6495">
        <v>1</v>
      </c>
      <c r="F6495" t="str">
        <f t="shared" si="101"/>
        <v>Dually Enrolled7All414741</v>
      </c>
      <c r="G6495" s="23">
        <v>0.63177159999999999</v>
      </c>
      <c r="H6495">
        <v>38315</v>
      </c>
      <c r="I6495">
        <v>61.950069999999997</v>
      </c>
      <c r="J6495">
        <v>4.3595999999999999E-3</v>
      </c>
      <c r="N6495" s="1"/>
    </row>
    <row r="6496" spans="1:14" x14ac:dyDescent="0.25">
      <c r="A6496" t="s">
        <v>49</v>
      </c>
      <c r="B6496">
        <v>8</v>
      </c>
      <c r="C6496" s="1" t="s">
        <v>17</v>
      </c>
      <c r="D6496" s="1">
        <v>41474</v>
      </c>
      <c r="E6496">
        <v>0</v>
      </c>
      <c r="F6496" t="str">
        <f t="shared" si="101"/>
        <v>Dually Enrolled8All414740</v>
      </c>
      <c r="G6496" s="23">
        <v>0.68579853000000002</v>
      </c>
      <c r="H6496">
        <v>38315</v>
      </c>
      <c r="I6496">
        <v>64.238820000000004</v>
      </c>
      <c r="J6496">
        <v>4.9064E-3</v>
      </c>
      <c r="N6496" s="1"/>
    </row>
    <row r="6497" spans="1:14" x14ac:dyDescent="0.25">
      <c r="A6497" t="s">
        <v>49</v>
      </c>
      <c r="B6497">
        <v>8</v>
      </c>
      <c r="C6497" s="1" t="s">
        <v>17</v>
      </c>
      <c r="D6497" s="1">
        <v>41474</v>
      </c>
      <c r="E6497">
        <v>1</v>
      </c>
      <c r="F6497" t="str">
        <f t="shared" si="101"/>
        <v>Dually Enrolled8All414741</v>
      </c>
      <c r="G6497" s="23">
        <v>0.70938009999999996</v>
      </c>
      <c r="H6497">
        <v>38315</v>
      </c>
      <c r="I6497">
        <v>64.238820000000004</v>
      </c>
      <c r="J6497">
        <v>4.9064E-3</v>
      </c>
      <c r="N6497" s="1"/>
    </row>
    <row r="6498" spans="1:14" x14ac:dyDescent="0.25">
      <c r="A6498" t="s">
        <v>49</v>
      </c>
      <c r="B6498">
        <v>9</v>
      </c>
      <c r="C6498" s="1" t="s">
        <v>17</v>
      </c>
      <c r="D6498" s="1">
        <v>41474</v>
      </c>
      <c r="E6498">
        <v>0</v>
      </c>
      <c r="F6498" t="str">
        <f t="shared" si="101"/>
        <v>Dually Enrolled9All414740</v>
      </c>
      <c r="G6498" s="23">
        <v>0.73558444000000001</v>
      </c>
      <c r="H6498">
        <v>38315</v>
      </c>
      <c r="I6498">
        <v>68.15737</v>
      </c>
      <c r="J6498">
        <v>5.4197999999999998E-3</v>
      </c>
      <c r="N6498" s="1"/>
    </row>
    <row r="6499" spans="1:14" x14ac:dyDescent="0.25">
      <c r="A6499" t="s">
        <v>49</v>
      </c>
      <c r="B6499">
        <v>9</v>
      </c>
      <c r="C6499" s="1" t="s">
        <v>17</v>
      </c>
      <c r="D6499" s="1">
        <v>41474</v>
      </c>
      <c r="E6499">
        <v>1</v>
      </c>
      <c r="F6499" t="str">
        <f t="shared" si="101"/>
        <v>Dually Enrolled9All414741</v>
      </c>
      <c r="G6499" s="23">
        <v>0.76395009999999997</v>
      </c>
      <c r="H6499">
        <v>38315</v>
      </c>
      <c r="I6499">
        <v>68.15737</v>
      </c>
      <c r="J6499">
        <v>5.4197999999999998E-3</v>
      </c>
      <c r="N6499" s="1"/>
    </row>
    <row r="6500" spans="1:14" x14ac:dyDescent="0.25">
      <c r="A6500" t="s">
        <v>49</v>
      </c>
      <c r="B6500">
        <v>10</v>
      </c>
      <c r="C6500" s="1" t="s">
        <v>17</v>
      </c>
      <c r="D6500" s="1">
        <v>41474</v>
      </c>
      <c r="E6500">
        <v>0</v>
      </c>
      <c r="F6500" t="str">
        <f t="shared" si="101"/>
        <v>Dually Enrolled10All414740</v>
      </c>
      <c r="G6500" s="23">
        <v>0.78666382999999995</v>
      </c>
      <c r="H6500">
        <v>38315</v>
      </c>
      <c r="I6500">
        <v>72.721620000000001</v>
      </c>
      <c r="J6500">
        <v>6.0283999999999997E-3</v>
      </c>
      <c r="N6500" s="1"/>
    </row>
    <row r="6501" spans="1:14" x14ac:dyDescent="0.25">
      <c r="A6501" t="s">
        <v>49</v>
      </c>
      <c r="B6501">
        <v>10</v>
      </c>
      <c r="C6501" s="1" t="s">
        <v>17</v>
      </c>
      <c r="D6501" s="1">
        <v>41474</v>
      </c>
      <c r="E6501">
        <v>1</v>
      </c>
      <c r="F6501" t="str">
        <f t="shared" si="101"/>
        <v>Dually Enrolled10All414741</v>
      </c>
      <c r="G6501" s="23">
        <v>0.80816098999999997</v>
      </c>
      <c r="H6501">
        <v>38315</v>
      </c>
      <c r="I6501">
        <v>72.721620000000001</v>
      </c>
      <c r="J6501">
        <v>6.0283999999999997E-3</v>
      </c>
      <c r="N6501" s="1"/>
    </row>
    <row r="6502" spans="1:14" x14ac:dyDescent="0.25">
      <c r="A6502" t="s">
        <v>49</v>
      </c>
      <c r="B6502">
        <v>11</v>
      </c>
      <c r="C6502" s="1" t="s">
        <v>17</v>
      </c>
      <c r="D6502" s="1">
        <v>41474</v>
      </c>
      <c r="E6502">
        <v>0</v>
      </c>
      <c r="F6502" t="str">
        <f t="shared" si="101"/>
        <v>Dually Enrolled11All414740</v>
      </c>
      <c r="G6502" s="23">
        <v>0.86182815000000002</v>
      </c>
      <c r="H6502">
        <v>38315</v>
      </c>
      <c r="I6502">
        <v>76.991699999999994</v>
      </c>
      <c r="J6502">
        <v>6.7206999999999996E-3</v>
      </c>
      <c r="N6502" s="1"/>
    </row>
    <row r="6503" spans="1:14" x14ac:dyDescent="0.25">
      <c r="A6503" t="s">
        <v>49</v>
      </c>
      <c r="B6503">
        <v>11</v>
      </c>
      <c r="C6503" s="1" t="s">
        <v>17</v>
      </c>
      <c r="D6503" s="1">
        <v>41474</v>
      </c>
      <c r="E6503">
        <v>1</v>
      </c>
      <c r="F6503" t="str">
        <f t="shared" si="101"/>
        <v>Dually Enrolled11All414741</v>
      </c>
      <c r="G6503" s="23">
        <v>0.87087817999999995</v>
      </c>
      <c r="H6503">
        <v>38315</v>
      </c>
      <c r="I6503">
        <v>76.991699999999994</v>
      </c>
      <c r="J6503">
        <v>6.7206999999999996E-3</v>
      </c>
      <c r="N6503" s="1"/>
    </row>
    <row r="6504" spans="1:14" x14ac:dyDescent="0.25">
      <c r="A6504" t="s">
        <v>49</v>
      </c>
      <c r="B6504">
        <v>12</v>
      </c>
      <c r="C6504" s="1" t="s">
        <v>17</v>
      </c>
      <c r="D6504" s="1">
        <v>41474</v>
      </c>
      <c r="E6504">
        <v>0</v>
      </c>
      <c r="F6504" t="str">
        <f t="shared" si="101"/>
        <v>Dually Enrolled12All414740</v>
      </c>
      <c r="G6504" s="23">
        <v>0.95599860000000003</v>
      </c>
      <c r="H6504">
        <v>38315</v>
      </c>
      <c r="I6504">
        <v>80.842969999999994</v>
      </c>
      <c r="J6504">
        <v>7.5499E-3</v>
      </c>
      <c r="N6504" s="1"/>
    </row>
    <row r="6505" spans="1:14" x14ac:dyDescent="0.25">
      <c r="A6505" t="s">
        <v>49</v>
      </c>
      <c r="B6505">
        <v>12</v>
      </c>
      <c r="C6505" s="1" t="s">
        <v>17</v>
      </c>
      <c r="D6505" s="1">
        <v>41474</v>
      </c>
      <c r="E6505">
        <v>1</v>
      </c>
      <c r="F6505" t="str">
        <f t="shared" si="101"/>
        <v>Dually Enrolled12All414741</v>
      </c>
      <c r="G6505" s="23">
        <v>0.96203581000000005</v>
      </c>
      <c r="H6505">
        <v>38315</v>
      </c>
      <c r="I6505">
        <v>80.842969999999994</v>
      </c>
      <c r="J6505">
        <v>7.5499E-3</v>
      </c>
      <c r="N6505" s="1"/>
    </row>
    <row r="6506" spans="1:14" x14ac:dyDescent="0.25">
      <c r="A6506" t="s">
        <v>49</v>
      </c>
      <c r="B6506">
        <v>13</v>
      </c>
      <c r="C6506" s="1" t="s">
        <v>17</v>
      </c>
      <c r="D6506" s="1">
        <v>41474</v>
      </c>
      <c r="E6506">
        <v>0</v>
      </c>
      <c r="F6506" t="str">
        <f t="shared" si="101"/>
        <v>Dually Enrolled13All414740</v>
      </c>
      <c r="G6506" s="23">
        <v>1.0777426999999999</v>
      </c>
      <c r="H6506">
        <v>38315</v>
      </c>
      <c r="I6506">
        <v>84.349220000000003</v>
      </c>
      <c r="J6506">
        <v>8.5730000000000008E-3</v>
      </c>
      <c r="N6506" s="1"/>
    </row>
    <row r="6507" spans="1:14" x14ac:dyDescent="0.25">
      <c r="A6507" t="s">
        <v>49</v>
      </c>
      <c r="B6507">
        <v>13</v>
      </c>
      <c r="C6507" s="1" t="s">
        <v>17</v>
      </c>
      <c r="D6507" s="1">
        <v>41474</v>
      </c>
      <c r="E6507">
        <v>1</v>
      </c>
      <c r="F6507" t="str">
        <f t="shared" si="101"/>
        <v>Dually Enrolled13All414741</v>
      </c>
      <c r="G6507" s="23">
        <v>1.0859934</v>
      </c>
      <c r="H6507">
        <v>38315</v>
      </c>
      <c r="I6507">
        <v>84.349220000000003</v>
      </c>
      <c r="J6507">
        <v>8.5730000000000008E-3</v>
      </c>
      <c r="N6507" s="1"/>
    </row>
    <row r="6508" spans="1:14" x14ac:dyDescent="0.25">
      <c r="A6508" t="s">
        <v>49</v>
      </c>
      <c r="B6508">
        <v>14</v>
      </c>
      <c r="C6508" s="1" t="s">
        <v>17</v>
      </c>
      <c r="D6508" s="1">
        <v>41474</v>
      </c>
      <c r="E6508">
        <v>0</v>
      </c>
      <c r="F6508" t="str">
        <f t="shared" si="101"/>
        <v>Dually Enrolled14All414740</v>
      </c>
      <c r="G6508" s="23">
        <v>1.2323436999999999</v>
      </c>
      <c r="H6508">
        <v>38315</v>
      </c>
      <c r="I6508">
        <v>87.560869999999994</v>
      </c>
      <c r="J6508">
        <v>9.6533000000000001E-3</v>
      </c>
      <c r="N6508" s="1"/>
    </row>
    <row r="6509" spans="1:14" x14ac:dyDescent="0.25">
      <c r="A6509" t="s">
        <v>49</v>
      </c>
      <c r="B6509">
        <v>14</v>
      </c>
      <c r="C6509" s="1" t="s">
        <v>17</v>
      </c>
      <c r="D6509" s="1">
        <v>41474</v>
      </c>
      <c r="E6509">
        <v>1</v>
      </c>
      <c r="F6509" t="str">
        <f t="shared" si="101"/>
        <v>Dually Enrolled14All414741</v>
      </c>
      <c r="G6509" s="23">
        <v>1.2078389</v>
      </c>
      <c r="H6509">
        <v>38315</v>
      </c>
      <c r="I6509">
        <v>87.560869999999994</v>
      </c>
      <c r="J6509">
        <v>9.6533000000000001E-3</v>
      </c>
      <c r="N6509" s="1"/>
    </row>
    <row r="6510" spans="1:14" x14ac:dyDescent="0.25">
      <c r="A6510" t="s">
        <v>49</v>
      </c>
      <c r="B6510">
        <v>15</v>
      </c>
      <c r="C6510" s="1" t="s">
        <v>17</v>
      </c>
      <c r="D6510" s="1">
        <v>41474</v>
      </c>
      <c r="E6510">
        <v>0</v>
      </c>
      <c r="F6510" t="str">
        <f t="shared" si="101"/>
        <v>Dually Enrolled15All414740</v>
      </c>
      <c r="G6510" s="23">
        <v>1.4152442999999999</v>
      </c>
      <c r="H6510">
        <v>38315</v>
      </c>
      <c r="I6510">
        <v>89.825810000000004</v>
      </c>
      <c r="J6510">
        <v>9.7161000000000001E-3</v>
      </c>
      <c r="N6510" s="1"/>
    </row>
    <row r="6511" spans="1:14" x14ac:dyDescent="0.25">
      <c r="A6511" t="s">
        <v>49</v>
      </c>
      <c r="B6511">
        <v>15</v>
      </c>
      <c r="C6511" s="1" t="s">
        <v>17</v>
      </c>
      <c r="D6511" s="1">
        <v>41474</v>
      </c>
      <c r="E6511">
        <v>1</v>
      </c>
      <c r="F6511" t="str">
        <f t="shared" si="101"/>
        <v>Dually Enrolled15All414741</v>
      </c>
      <c r="G6511" s="23">
        <v>1.0939056</v>
      </c>
      <c r="H6511">
        <v>38315</v>
      </c>
      <c r="I6511">
        <v>89.825810000000004</v>
      </c>
      <c r="J6511">
        <v>9.7161000000000001E-3</v>
      </c>
      <c r="N6511" s="1"/>
    </row>
    <row r="6512" spans="1:14" x14ac:dyDescent="0.25">
      <c r="A6512" t="s">
        <v>49</v>
      </c>
      <c r="B6512">
        <v>16</v>
      </c>
      <c r="C6512" s="1" t="s">
        <v>17</v>
      </c>
      <c r="D6512" s="1">
        <v>41474</v>
      </c>
      <c r="E6512">
        <v>0</v>
      </c>
      <c r="F6512" t="str">
        <f t="shared" si="101"/>
        <v>Dually Enrolled16All414740</v>
      </c>
      <c r="G6512" s="23">
        <v>1.625904</v>
      </c>
      <c r="H6512">
        <v>38315</v>
      </c>
      <c r="I6512">
        <v>91.778469999999999</v>
      </c>
      <c r="J6512">
        <v>1.0475E-2</v>
      </c>
      <c r="N6512" s="1"/>
    </row>
    <row r="6513" spans="1:14" x14ac:dyDescent="0.25">
      <c r="A6513" t="s">
        <v>49</v>
      </c>
      <c r="B6513">
        <v>16</v>
      </c>
      <c r="C6513" s="1" t="s">
        <v>17</v>
      </c>
      <c r="D6513" s="1">
        <v>41474</v>
      </c>
      <c r="E6513">
        <v>1</v>
      </c>
      <c r="F6513" t="str">
        <f t="shared" si="101"/>
        <v>Dually Enrolled16All414741</v>
      </c>
      <c r="G6513" s="23">
        <v>1.1722376999999999</v>
      </c>
      <c r="H6513">
        <v>38315</v>
      </c>
      <c r="I6513">
        <v>91.778469999999999</v>
      </c>
      <c r="J6513">
        <v>1.0475E-2</v>
      </c>
      <c r="N6513" s="1"/>
    </row>
    <row r="6514" spans="1:14" x14ac:dyDescent="0.25">
      <c r="A6514" t="s">
        <v>49</v>
      </c>
      <c r="B6514">
        <v>17</v>
      </c>
      <c r="C6514" s="1" t="s">
        <v>17</v>
      </c>
      <c r="D6514" s="1">
        <v>41474</v>
      </c>
      <c r="E6514">
        <v>0</v>
      </c>
      <c r="F6514" t="str">
        <f t="shared" si="101"/>
        <v>Dually Enrolled17All414740</v>
      </c>
      <c r="G6514" s="23">
        <v>1.8343468999999999</v>
      </c>
      <c r="H6514">
        <v>38315</v>
      </c>
      <c r="I6514">
        <v>92.767880000000005</v>
      </c>
      <c r="J6514">
        <v>1.1223800000000001E-2</v>
      </c>
      <c r="N6514" s="1"/>
    </row>
    <row r="6515" spans="1:14" x14ac:dyDescent="0.25">
      <c r="A6515" t="s">
        <v>49</v>
      </c>
      <c r="B6515">
        <v>17</v>
      </c>
      <c r="C6515" s="1" t="s">
        <v>17</v>
      </c>
      <c r="D6515" s="1">
        <v>41474</v>
      </c>
      <c r="E6515">
        <v>1</v>
      </c>
      <c r="F6515" t="str">
        <f t="shared" si="101"/>
        <v>Dually Enrolled17All414741</v>
      </c>
      <c r="G6515" s="23">
        <v>1.3052201000000001</v>
      </c>
      <c r="H6515">
        <v>38315</v>
      </c>
      <c r="I6515">
        <v>92.767880000000005</v>
      </c>
      <c r="J6515">
        <v>1.1223800000000001E-2</v>
      </c>
      <c r="N6515" s="1"/>
    </row>
    <row r="6516" spans="1:14" x14ac:dyDescent="0.25">
      <c r="A6516" t="s">
        <v>49</v>
      </c>
      <c r="B6516">
        <v>18</v>
      </c>
      <c r="C6516" s="1" t="s">
        <v>17</v>
      </c>
      <c r="D6516" s="1">
        <v>41474</v>
      </c>
      <c r="E6516">
        <v>0</v>
      </c>
      <c r="F6516" t="str">
        <f t="shared" si="101"/>
        <v>Dually Enrolled18All414740</v>
      </c>
      <c r="G6516" s="23">
        <v>1.9826855999999999</v>
      </c>
      <c r="H6516">
        <v>38315</v>
      </c>
      <c r="I6516">
        <v>91.300970000000007</v>
      </c>
      <c r="J6516">
        <v>1.1593900000000001E-2</v>
      </c>
      <c r="N6516" s="1"/>
    </row>
    <row r="6517" spans="1:14" x14ac:dyDescent="0.25">
      <c r="A6517" t="s">
        <v>49</v>
      </c>
      <c r="B6517">
        <v>18</v>
      </c>
      <c r="C6517" s="1" t="s">
        <v>17</v>
      </c>
      <c r="D6517" s="1">
        <v>41474</v>
      </c>
      <c r="E6517">
        <v>1</v>
      </c>
      <c r="F6517" t="str">
        <f t="shared" si="101"/>
        <v>Dually Enrolled18All414741</v>
      </c>
      <c r="G6517" s="23">
        <v>1.4199043</v>
      </c>
      <c r="H6517">
        <v>38315</v>
      </c>
      <c r="I6517">
        <v>91.300970000000007</v>
      </c>
      <c r="J6517">
        <v>1.1593900000000001E-2</v>
      </c>
      <c r="N6517" s="1"/>
    </row>
    <row r="6518" spans="1:14" x14ac:dyDescent="0.25">
      <c r="A6518" t="s">
        <v>49</v>
      </c>
      <c r="B6518">
        <v>19</v>
      </c>
      <c r="C6518" s="1" t="s">
        <v>17</v>
      </c>
      <c r="D6518" s="1">
        <v>41474</v>
      </c>
      <c r="E6518">
        <v>0</v>
      </c>
      <c r="F6518" t="str">
        <f t="shared" si="101"/>
        <v>Dually Enrolled19All414740</v>
      </c>
      <c r="G6518" s="23">
        <v>2.0080282999999999</v>
      </c>
      <c r="H6518">
        <v>38315</v>
      </c>
      <c r="I6518">
        <v>88.732190000000003</v>
      </c>
      <c r="J6518">
        <v>1.14965E-2</v>
      </c>
      <c r="N6518" s="1"/>
    </row>
    <row r="6519" spans="1:14" x14ac:dyDescent="0.25">
      <c r="A6519" t="s">
        <v>49</v>
      </c>
      <c r="B6519">
        <v>19</v>
      </c>
      <c r="C6519" s="1" t="s">
        <v>17</v>
      </c>
      <c r="D6519" s="1">
        <v>41474</v>
      </c>
      <c r="E6519">
        <v>1</v>
      </c>
      <c r="F6519" t="str">
        <f t="shared" si="101"/>
        <v>Dually Enrolled19All414741</v>
      </c>
      <c r="G6519" s="23">
        <v>1.4810624999999999</v>
      </c>
      <c r="H6519">
        <v>38315</v>
      </c>
      <c r="I6519">
        <v>88.732190000000003</v>
      </c>
      <c r="J6519">
        <v>1.14965E-2</v>
      </c>
      <c r="N6519" s="1"/>
    </row>
    <row r="6520" spans="1:14" x14ac:dyDescent="0.25">
      <c r="A6520" t="s">
        <v>49</v>
      </c>
      <c r="B6520">
        <v>20</v>
      </c>
      <c r="C6520" s="1" t="s">
        <v>17</v>
      </c>
      <c r="D6520" s="1">
        <v>41474</v>
      </c>
      <c r="E6520">
        <v>0</v>
      </c>
      <c r="F6520" t="str">
        <f t="shared" si="101"/>
        <v>Dually Enrolled20All414740</v>
      </c>
      <c r="G6520" s="23">
        <v>1.8646001000000001</v>
      </c>
      <c r="H6520">
        <v>38315</v>
      </c>
      <c r="I6520">
        <v>84.604770000000002</v>
      </c>
      <c r="J6520">
        <v>1.2781300000000001E-2</v>
      </c>
      <c r="N6520" s="1"/>
    </row>
    <row r="6521" spans="1:14" x14ac:dyDescent="0.25">
      <c r="A6521" t="s">
        <v>49</v>
      </c>
      <c r="B6521">
        <v>20</v>
      </c>
      <c r="C6521" s="1" t="s">
        <v>17</v>
      </c>
      <c r="D6521" s="1">
        <v>41474</v>
      </c>
      <c r="E6521">
        <v>1</v>
      </c>
      <c r="F6521" t="str">
        <f t="shared" si="101"/>
        <v>Dually Enrolled20All414741</v>
      </c>
      <c r="G6521" s="23">
        <v>2.0193428</v>
      </c>
      <c r="H6521">
        <v>38315</v>
      </c>
      <c r="I6521">
        <v>84.604770000000002</v>
      </c>
      <c r="J6521">
        <v>1.2781300000000001E-2</v>
      </c>
      <c r="N6521" s="1"/>
    </row>
    <row r="6522" spans="1:14" x14ac:dyDescent="0.25">
      <c r="A6522" t="s">
        <v>49</v>
      </c>
      <c r="B6522">
        <v>21</v>
      </c>
      <c r="C6522" s="1" t="s">
        <v>17</v>
      </c>
      <c r="D6522" s="1">
        <v>41474</v>
      </c>
      <c r="E6522">
        <v>0</v>
      </c>
      <c r="F6522" t="str">
        <f t="shared" si="101"/>
        <v>Dually Enrolled21All414740</v>
      </c>
      <c r="G6522" s="23">
        <v>1.6813123000000001</v>
      </c>
      <c r="H6522">
        <v>38315</v>
      </c>
      <c r="I6522">
        <v>78.741780000000006</v>
      </c>
      <c r="J6522">
        <v>1.1905300000000001E-2</v>
      </c>
      <c r="N6522" s="1"/>
    </row>
    <row r="6523" spans="1:14" x14ac:dyDescent="0.25">
      <c r="A6523" t="s">
        <v>49</v>
      </c>
      <c r="B6523">
        <v>21</v>
      </c>
      <c r="C6523" s="1" t="s">
        <v>17</v>
      </c>
      <c r="D6523" s="1">
        <v>41474</v>
      </c>
      <c r="E6523">
        <v>1</v>
      </c>
      <c r="F6523" t="str">
        <f t="shared" si="101"/>
        <v>Dually Enrolled21All414741</v>
      </c>
      <c r="G6523" s="23">
        <v>1.9093716999999999</v>
      </c>
      <c r="H6523">
        <v>38315</v>
      </c>
      <c r="I6523">
        <v>78.741780000000006</v>
      </c>
      <c r="J6523">
        <v>1.1905300000000001E-2</v>
      </c>
      <c r="N6523" s="1"/>
    </row>
    <row r="6524" spans="1:14" x14ac:dyDescent="0.25">
      <c r="A6524" t="s">
        <v>49</v>
      </c>
      <c r="B6524">
        <v>22</v>
      </c>
      <c r="C6524" s="1" t="s">
        <v>17</v>
      </c>
      <c r="D6524" s="1">
        <v>41474</v>
      </c>
      <c r="E6524">
        <v>0</v>
      </c>
      <c r="F6524" t="str">
        <f t="shared" si="101"/>
        <v>Dually Enrolled22All414740</v>
      </c>
      <c r="G6524" s="23">
        <v>1.5305504999999999</v>
      </c>
      <c r="H6524">
        <v>38315</v>
      </c>
      <c r="I6524">
        <v>74.705070000000006</v>
      </c>
      <c r="J6524">
        <v>1.05241E-2</v>
      </c>
      <c r="N6524" s="1"/>
    </row>
    <row r="6525" spans="1:14" x14ac:dyDescent="0.25">
      <c r="A6525" t="s">
        <v>49</v>
      </c>
      <c r="B6525">
        <v>22</v>
      </c>
      <c r="C6525" s="1" t="s">
        <v>17</v>
      </c>
      <c r="D6525" s="1">
        <v>41474</v>
      </c>
      <c r="E6525">
        <v>1</v>
      </c>
      <c r="F6525" t="str">
        <f t="shared" si="101"/>
        <v>Dually Enrolled22All414741</v>
      </c>
      <c r="G6525" s="23">
        <v>1.6555850999999999</v>
      </c>
      <c r="H6525">
        <v>38315</v>
      </c>
      <c r="I6525">
        <v>74.705070000000006</v>
      </c>
      <c r="J6525">
        <v>1.05241E-2</v>
      </c>
      <c r="N6525" s="1"/>
    </row>
    <row r="6526" spans="1:14" x14ac:dyDescent="0.25">
      <c r="A6526" t="s">
        <v>49</v>
      </c>
      <c r="B6526">
        <v>23</v>
      </c>
      <c r="C6526" s="1" t="s">
        <v>17</v>
      </c>
      <c r="D6526" s="1">
        <v>41474</v>
      </c>
      <c r="E6526">
        <v>0</v>
      </c>
      <c r="F6526" t="str">
        <f t="shared" si="101"/>
        <v>Dually Enrolled23All414740</v>
      </c>
      <c r="G6526" s="23">
        <v>1.3072606</v>
      </c>
      <c r="H6526">
        <v>38315</v>
      </c>
      <c r="I6526">
        <v>71.978070000000002</v>
      </c>
      <c r="J6526">
        <v>9.0881999999999994E-3</v>
      </c>
      <c r="N6526" s="1"/>
    </row>
    <row r="6527" spans="1:14" x14ac:dyDescent="0.25">
      <c r="A6527" t="s">
        <v>49</v>
      </c>
      <c r="B6527">
        <v>23</v>
      </c>
      <c r="C6527" s="1" t="s">
        <v>17</v>
      </c>
      <c r="D6527" s="1">
        <v>41474</v>
      </c>
      <c r="E6527">
        <v>1</v>
      </c>
      <c r="F6527" t="str">
        <f t="shared" si="101"/>
        <v>Dually Enrolled23All414741</v>
      </c>
      <c r="G6527" s="23">
        <v>1.3334902</v>
      </c>
      <c r="H6527">
        <v>38315</v>
      </c>
      <c r="I6527">
        <v>71.978070000000002</v>
      </c>
      <c r="J6527">
        <v>9.0881999999999994E-3</v>
      </c>
      <c r="N6527" s="1"/>
    </row>
    <row r="6528" spans="1:14" x14ac:dyDescent="0.25">
      <c r="A6528" t="s">
        <v>49</v>
      </c>
      <c r="B6528">
        <v>24</v>
      </c>
      <c r="C6528" s="1" t="s">
        <v>17</v>
      </c>
      <c r="D6528" s="1">
        <v>41474</v>
      </c>
      <c r="E6528">
        <v>0</v>
      </c>
      <c r="F6528" t="str">
        <f t="shared" si="101"/>
        <v>Dually Enrolled24All414740</v>
      </c>
      <c r="G6528" s="23">
        <v>1.0623803999999999</v>
      </c>
      <c r="H6528">
        <v>38315</v>
      </c>
      <c r="I6528">
        <v>69.992930000000001</v>
      </c>
      <c r="J6528">
        <v>7.6677999999999998E-3</v>
      </c>
      <c r="N6528" s="1"/>
    </row>
    <row r="6529" spans="1:14" x14ac:dyDescent="0.25">
      <c r="A6529" t="s">
        <v>49</v>
      </c>
      <c r="B6529">
        <v>24</v>
      </c>
      <c r="C6529" s="1" t="s">
        <v>17</v>
      </c>
      <c r="D6529" s="1">
        <v>41474</v>
      </c>
      <c r="E6529">
        <v>1</v>
      </c>
      <c r="F6529" t="str">
        <f t="shared" si="101"/>
        <v>Dually Enrolled24All414741</v>
      </c>
      <c r="G6529" s="23">
        <v>1.0477881</v>
      </c>
      <c r="H6529">
        <v>38315</v>
      </c>
      <c r="I6529">
        <v>69.992930000000001</v>
      </c>
      <c r="J6529">
        <v>7.6677999999999998E-3</v>
      </c>
      <c r="N6529" s="1"/>
    </row>
    <row r="6530" spans="1:14" x14ac:dyDescent="0.25">
      <c r="A6530" t="s">
        <v>49</v>
      </c>
      <c r="B6530">
        <v>1</v>
      </c>
      <c r="C6530" s="1" t="s">
        <v>3</v>
      </c>
      <c r="D6530" s="1">
        <v>41474</v>
      </c>
      <c r="E6530">
        <v>0</v>
      </c>
      <c r="F6530" t="str">
        <f t="shared" si="101"/>
        <v>Dually Enrolled1Greater Bay Area414740</v>
      </c>
      <c r="G6530" s="23">
        <v>0.59818214000000003</v>
      </c>
      <c r="H6530">
        <v>14628</v>
      </c>
      <c r="I6530">
        <v>59.710299999999997</v>
      </c>
      <c r="J6530">
        <v>7.1641999999999999E-3</v>
      </c>
      <c r="N6530" s="1"/>
    </row>
    <row r="6531" spans="1:14" x14ac:dyDescent="0.25">
      <c r="A6531" t="s">
        <v>49</v>
      </c>
      <c r="B6531">
        <v>1</v>
      </c>
      <c r="C6531" s="1" t="s">
        <v>3</v>
      </c>
      <c r="D6531" s="1">
        <v>41474</v>
      </c>
      <c r="E6531">
        <v>1</v>
      </c>
      <c r="F6531" t="str">
        <f t="shared" ref="F6531:F6594" si="102">CONCATENATE(A6531,B6531,C6531,D6531,E6531)</f>
        <v>Dually Enrolled1Greater Bay Area414741</v>
      </c>
      <c r="G6531" s="23">
        <v>0.60113981000000005</v>
      </c>
      <c r="H6531">
        <v>14628</v>
      </c>
      <c r="I6531">
        <v>59.710299999999997</v>
      </c>
      <c r="J6531">
        <v>7.1641999999999999E-3</v>
      </c>
      <c r="N6531" s="1"/>
    </row>
    <row r="6532" spans="1:14" x14ac:dyDescent="0.25">
      <c r="A6532" t="s">
        <v>49</v>
      </c>
      <c r="B6532">
        <v>2</v>
      </c>
      <c r="C6532" s="1" t="s">
        <v>3</v>
      </c>
      <c r="D6532" s="1">
        <v>41474</v>
      </c>
      <c r="E6532">
        <v>0</v>
      </c>
      <c r="F6532" t="str">
        <f t="shared" si="102"/>
        <v>Dually Enrolled2Greater Bay Area414740</v>
      </c>
      <c r="G6532" s="23">
        <v>0.51087408999999995</v>
      </c>
      <c r="H6532">
        <v>14628</v>
      </c>
      <c r="I6532">
        <v>59.224989999999998</v>
      </c>
      <c r="J6532">
        <v>6.1266999999999997E-3</v>
      </c>
      <c r="N6532" s="1"/>
    </row>
    <row r="6533" spans="1:14" x14ac:dyDescent="0.25">
      <c r="A6533" t="s">
        <v>49</v>
      </c>
      <c r="B6533">
        <v>2</v>
      </c>
      <c r="C6533" s="1" t="s">
        <v>3</v>
      </c>
      <c r="D6533" s="1">
        <v>41474</v>
      </c>
      <c r="E6533">
        <v>1</v>
      </c>
      <c r="F6533" t="str">
        <f t="shared" si="102"/>
        <v>Dually Enrolled2Greater Bay Area414741</v>
      </c>
      <c r="G6533" s="23">
        <v>0.51361727999999995</v>
      </c>
      <c r="H6533">
        <v>14628</v>
      </c>
      <c r="I6533">
        <v>59.224989999999998</v>
      </c>
      <c r="J6533">
        <v>6.1266999999999997E-3</v>
      </c>
      <c r="N6533" s="1"/>
    </row>
    <row r="6534" spans="1:14" x14ac:dyDescent="0.25">
      <c r="A6534" t="s">
        <v>49</v>
      </c>
      <c r="B6534">
        <v>3</v>
      </c>
      <c r="C6534" s="1" t="s">
        <v>3</v>
      </c>
      <c r="D6534" s="1">
        <v>41474</v>
      </c>
      <c r="E6534">
        <v>0</v>
      </c>
      <c r="F6534" t="str">
        <f t="shared" si="102"/>
        <v>Dually Enrolled3Greater Bay Area414740</v>
      </c>
      <c r="G6534" s="23">
        <v>0.45832553999999998</v>
      </c>
      <c r="H6534">
        <v>14628</v>
      </c>
      <c r="I6534">
        <v>58.375610000000002</v>
      </c>
      <c r="J6534">
        <v>5.2829000000000001E-3</v>
      </c>
      <c r="N6534" s="1"/>
    </row>
    <row r="6535" spans="1:14" x14ac:dyDescent="0.25">
      <c r="A6535" t="s">
        <v>49</v>
      </c>
      <c r="B6535">
        <v>3</v>
      </c>
      <c r="C6535" s="1" t="s">
        <v>3</v>
      </c>
      <c r="D6535" s="1">
        <v>41474</v>
      </c>
      <c r="E6535">
        <v>1</v>
      </c>
      <c r="F6535" t="str">
        <f t="shared" si="102"/>
        <v>Dually Enrolled3Greater Bay Area414741</v>
      </c>
      <c r="G6535" s="23">
        <v>0.46631762999999998</v>
      </c>
      <c r="H6535">
        <v>14628</v>
      </c>
      <c r="I6535">
        <v>58.375610000000002</v>
      </c>
      <c r="J6535">
        <v>5.2829000000000001E-3</v>
      </c>
      <c r="N6535" s="1"/>
    </row>
    <row r="6536" spans="1:14" x14ac:dyDescent="0.25">
      <c r="A6536" t="s">
        <v>49</v>
      </c>
      <c r="B6536">
        <v>4</v>
      </c>
      <c r="C6536" s="1" t="s">
        <v>3</v>
      </c>
      <c r="D6536" s="1">
        <v>41474</v>
      </c>
      <c r="E6536">
        <v>0</v>
      </c>
      <c r="F6536" t="str">
        <f t="shared" si="102"/>
        <v>Dually Enrolled4Greater Bay Area414740</v>
      </c>
      <c r="G6536" s="23">
        <v>0.43410268000000002</v>
      </c>
      <c r="H6536">
        <v>14628</v>
      </c>
      <c r="I6536">
        <v>57.77169</v>
      </c>
      <c r="J6536">
        <v>4.7324999999999997E-3</v>
      </c>
      <c r="N6536" s="1"/>
    </row>
    <row r="6537" spans="1:14" x14ac:dyDescent="0.25">
      <c r="A6537" t="s">
        <v>49</v>
      </c>
      <c r="B6537">
        <v>4</v>
      </c>
      <c r="C6537" s="1" t="s">
        <v>3</v>
      </c>
      <c r="D6537" s="1">
        <v>41474</v>
      </c>
      <c r="E6537">
        <v>1</v>
      </c>
      <c r="F6537" t="str">
        <f t="shared" si="102"/>
        <v>Dually Enrolled4Greater Bay Area414741</v>
      </c>
      <c r="G6537" s="23">
        <v>0.43970882</v>
      </c>
      <c r="H6537">
        <v>14628</v>
      </c>
      <c r="I6537">
        <v>57.77169</v>
      </c>
      <c r="J6537">
        <v>4.7324999999999997E-3</v>
      </c>
      <c r="N6537" s="1"/>
    </row>
    <row r="6538" spans="1:14" x14ac:dyDescent="0.25">
      <c r="A6538" t="s">
        <v>49</v>
      </c>
      <c r="B6538">
        <v>5</v>
      </c>
      <c r="C6538" s="1" t="s">
        <v>3</v>
      </c>
      <c r="D6538" s="1">
        <v>41474</v>
      </c>
      <c r="E6538">
        <v>0</v>
      </c>
      <c r="F6538" t="str">
        <f t="shared" si="102"/>
        <v>Dually Enrolled5Greater Bay Area414740</v>
      </c>
      <c r="G6538" s="23">
        <v>0.42786932</v>
      </c>
      <c r="H6538">
        <v>14628</v>
      </c>
      <c r="I6538">
        <v>58.123910000000002</v>
      </c>
      <c r="J6538">
        <v>4.5027000000000001E-3</v>
      </c>
      <c r="N6538" s="1"/>
    </row>
    <row r="6539" spans="1:14" x14ac:dyDescent="0.25">
      <c r="A6539" t="s">
        <v>49</v>
      </c>
      <c r="B6539">
        <v>5</v>
      </c>
      <c r="C6539" s="1" t="s">
        <v>3</v>
      </c>
      <c r="D6539" s="1">
        <v>41474</v>
      </c>
      <c r="E6539">
        <v>1</v>
      </c>
      <c r="F6539" t="str">
        <f t="shared" si="102"/>
        <v>Dually Enrolled5Greater Bay Area414741</v>
      </c>
      <c r="G6539" s="23">
        <v>0.43371831</v>
      </c>
      <c r="H6539">
        <v>14628</v>
      </c>
      <c r="I6539">
        <v>58.123910000000002</v>
      </c>
      <c r="J6539">
        <v>4.5027000000000001E-3</v>
      </c>
      <c r="N6539" s="1"/>
    </row>
    <row r="6540" spans="1:14" x14ac:dyDescent="0.25">
      <c r="A6540" t="s">
        <v>49</v>
      </c>
      <c r="B6540">
        <v>6</v>
      </c>
      <c r="C6540" s="1" t="s">
        <v>3</v>
      </c>
      <c r="D6540" s="1">
        <v>41474</v>
      </c>
      <c r="E6540">
        <v>0</v>
      </c>
      <c r="F6540" t="str">
        <f t="shared" si="102"/>
        <v>Dually Enrolled6Greater Bay Area414740</v>
      </c>
      <c r="G6540" s="23">
        <v>0.45308933000000001</v>
      </c>
      <c r="H6540">
        <v>14628</v>
      </c>
      <c r="I6540">
        <v>58.290660000000003</v>
      </c>
      <c r="J6540">
        <v>4.7108999999999996E-3</v>
      </c>
      <c r="N6540" s="1"/>
    </row>
    <row r="6541" spans="1:14" x14ac:dyDescent="0.25">
      <c r="A6541" t="s">
        <v>49</v>
      </c>
      <c r="B6541">
        <v>6</v>
      </c>
      <c r="C6541" s="1" t="s">
        <v>3</v>
      </c>
      <c r="D6541" s="1">
        <v>41474</v>
      </c>
      <c r="E6541">
        <v>1</v>
      </c>
      <c r="F6541" t="str">
        <f t="shared" si="102"/>
        <v>Dually Enrolled6Greater Bay Area414741</v>
      </c>
      <c r="G6541" s="23">
        <v>0.45438023999999999</v>
      </c>
      <c r="H6541">
        <v>14628</v>
      </c>
      <c r="I6541">
        <v>58.290660000000003</v>
      </c>
      <c r="J6541">
        <v>4.7108999999999996E-3</v>
      </c>
      <c r="N6541" s="1"/>
    </row>
    <row r="6542" spans="1:14" x14ac:dyDescent="0.25">
      <c r="A6542" t="s">
        <v>49</v>
      </c>
      <c r="B6542">
        <v>7</v>
      </c>
      <c r="C6542" s="1" t="s">
        <v>3</v>
      </c>
      <c r="D6542" s="1">
        <v>41474</v>
      </c>
      <c r="E6542">
        <v>0</v>
      </c>
      <c r="F6542" t="str">
        <f t="shared" si="102"/>
        <v>Dually Enrolled7Greater Bay Area414740</v>
      </c>
      <c r="G6542" s="23">
        <v>0.51045512999999998</v>
      </c>
      <c r="H6542">
        <v>14628</v>
      </c>
      <c r="I6542">
        <v>58.00967</v>
      </c>
      <c r="J6542">
        <v>5.4012000000000001E-3</v>
      </c>
      <c r="N6542" s="1"/>
    </row>
    <row r="6543" spans="1:14" x14ac:dyDescent="0.25">
      <c r="A6543" t="s">
        <v>49</v>
      </c>
      <c r="B6543">
        <v>7</v>
      </c>
      <c r="C6543" s="1" t="s">
        <v>3</v>
      </c>
      <c r="D6543" s="1">
        <v>41474</v>
      </c>
      <c r="E6543">
        <v>1</v>
      </c>
      <c r="F6543" t="str">
        <f t="shared" si="102"/>
        <v>Dually Enrolled7Greater Bay Area414741</v>
      </c>
      <c r="G6543" s="23">
        <v>0.51957271000000005</v>
      </c>
      <c r="H6543">
        <v>14628</v>
      </c>
      <c r="I6543">
        <v>58.00967</v>
      </c>
      <c r="J6543">
        <v>5.4012000000000001E-3</v>
      </c>
      <c r="N6543" s="1"/>
    </row>
    <row r="6544" spans="1:14" x14ac:dyDescent="0.25">
      <c r="A6544" t="s">
        <v>49</v>
      </c>
      <c r="B6544">
        <v>8</v>
      </c>
      <c r="C6544" s="1" t="s">
        <v>3</v>
      </c>
      <c r="D6544" s="1">
        <v>41474</v>
      </c>
      <c r="E6544">
        <v>0</v>
      </c>
      <c r="F6544" t="str">
        <f t="shared" si="102"/>
        <v>Dually Enrolled8Greater Bay Area414740</v>
      </c>
      <c r="G6544" s="23">
        <v>0.57587624000000004</v>
      </c>
      <c r="H6544">
        <v>14628</v>
      </c>
      <c r="I6544">
        <v>59.558660000000003</v>
      </c>
      <c r="J6544">
        <v>6.2253999999999999E-3</v>
      </c>
      <c r="N6544" s="1"/>
    </row>
    <row r="6545" spans="1:14" x14ac:dyDescent="0.25">
      <c r="A6545" t="s">
        <v>49</v>
      </c>
      <c r="B6545">
        <v>8</v>
      </c>
      <c r="C6545" s="1" t="s">
        <v>3</v>
      </c>
      <c r="D6545" s="1">
        <v>41474</v>
      </c>
      <c r="E6545">
        <v>1</v>
      </c>
      <c r="F6545" t="str">
        <f t="shared" si="102"/>
        <v>Dually Enrolled8Greater Bay Area414741</v>
      </c>
      <c r="G6545" s="23">
        <v>0.59515163000000004</v>
      </c>
      <c r="H6545">
        <v>14628</v>
      </c>
      <c r="I6545">
        <v>59.558660000000003</v>
      </c>
      <c r="J6545">
        <v>6.2253999999999999E-3</v>
      </c>
      <c r="N6545" s="1"/>
    </row>
    <row r="6546" spans="1:14" x14ac:dyDescent="0.25">
      <c r="A6546" t="s">
        <v>49</v>
      </c>
      <c r="B6546">
        <v>9</v>
      </c>
      <c r="C6546" s="1" t="s">
        <v>3</v>
      </c>
      <c r="D6546" s="1">
        <v>41474</v>
      </c>
      <c r="E6546">
        <v>0</v>
      </c>
      <c r="F6546" t="str">
        <f t="shared" si="102"/>
        <v>Dually Enrolled9Greater Bay Area414740</v>
      </c>
      <c r="G6546" s="23">
        <v>0.61456621</v>
      </c>
      <c r="H6546">
        <v>14628</v>
      </c>
      <c r="I6546">
        <v>62.120049999999999</v>
      </c>
      <c r="J6546">
        <v>7.0343000000000003E-3</v>
      </c>
      <c r="N6546" s="1"/>
    </row>
    <row r="6547" spans="1:14" x14ac:dyDescent="0.25">
      <c r="A6547" t="s">
        <v>49</v>
      </c>
      <c r="B6547">
        <v>9</v>
      </c>
      <c r="C6547" s="1" t="s">
        <v>3</v>
      </c>
      <c r="D6547" s="1">
        <v>41474</v>
      </c>
      <c r="E6547">
        <v>1</v>
      </c>
      <c r="F6547" t="str">
        <f t="shared" si="102"/>
        <v>Dually Enrolled9Greater Bay Area414741</v>
      </c>
      <c r="G6547" s="23">
        <v>0.64224055999999996</v>
      </c>
      <c r="H6547">
        <v>14628</v>
      </c>
      <c r="I6547">
        <v>62.120049999999999</v>
      </c>
      <c r="J6547">
        <v>7.0343000000000003E-3</v>
      </c>
      <c r="N6547" s="1"/>
    </row>
    <row r="6548" spans="1:14" x14ac:dyDescent="0.25">
      <c r="A6548" t="s">
        <v>49</v>
      </c>
      <c r="B6548">
        <v>10</v>
      </c>
      <c r="C6548" s="1" t="s">
        <v>3</v>
      </c>
      <c r="D6548" s="1">
        <v>41474</v>
      </c>
      <c r="E6548">
        <v>0</v>
      </c>
      <c r="F6548" t="str">
        <f t="shared" si="102"/>
        <v>Dually Enrolled10Greater Bay Area414740</v>
      </c>
      <c r="G6548" s="23">
        <v>0.64290839</v>
      </c>
      <c r="H6548">
        <v>14628</v>
      </c>
      <c r="I6548">
        <v>66.009810000000002</v>
      </c>
      <c r="J6548">
        <v>8.0032999999999997E-3</v>
      </c>
      <c r="N6548" s="1"/>
    </row>
    <row r="6549" spans="1:14" x14ac:dyDescent="0.25">
      <c r="A6549" t="s">
        <v>49</v>
      </c>
      <c r="B6549">
        <v>10</v>
      </c>
      <c r="C6549" s="1" t="s">
        <v>3</v>
      </c>
      <c r="D6549" s="1">
        <v>41474</v>
      </c>
      <c r="E6549">
        <v>1</v>
      </c>
      <c r="F6549" t="str">
        <f t="shared" si="102"/>
        <v>Dually Enrolled10Greater Bay Area414741</v>
      </c>
      <c r="G6549" s="23">
        <v>0.66986254999999995</v>
      </c>
      <c r="H6549">
        <v>14628</v>
      </c>
      <c r="I6549">
        <v>66.009810000000002</v>
      </c>
      <c r="J6549">
        <v>8.0032999999999997E-3</v>
      </c>
      <c r="N6549" s="1"/>
    </row>
    <row r="6550" spans="1:14" x14ac:dyDescent="0.25">
      <c r="A6550" t="s">
        <v>49</v>
      </c>
      <c r="B6550">
        <v>11</v>
      </c>
      <c r="C6550" s="1" t="s">
        <v>3</v>
      </c>
      <c r="D6550" s="1">
        <v>41474</v>
      </c>
      <c r="E6550">
        <v>0</v>
      </c>
      <c r="F6550" t="str">
        <f t="shared" si="102"/>
        <v>Dually Enrolled11Greater Bay Area414740</v>
      </c>
      <c r="G6550" s="23">
        <v>0.67591928999999995</v>
      </c>
      <c r="H6550">
        <v>14628</v>
      </c>
      <c r="I6550">
        <v>69.95187</v>
      </c>
      <c r="J6550">
        <v>8.8381999999999992E-3</v>
      </c>
      <c r="N6550" s="1"/>
    </row>
    <row r="6551" spans="1:14" x14ac:dyDescent="0.25">
      <c r="A6551" t="s">
        <v>49</v>
      </c>
      <c r="B6551">
        <v>11</v>
      </c>
      <c r="C6551" s="1" t="s">
        <v>3</v>
      </c>
      <c r="D6551" s="1">
        <v>41474</v>
      </c>
      <c r="E6551">
        <v>1</v>
      </c>
      <c r="F6551" t="str">
        <f t="shared" si="102"/>
        <v>Dually Enrolled11Greater Bay Area414741</v>
      </c>
      <c r="G6551" s="23">
        <v>0.70462111999999999</v>
      </c>
      <c r="H6551">
        <v>14628</v>
      </c>
      <c r="I6551">
        <v>69.95187</v>
      </c>
      <c r="J6551">
        <v>8.8381999999999992E-3</v>
      </c>
      <c r="N6551" s="1"/>
    </row>
    <row r="6552" spans="1:14" x14ac:dyDescent="0.25">
      <c r="A6552" t="s">
        <v>49</v>
      </c>
      <c r="B6552">
        <v>12</v>
      </c>
      <c r="C6552" s="1" t="s">
        <v>3</v>
      </c>
      <c r="D6552" s="1">
        <v>41474</v>
      </c>
      <c r="E6552">
        <v>0</v>
      </c>
      <c r="F6552" t="str">
        <f t="shared" si="102"/>
        <v>Dually Enrolled12Greater Bay Area414740</v>
      </c>
      <c r="G6552" s="23">
        <v>0.71102792000000004</v>
      </c>
      <c r="H6552">
        <v>14628</v>
      </c>
      <c r="I6552">
        <v>73.716070000000002</v>
      </c>
      <c r="J6552">
        <v>9.5744999999999997E-3</v>
      </c>
      <c r="N6552" s="1"/>
    </row>
    <row r="6553" spans="1:14" x14ac:dyDescent="0.25">
      <c r="A6553" t="s">
        <v>49</v>
      </c>
      <c r="B6553">
        <v>12</v>
      </c>
      <c r="C6553" s="1" t="s">
        <v>3</v>
      </c>
      <c r="D6553" s="1">
        <v>41474</v>
      </c>
      <c r="E6553">
        <v>1</v>
      </c>
      <c r="F6553" t="str">
        <f t="shared" si="102"/>
        <v>Dually Enrolled12Greater Bay Area414741</v>
      </c>
      <c r="G6553" s="23">
        <v>0.74091790000000002</v>
      </c>
      <c r="H6553">
        <v>14628</v>
      </c>
      <c r="I6553">
        <v>73.716070000000002</v>
      </c>
      <c r="J6553">
        <v>9.5744999999999997E-3</v>
      </c>
      <c r="N6553" s="1"/>
    </row>
    <row r="6554" spans="1:14" x14ac:dyDescent="0.25">
      <c r="A6554" t="s">
        <v>49</v>
      </c>
      <c r="B6554">
        <v>13</v>
      </c>
      <c r="C6554" s="1" t="s">
        <v>3</v>
      </c>
      <c r="D6554" s="1">
        <v>41474</v>
      </c>
      <c r="E6554">
        <v>0</v>
      </c>
      <c r="F6554" t="str">
        <f t="shared" si="102"/>
        <v>Dually Enrolled13Greater Bay Area414740</v>
      </c>
      <c r="G6554" s="23">
        <v>0.75267571</v>
      </c>
      <c r="H6554">
        <v>14628</v>
      </c>
      <c r="I6554">
        <v>76.867949999999993</v>
      </c>
      <c r="J6554">
        <v>1.02013E-2</v>
      </c>
      <c r="N6554" s="1"/>
    </row>
    <row r="6555" spans="1:14" x14ac:dyDescent="0.25">
      <c r="A6555" t="s">
        <v>49</v>
      </c>
      <c r="B6555">
        <v>13</v>
      </c>
      <c r="C6555" s="1" t="s">
        <v>3</v>
      </c>
      <c r="D6555" s="1">
        <v>41474</v>
      </c>
      <c r="E6555">
        <v>1</v>
      </c>
      <c r="F6555" t="str">
        <f t="shared" si="102"/>
        <v>Dually Enrolled13Greater Bay Area414741</v>
      </c>
      <c r="G6555" s="23">
        <v>0.77730184999999996</v>
      </c>
      <c r="H6555">
        <v>14628</v>
      </c>
      <c r="I6555">
        <v>76.867949999999993</v>
      </c>
      <c r="J6555">
        <v>1.02013E-2</v>
      </c>
      <c r="N6555" s="1"/>
    </row>
    <row r="6556" spans="1:14" x14ac:dyDescent="0.25">
      <c r="A6556" t="s">
        <v>49</v>
      </c>
      <c r="B6556">
        <v>14</v>
      </c>
      <c r="C6556" s="1" t="s">
        <v>3</v>
      </c>
      <c r="D6556" s="1">
        <v>41474</v>
      </c>
      <c r="E6556">
        <v>0</v>
      </c>
      <c r="F6556" t="str">
        <f t="shared" si="102"/>
        <v>Dually Enrolled14Greater Bay Area414740</v>
      </c>
      <c r="G6556" s="23">
        <v>0.81844682000000002</v>
      </c>
      <c r="H6556">
        <v>14628</v>
      </c>
      <c r="I6556">
        <v>79.744579999999999</v>
      </c>
      <c r="J6556">
        <v>1.11019E-2</v>
      </c>
      <c r="N6556" s="1"/>
    </row>
    <row r="6557" spans="1:14" x14ac:dyDescent="0.25">
      <c r="A6557" t="s">
        <v>49</v>
      </c>
      <c r="B6557">
        <v>14</v>
      </c>
      <c r="C6557" s="1" t="s">
        <v>3</v>
      </c>
      <c r="D6557" s="1">
        <v>41474</v>
      </c>
      <c r="E6557">
        <v>1</v>
      </c>
      <c r="F6557" t="str">
        <f t="shared" si="102"/>
        <v>Dually Enrolled14Greater Bay Area414741</v>
      </c>
      <c r="G6557" s="23">
        <v>0.79997079000000004</v>
      </c>
      <c r="H6557">
        <v>14628</v>
      </c>
      <c r="I6557">
        <v>79.744579999999999</v>
      </c>
      <c r="J6557">
        <v>1.11019E-2</v>
      </c>
      <c r="N6557" s="1"/>
    </row>
    <row r="6558" spans="1:14" x14ac:dyDescent="0.25">
      <c r="A6558" t="s">
        <v>49</v>
      </c>
      <c r="B6558">
        <v>15</v>
      </c>
      <c r="C6558" s="1" t="s">
        <v>3</v>
      </c>
      <c r="D6558" s="1">
        <v>41474</v>
      </c>
      <c r="E6558">
        <v>0</v>
      </c>
      <c r="F6558" t="str">
        <f t="shared" si="102"/>
        <v>Dually Enrolled15Greater Bay Area414740</v>
      </c>
      <c r="G6558" s="23">
        <v>0.90502757</v>
      </c>
      <c r="H6558">
        <v>14628</v>
      </c>
      <c r="I6558">
        <v>82.389660000000006</v>
      </c>
      <c r="J6558">
        <v>1.1373899999999999E-2</v>
      </c>
      <c r="N6558" s="1"/>
    </row>
    <row r="6559" spans="1:14" x14ac:dyDescent="0.25">
      <c r="A6559" t="s">
        <v>49</v>
      </c>
      <c r="B6559">
        <v>15</v>
      </c>
      <c r="C6559" s="1" t="s">
        <v>3</v>
      </c>
      <c r="D6559" s="1">
        <v>41474</v>
      </c>
      <c r="E6559">
        <v>1</v>
      </c>
      <c r="F6559" t="str">
        <f t="shared" si="102"/>
        <v>Dually Enrolled15Greater Bay Area414741</v>
      </c>
      <c r="G6559" s="23">
        <v>0.74981792000000003</v>
      </c>
      <c r="H6559">
        <v>14628</v>
      </c>
      <c r="I6559">
        <v>82.389660000000006</v>
      </c>
      <c r="J6559">
        <v>1.1373899999999999E-2</v>
      </c>
      <c r="N6559" s="1"/>
    </row>
    <row r="6560" spans="1:14" x14ac:dyDescent="0.25">
      <c r="A6560" t="s">
        <v>49</v>
      </c>
      <c r="B6560">
        <v>16</v>
      </c>
      <c r="C6560" s="1" t="s">
        <v>3</v>
      </c>
      <c r="D6560" s="1">
        <v>41474</v>
      </c>
      <c r="E6560">
        <v>0</v>
      </c>
      <c r="F6560" t="str">
        <f t="shared" si="102"/>
        <v>Dually Enrolled16Greater Bay Area414740</v>
      </c>
      <c r="G6560" s="23">
        <v>1.0278461999999999</v>
      </c>
      <c r="H6560">
        <v>14628</v>
      </c>
      <c r="I6560">
        <v>84.695049999999995</v>
      </c>
      <c r="J6560">
        <v>1.26604E-2</v>
      </c>
      <c r="N6560" s="1"/>
    </row>
    <row r="6561" spans="1:14" x14ac:dyDescent="0.25">
      <c r="A6561" t="s">
        <v>49</v>
      </c>
      <c r="B6561">
        <v>16</v>
      </c>
      <c r="C6561" s="1" t="s">
        <v>3</v>
      </c>
      <c r="D6561" s="1">
        <v>41474</v>
      </c>
      <c r="E6561">
        <v>1</v>
      </c>
      <c r="F6561" t="str">
        <f t="shared" si="102"/>
        <v>Dually Enrolled16Greater Bay Area414741</v>
      </c>
      <c r="G6561" s="23">
        <v>0.80024877999999999</v>
      </c>
      <c r="H6561">
        <v>14628</v>
      </c>
      <c r="I6561">
        <v>84.695049999999995</v>
      </c>
      <c r="J6561">
        <v>1.26604E-2</v>
      </c>
      <c r="N6561" s="1"/>
    </row>
    <row r="6562" spans="1:14" x14ac:dyDescent="0.25">
      <c r="A6562" t="s">
        <v>49</v>
      </c>
      <c r="B6562">
        <v>17</v>
      </c>
      <c r="C6562" s="1" t="s">
        <v>3</v>
      </c>
      <c r="D6562" s="1">
        <v>41474</v>
      </c>
      <c r="E6562">
        <v>0</v>
      </c>
      <c r="F6562" t="str">
        <f t="shared" si="102"/>
        <v>Dually Enrolled17Greater Bay Area414740</v>
      </c>
      <c r="G6562" s="23">
        <v>1.2020373</v>
      </c>
      <c r="H6562">
        <v>14628</v>
      </c>
      <c r="I6562">
        <v>86.137249999999995</v>
      </c>
      <c r="J6562">
        <v>1.4286200000000001E-2</v>
      </c>
      <c r="N6562" s="1"/>
    </row>
    <row r="6563" spans="1:14" x14ac:dyDescent="0.25">
      <c r="A6563" t="s">
        <v>49</v>
      </c>
      <c r="B6563">
        <v>17</v>
      </c>
      <c r="C6563" s="1" t="s">
        <v>3</v>
      </c>
      <c r="D6563" s="1">
        <v>41474</v>
      </c>
      <c r="E6563">
        <v>1</v>
      </c>
      <c r="F6563" t="str">
        <f t="shared" si="102"/>
        <v>Dually Enrolled17Greater Bay Area414741</v>
      </c>
      <c r="G6563" s="23">
        <v>0.89663395000000001</v>
      </c>
      <c r="H6563">
        <v>14628</v>
      </c>
      <c r="I6563">
        <v>86.137249999999995</v>
      </c>
      <c r="J6563">
        <v>1.4286200000000001E-2</v>
      </c>
      <c r="N6563" s="1"/>
    </row>
    <row r="6564" spans="1:14" x14ac:dyDescent="0.25">
      <c r="A6564" t="s">
        <v>49</v>
      </c>
      <c r="B6564">
        <v>18</v>
      </c>
      <c r="C6564" s="1" t="s">
        <v>3</v>
      </c>
      <c r="D6564" s="1">
        <v>41474</v>
      </c>
      <c r="E6564">
        <v>0</v>
      </c>
      <c r="F6564" t="str">
        <f t="shared" si="102"/>
        <v>Dually Enrolled18Greater Bay Area414740</v>
      </c>
      <c r="G6564" s="23">
        <v>1.3551356000000001</v>
      </c>
      <c r="H6564">
        <v>14628</v>
      </c>
      <c r="I6564">
        <v>83.294110000000003</v>
      </c>
      <c r="J6564">
        <v>1.53551E-2</v>
      </c>
      <c r="N6564" s="1"/>
    </row>
    <row r="6565" spans="1:14" x14ac:dyDescent="0.25">
      <c r="A6565" t="s">
        <v>49</v>
      </c>
      <c r="B6565">
        <v>18</v>
      </c>
      <c r="C6565" s="1" t="s">
        <v>3</v>
      </c>
      <c r="D6565" s="1">
        <v>41474</v>
      </c>
      <c r="E6565">
        <v>1</v>
      </c>
      <c r="F6565" t="str">
        <f t="shared" si="102"/>
        <v>Dually Enrolled18Greater Bay Area414741</v>
      </c>
      <c r="G6565" s="23">
        <v>1.0002321999999999</v>
      </c>
      <c r="H6565">
        <v>14628</v>
      </c>
      <c r="I6565">
        <v>83.294110000000003</v>
      </c>
      <c r="J6565">
        <v>1.53551E-2</v>
      </c>
      <c r="N6565" s="1"/>
    </row>
    <row r="6566" spans="1:14" x14ac:dyDescent="0.25">
      <c r="A6566" t="s">
        <v>49</v>
      </c>
      <c r="B6566">
        <v>19</v>
      </c>
      <c r="C6566" s="1" t="s">
        <v>3</v>
      </c>
      <c r="D6566" s="1">
        <v>41474</v>
      </c>
      <c r="E6566">
        <v>0</v>
      </c>
      <c r="F6566" t="str">
        <f t="shared" si="102"/>
        <v>Dually Enrolled19Greater Bay Area414740</v>
      </c>
      <c r="G6566" s="23">
        <v>1.3924441000000001</v>
      </c>
      <c r="H6566">
        <v>14628</v>
      </c>
      <c r="I6566">
        <v>79.40907</v>
      </c>
      <c r="J6566">
        <v>1.52888E-2</v>
      </c>
      <c r="N6566" s="1"/>
    </row>
    <row r="6567" spans="1:14" x14ac:dyDescent="0.25">
      <c r="A6567" t="s">
        <v>49</v>
      </c>
      <c r="B6567">
        <v>19</v>
      </c>
      <c r="C6567" s="1" t="s">
        <v>3</v>
      </c>
      <c r="D6567" s="1">
        <v>41474</v>
      </c>
      <c r="E6567">
        <v>1</v>
      </c>
      <c r="F6567" t="str">
        <f t="shared" si="102"/>
        <v>Dually Enrolled19Greater Bay Area414741</v>
      </c>
      <c r="G6567" s="23">
        <v>1.0662429</v>
      </c>
      <c r="H6567">
        <v>14628</v>
      </c>
      <c r="I6567">
        <v>79.40907</v>
      </c>
      <c r="J6567">
        <v>1.52888E-2</v>
      </c>
      <c r="N6567" s="1"/>
    </row>
    <row r="6568" spans="1:14" x14ac:dyDescent="0.25">
      <c r="A6568" t="s">
        <v>49</v>
      </c>
      <c r="B6568">
        <v>20</v>
      </c>
      <c r="C6568" s="1" t="s">
        <v>3</v>
      </c>
      <c r="D6568" s="1">
        <v>41474</v>
      </c>
      <c r="E6568">
        <v>0</v>
      </c>
      <c r="F6568" t="str">
        <f t="shared" si="102"/>
        <v>Dually Enrolled20Greater Bay Area414740</v>
      </c>
      <c r="G6568" s="23">
        <v>1.2942621999999999</v>
      </c>
      <c r="H6568">
        <v>14628</v>
      </c>
      <c r="I6568">
        <v>74.986530000000002</v>
      </c>
      <c r="J6568">
        <v>1.6414999999999999E-2</v>
      </c>
      <c r="N6568" s="1"/>
    </row>
    <row r="6569" spans="1:14" x14ac:dyDescent="0.25">
      <c r="A6569" t="s">
        <v>49</v>
      </c>
      <c r="B6569">
        <v>20</v>
      </c>
      <c r="C6569" s="1" t="s">
        <v>3</v>
      </c>
      <c r="D6569" s="1">
        <v>41474</v>
      </c>
      <c r="E6569">
        <v>1</v>
      </c>
      <c r="F6569" t="str">
        <f t="shared" si="102"/>
        <v>Dually Enrolled20Greater Bay Area414741</v>
      </c>
      <c r="G6569" s="23">
        <v>1.3233828000000001</v>
      </c>
      <c r="H6569">
        <v>14628</v>
      </c>
      <c r="I6569">
        <v>74.986530000000002</v>
      </c>
      <c r="J6569">
        <v>1.6414999999999999E-2</v>
      </c>
      <c r="N6569" s="1"/>
    </row>
    <row r="6570" spans="1:14" x14ac:dyDescent="0.25">
      <c r="A6570" t="s">
        <v>49</v>
      </c>
      <c r="B6570">
        <v>21</v>
      </c>
      <c r="C6570" s="1" t="s">
        <v>3</v>
      </c>
      <c r="D6570" s="1">
        <v>41474</v>
      </c>
      <c r="E6570">
        <v>0</v>
      </c>
      <c r="F6570" t="str">
        <f t="shared" si="102"/>
        <v>Dually Enrolled21Greater Bay Area414740</v>
      </c>
      <c r="G6570" s="23">
        <v>1.1840987999999999</v>
      </c>
      <c r="H6570">
        <v>14628</v>
      </c>
      <c r="I6570">
        <v>69.215699999999998</v>
      </c>
      <c r="J6570">
        <v>1.46844E-2</v>
      </c>
      <c r="N6570" s="1"/>
    </row>
    <row r="6571" spans="1:14" x14ac:dyDescent="0.25">
      <c r="A6571" t="s">
        <v>49</v>
      </c>
      <c r="B6571">
        <v>21</v>
      </c>
      <c r="C6571" s="1" t="s">
        <v>3</v>
      </c>
      <c r="D6571" s="1">
        <v>41474</v>
      </c>
      <c r="E6571">
        <v>1</v>
      </c>
      <c r="F6571" t="str">
        <f t="shared" si="102"/>
        <v>Dually Enrolled21Greater Bay Area414741</v>
      </c>
      <c r="G6571" s="23">
        <v>1.2500252999999999</v>
      </c>
      <c r="H6571">
        <v>14628</v>
      </c>
      <c r="I6571">
        <v>69.215699999999998</v>
      </c>
      <c r="J6571">
        <v>1.46844E-2</v>
      </c>
      <c r="N6571" s="1"/>
    </row>
    <row r="6572" spans="1:14" x14ac:dyDescent="0.25">
      <c r="A6572" t="s">
        <v>49</v>
      </c>
      <c r="B6572">
        <v>22</v>
      </c>
      <c r="C6572" s="1" t="s">
        <v>3</v>
      </c>
      <c r="D6572" s="1">
        <v>41474</v>
      </c>
      <c r="E6572">
        <v>0</v>
      </c>
      <c r="F6572" t="str">
        <f t="shared" si="102"/>
        <v>Dually Enrolled22Greater Bay Area414740</v>
      </c>
      <c r="G6572" s="23">
        <v>1.1333276999999999</v>
      </c>
      <c r="H6572">
        <v>14628</v>
      </c>
      <c r="I6572">
        <v>65.503789999999995</v>
      </c>
      <c r="J6572">
        <v>1.3065800000000001E-2</v>
      </c>
      <c r="N6572" s="1"/>
    </row>
    <row r="6573" spans="1:14" x14ac:dyDescent="0.25">
      <c r="A6573" t="s">
        <v>49</v>
      </c>
      <c r="B6573">
        <v>22</v>
      </c>
      <c r="C6573" s="1" t="s">
        <v>3</v>
      </c>
      <c r="D6573" s="1">
        <v>41474</v>
      </c>
      <c r="E6573">
        <v>1</v>
      </c>
      <c r="F6573" t="str">
        <f t="shared" si="102"/>
        <v>Dually Enrolled22Greater Bay Area414741</v>
      </c>
      <c r="G6573" s="23">
        <v>1.1636289</v>
      </c>
      <c r="H6573">
        <v>14628</v>
      </c>
      <c r="I6573">
        <v>65.503789999999995</v>
      </c>
      <c r="J6573">
        <v>1.3065800000000001E-2</v>
      </c>
      <c r="N6573" s="1"/>
    </row>
    <row r="6574" spans="1:14" x14ac:dyDescent="0.25">
      <c r="A6574" t="s">
        <v>49</v>
      </c>
      <c r="B6574">
        <v>23</v>
      </c>
      <c r="C6574" s="1" t="s">
        <v>3</v>
      </c>
      <c r="D6574" s="1">
        <v>41474</v>
      </c>
      <c r="E6574">
        <v>0</v>
      </c>
      <c r="F6574" t="str">
        <f t="shared" si="102"/>
        <v>Dually Enrolled23Greater Bay Area414740</v>
      </c>
      <c r="G6574" s="23">
        <v>0.99056511999999997</v>
      </c>
      <c r="H6574">
        <v>14628</v>
      </c>
      <c r="I6574">
        <v>63.058759999999999</v>
      </c>
      <c r="J6574">
        <v>1.1346E-2</v>
      </c>
      <c r="N6574" s="1"/>
    </row>
    <row r="6575" spans="1:14" x14ac:dyDescent="0.25">
      <c r="A6575" t="s">
        <v>49</v>
      </c>
      <c r="B6575">
        <v>23</v>
      </c>
      <c r="C6575" s="1" t="s">
        <v>3</v>
      </c>
      <c r="D6575" s="1">
        <v>41474</v>
      </c>
      <c r="E6575">
        <v>1</v>
      </c>
      <c r="F6575" t="str">
        <f t="shared" si="102"/>
        <v>Dually Enrolled23Greater Bay Area414741</v>
      </c>
      <c r="G6575" s="23">
        <v>0.99274784000000005</v>
      </c>
      <c r="H6575">
        <v>14628</v>
      </c>
      <c r="I6575">
        <v>63.058759999999999</v>
      </c>
      <c r="J6575">
        <v>1.1346E-2</v>
      </c>
      <c r="N6575" s="1"/>
    </row>
    <row r="6576" spans="1:14" x14ac:dyDescent="0.25">
      <c r="A6576" t="s">
        <v>49</v>
      </c>
      <c r="B6576">
        <v>24</v>
      </c>
      <c r="C6576" s="1" t="s">
        <v>3</v>
      </c>
      <c r="D6576" s="1">
        <v>41474</v>
      </c>
      <c r="E6576">
        <v>0</v>
      </c>
      <c r="F6576" t="str">
        <f t="shared" si="102"/>
        <v>Dually Enrolled24Greater Bay Area414740</v>
      </c>
      <c r="G6576" s="23">
        <v>0.80512196000000003</v>
      </c>
      <c r="H6576">
        <v>14628</v>
      </c>
      <c r="I6576">
        <v>61.225230000000003</v>
      </c>
      <c r="J6576">
        <v>9.4046000000000008E-3</v>
      </c>
      <c r="N6576" s="1"/>
    </row>
    <row r="6577" spans="1:14" x14ac:dyDescent="0.25">
      <c r="A6577" t="s">
        <v>49</v>
      </c>
      <c r="B6577">
        <v>24</v>
      </c>
      <c r="C6577" s="1" t="s">
        <v>3</v>
      </c>
      <c r="D6577" s="1">
        <v>41474</v>
      </c>
      <c r="E6577">
        <v>1</v>
      </c>
      <c r="F6577" t="str">
        <f t="shared" si="102"/>
        <v>Dually Enrolled24Greater Bay Area414741</v>
      </c>
      <c r="G6577" s="23">
        <v>0.79605177999999999</v>
      </c>
      <c r="H6577">
        <v>14628</v>
      </c>
      <c r="I6577">
        <v>61.225230000000003</v>
      </c>
      <c r="J6577">
        <v>9.4046000000000008E-3</v>
      </c>
      <c r="N6577" s="1"/>
    </row>
    <row r="6578" spans="1:14" x14ac:dyDescent="0.25">
      <c r="A6578" t="s">
        <v>49</v>
      </c>
      <c r="B6578">
        <v>1</v>
      </c>
      <c r="C6578" s="1" t="s">
        <v>44</v>
      </c>
      <c r="D6578" s="1">
        <v>41474</v>
      </c>
      <c r="E6578">
        <v>0</v>
      </c>
      <c r="F6578" t="str">
        <f t="shared" si="102"/>
        <v>Dually Enrolled1Greater Fresno Area414740</v>
      </c>
      <c r="G6578" s="23">
        <v>1.1803056999999999</v>
      </c>
      <c r="H6578">
        <v>3786</v>
      </c>
      <c r="I6578">
        <v>81.5</v>
      </c>
      <c r="J6578">
        <v>2.2612299999999998E-2</v>
      </c>
      <c r="N6578" s="1"/>
    </row>
    <row r="6579" spans="1:14" x14ac:dyDescent="0.25">
      <c r="A6579" t="s">
        <v>49</v>
      </c>
      <c r="B6579">
        <v>1</v>
      </c>
      <c r="C6579" s="1" t="s">
        <v>44</v>
      </c>
      <c r="D6579" s="1">
        <v>41474</v>
      </c>
      <c r="E6579">
        <v>1</v>
      </c>
      <c r="F6579" t="str">
        <f t="shared" si="102"/>
        <v>Dually Enrolled1Greater Fresno Area414741</v>
      </c>
      <c r="G6579" s="23">
        <v>1.0334539</v>
      </c>
      <c r="H6579">
        <v>3786</v>
      </c>
      <c r="I6579">
        <v>81.5</v>
      </c>
      <c r="J6579">
        <v>2.2612299999999998E-2</v>
      </c>
      <c r="N6579" s="1"/>
    </row>
    <row r="6580" spans="1:14" x14ac:dyDescent="0.25">
      <c r="A6580" t="s">
        <v>49</v>
      </c>
      <c r="B6580">
        <v>2</v>
      </c>
      <c r="C6580" s="1" t="s">
        <v>44</v>
      </c>
      <c r="D6580" s="1">
        <v>41474</v>
      </c>
      <c r="E6580">
        <v>0</v>
      </c>
      <c r="F6580" t="str">
        <f t="shared" si="102"/>
        <v>Dually Enrolled2Greater Fresno Area414740</v>
      </c>
      <c r="G6580" s="23">
        <v>0.98595803999999998</v>
      </c>
      <c r="H6580">
        <v>3786</v>
      </c>
      <c r="I6580">
        <v>79.5</v>
      </c>
      <c r="J6580">
        <v>1.9896E-2</v>
      </c>
      <c r="N6580" s="1"/>
    </row>
    <row r="6581" spans="1:14" x14ac:dyDescent="0.25">
      <c r="A6581" t="s">
        <v>49</v>
      </c>
      <c r="B6581">
        <v>2</v>
      </c>
      <c r="C6581" s="1" t="s">
        <v>44</v>
      </c>
      <c r="D6581" s="1">
        <v>41474</v>
      </c>
      <c r="E6581">
        <v>1</v>
      </c>
      <c r="F6581" t="str">
        <f t="shared" si="102"/>
        <v>Dually Enrolled2Greater Fresno Area414741</v>
      </c>
      <c r="G6581" s="23">
        <v>0.87603483000000004</v>
      </c>
      <c r="H6581">
        <v>3786</v>
      </c>
      <c r="I6581">
        <v>79.5</v>
      </c>
      <c r="J6581">
        <v>1.9896E-2</v>
      </c>
      <c r="N6581" s="1"/>
    </row>
    <row r="6582" spans="1:14" x14ac:dyDescent="0.25">
      <c r="A6582" t="s">
        <v>49</v>
      </c>
      <c r="B6582">
        <v>3</v>
      </c>
      <c r="C6582" s="1" t="s">
        <v>44</v>
      </c>
      <c r="D6582" s="1">
        <v>41474</v>
      </c>
      <c r="E6582">
        <v>0</v>
      </c>
      <c r="F6582" t="str">
        <f t="shared" si="102"/>
        <v>Dually Enrolled3Greater Fresno Area414740</v>
      </c>
      <c r="G6582" s="23">
        <v>0.86740415999999998</v>
      </c>
      <c r="H6582">
        <v>3786</v>
      </c>
      <c r="I6582">
        <v>77.5</v>
      </c>
      <c r="J6582">
        <v>1.7462600000000002E-2</v>
      </c>
      <c r="N6582" s="1"/>
    </row>
    <row r="6583" spans="1:14" x14ac:dyDescent="0.25">
      <c r="A6583" t="s">
        <v>49</v>
      </c>
      <c r="B6583">
        <v>3</v>
      </c>
      <c r="C6583" s="1" t="s">
        <v>44</v>
      </c>
      <c r="D6583" s="1">
        <v>41474</v>
      </c>
      <c r="E6583">
        <v>1</v>
      </c>
      <c r="F6583" t="str">
        <f t="shared" si="102"/>
        <v>Dually Enrolled3Greater Fresno Area414741</v>
      </c>
      <c r="G6583" s="23">
        <v>0.78206463999999998</v>
      </c>
      <c r="H6583">
        <v>3786</v>
      </c>
      <c r="I6583">
        <v>77.5</v>
      </c>
      <c r="J6583">
        <v>1.7462600000000002E-2</v>
      </c>
      <c r="N6583" s="1"/>
    </row>
    <row r="6584" spans="1:14" x14ac:dyDescent="0.25">
      <c r="A6584" t="s">
        <v>49</v>
      </c>
      <c r="B6584">
        <v>4</v>
      </c>
      <c r="C6584" s="1" t="s">
        <v>44</v>
      </c>
      <c r="D6584" s="1">
        <v>41474</v>
      </c>
      <c r="E6584">
        <v>0</v>
      </c>
      <c r="F6584" t="str">
        <f t="shared" si="102"/>
        <v>Dually Enrolled4Greater Fresno Area414740</v>
      </c>
      <c r="G6584" s="23">
        <v>0.79445904000000001</v>
      </c>
      <c r="H6584">
        <v>3786</v>
      </c>
      <c r="I6584">
        <v>75</v>
      </c>
      <c r="J6584">
        <v>1.5982900000000001E-2</v>
      </c>
      <c r="N6584" s="1"/>
    </row>
    <row r="6585" spans="1:14" x14ac:dyDescent="0.25">
      <c r="A6585" t="s">
        <v>49</v>
      </c>
      <c r="B6585">
        <v>4</v>
      </c>
      <c r="C6585" s="1" t="s">
        <v>44</v>
      </c>
      <c r="D6585" s="1">
        <v>41474</v>
      </c>
      <c r="E6585">
        <v>1</v>
      </c>
      <c r="F6585" t="str">
        <f t="shared" si="102"/>
        <v>Dually Enrolled4Greater Fresno Area414741</v>
      </c>
      <c r="G6585" s="23">
        <v>0.71672367999999997</v>
      </c>
      <c r="H6585">
        <v>3786</v>
      </c>
      <c r="I6585">
        <v>75</v>
      </c>
      <c r="J6585">
        <v>1.5982900000000001E-2</v>
      </c>
      <c r="N6585" s="1"/>
    </row>
    <row r="6586" spans="1:14" x14ac:dyDescent="0.25">
      <c r="A6586" t="s">
        <v>49</v>
      </c>
      <c r="B6586">
        <v>5</v>
      </c>
      <c r="C6586" s="1" t="s">
        <v>44</v>
      </c>
      <c r="D6586" s="1">
        <v>41474</v>
      </c>
      <c r="E6586">
        <v>0</v>
      </c>
      <c r="F6586" t="str">
        <f t="shared" si="102"/>
        <v>Dually Enrolled5Greater Fresno Area414740</v>
      </c>
      <c r="G6586" s="23">
        <v>0.75615584999999996</v>
      </c>
      <c r="H6586">
        <v>3786</v>
      </c>
      <c r="I6586">
        <v>73.5</v>
      </c>
      <c r="J6586">
        <v>1.53218E-2</v>
      </c>
      <c r="N6586" s="1"/>
    </row>
    <row r="6587" spans="1:14" x14ac:dyDescent="0.25">
      <c r="A6587" t="s">
        <v>49</v>
      </c>
      <c r="B6587">
        <v>5</v>
      </c>
      <c r="C6587" s="1" t="s">
        <v>44</v>
      </c>
      <c r="D6587" s="1">
        <v>41474</v>
      </c>
      <c r="E6587">
        <v>1</v>
      </c>
      <c r="F6587" t="str">
        <f t="shared" si="102"/>
        <v>Dually Enrolled5Greater Fresno Area414741</v>
      </c>
      <c r="G6587" s="23">
        <v>0.69195512000000003</v>
      </c>
      <c r="H6587">
        <v>3786</v>
      </c>
      <c r="I6587">
        <v>73.5</v>
      </c>
      <c r="J6587">
        <v>1.53218E-2</v>
      </c>
      <c r="N6587" s="1"/>
    </row>
    <row r="6588" spans="1:14" x14ac:dyDescent="0.25">
      <c r="A6588" t="s">
        <v>49</v>
      </c>
      <c r="B6588">
        <v>6</v>
      </c>
      <c r="C6588" s="1" t="s">
        <v>44</v>
      </c>
      <c r="D6588" s="1">
        <v>41474</v>
      </c>
      <c r="E6588">
        <v>0</v>
      </c>
      <c r="F6588" t="str">
        <f t="shared" si="102"/>
        <v>Dually Enrolled6Greater Fresno Area414740</v>
      </c>
      <c r="G6588" s="23">
        <v>0.75960404000000004</v>
      </c>
      <c r="H6588">
        <v>3786</v>
      </c>
      <c r="I6588">
        <v>73</v>
      </c>
      <c r="J6588">
        <v>1.56224E-2</v>
      </c>
      <c r="N6588" s="1"/>
    </row>
    <row r="6589" spans="1:14" x14ac:dyDescent="0.25">
      <c r="A6589" t="s">
        <v>49</v>
      </c>
      <c r="B6589">
        <v>6</v>
      </c>
      <c r="C6589" s="1" t="s">
        <v>44</v>
      </c>
      <c r="D6589" s="1">
        <v>41474</v>
      </c>
      <c r="E6589">
        <v>1</v>
      </c>
      <c r="F6589" t="str">
        <f t="shared" si="102"/>
        <v>Dually Enrolled6Greater Fresno Area414741</v>
      </c>
      <c r="G6589" s="23">
        <v>0.71153089999999997</v>
      </c>
      <c r="H6589">
        <v>3786</v>
      </c>
      <c r="I6589">
        <v>73</v>
      </c>
      <c r="J6589">
        <v>1.56224E-2</v>
      </c>
      <c r="N6589" s="1"/>
    </row>
    <row r="6590" spans="1:14" x14ac:dyDescent="0.25">
      <c r="A6590" t="s">
        <v>49</v>
      </c>
      <c r="B6590">
        <v>7</v>
      </c>
      <c r="C6590" s="1" t="s">
        <v>44</v>
      </c>
      <c r="D6590" s="1">
        <v>41474</v>
      </c>
      <c r="E6590">
        <v>0</v>
      </c>
      <c r="F6590" t="str">
        <f t="shared" si="102"/>
        <v>Dually Enrolled7Greater Fresno Area414740</v>
      </c>
      <c r="G6590" s="23">
        <v>0.79791849999999998</v>
      </c>
      <c r="H6590">
        <v>3786</v>
      </c>
      <c r="I6590">
        <v>73</v>
      </c>
      <c r="J6590">
        <v>1.7448100000000001E-2</v>
      </c>
      <c r="N6590" s="1"/>
    </row>
    <row r="6591" spans="1:14" x14ac:dyDescent="0.25">
      <c r="A6591" t="s">
        <v>49</v>
      </c>
      <c r="B6591">
        <v>7</v>
      </c>
      <c r="C6591" s="1" t="s">
        <v>44</v>
      </c>
      <c r="D6591" s="1">
        <v>41474</v>
      </c>
      <c r="E6591">
        <v>1</v>
      </c>
      <c r="F6591" t="str">
        <f t="shared" si="102"/>
        <v>Dually Enrolled7Greater Fresno Area414741</v>
      </c>
      <c r="G6591" s="23">
        <v>0.79316940000000002</v>
      </c>
      <c r="H6591">
        <v>3786</v>
      </c>
      <c r="I6591">
        <v>73</v>
      </c>
      <c r="J6591">
        <v>1.7448100000000001E-2</v>
      </c>
      <c r="N6591" s="1"/>
    </row>
    <row r="6592" spans="1:14" x14ac:dyDescent="0.25">
      <c r="A6592" t="s">
        <v>49</v>
      </c>
      <c r="B6592">
        <v>8</v>
      </c>
      <c r="C6592" s="1" t="s">
        <v>44</v>
      </c>
      <c r="D6592" s="1">
        <v>41474</v>
      </c>
      <c r="E6592">
        <v>0</v>
      </c>
      <c r="F6592" t="str">
        <f t="shared" si="102"/>
        <v>Dually Enrolled8Greater Fresno Area414740</v>
      </c>
      <c r="G6592" s="23">
        <v>0.85912608999999995</v>
      </c>
      <c r="H6592">
        <v>3786</v>
      </c>
      <c r="I6592">
        <v>74.5</v>
      </c>
      <c r="J6592">
        <v>1.92442E-2</v>
      </c>
      <c r="N6592" s="1"/>
    </row>
    <row r="6593" spans="1:14" x14ac:dyDescent="0.25">
      <c r="A6593" t="s">
        <v>49</v>
      </c>
      <c r="B6593">
        <v>8</v>
      </c>
      <c r="C6593" s="1" t="s">
        <v>44</v>
      </c>
      <c r="D6593" s="1">
        <v>41474</v>
      </c>
      <c r="E6593">
        <v>1</v>
      </c>
      <c r="F6593" t="str">
        <f t="shared" si="102"/>
        <v>Dually Enrolled8Greater Fresno Area414741</v>
      </c>
      <c r="G6593" s="23">
        <v>0.87852213000000001</v>
      </c>
      <c r="H6593">
        <v>3786</v>
      </c>
      <c r="I6593">
        <v>74.5</v>
      </c>
      <c r="J6593">
        <v>1.92442E-2</v>
      </c>
      <c r="N6593" s="1"/>
    </row>
    <row r="6594" spans="1:14" x14ac:dyDescent="0.25">
      <c r="A6594" t="s">
        <v>49</v>
      </c>
      <c r="B6594">
        <v>9</v>
      </c>
      <c r="C6594" s="1" t="s">
        <v>44</v>
      </c>
      <c r="D6594" s="1">
        <v>41474</v>
      </c>
      <c r="E6594">
        <v>0</v>
      </c>
      <c r="F6594" t="str">
        <f t="shared" si="102"/>
        <v>Dually Enrolled9Greater Fresno Area414740</v>
      </c>
      <c r="G6594" s="23">
        <v>0.92882710999999996</v>
      </c>
      <c r="H6594">
        <v>3786</v>
      </c>
      <c r="I6594">
        <v>78.5</v>
      </c>
      <c r="J6594">
        <v>2.1003600000000001E-2</v>
      </c>
      <c r="N6594" s="1"/>
    </row>
    <row r="6595" spans="1:14" x14ac:dyDescent="0.25">
      <c r="A6595" t="s">
        <v>49</v>
      </c>
      <c r="B6595">
        <v>9</v>
      </c>
      <c r="C6595" s="1" t="s">
        <v>44</v>
      </c>
      <c r="D6595" s="1">
        <v>41474</v>
      </c>
      <c r="E6595">
        <v>1</v>
      </c>
      <c r="F6595" t="str">
        <f t="shared" ref="F6595:F6658" si="103">CONCATENATE(A6595,B6595,C6595,D6595,E6595)</f>
        <v>Dually Enrolled9Greater Fresno Area414741</v>
      </c>
      <c r="G6595" s="23">
        <v>0.93755451000000001</v>
      </c>
      <c r="H6595">
        <v>3786</v>
      </c>
      <c r="I6595">
        <v>78.5</v>
      </c>
      <c r="J6595">
        <v>2.1003600000000001E-2</v>
      </c>
      <c r="N6595" s="1"/>
    </row>
    <row r="6596" spans="1:14" x14ac:dyDescent="0.25">
      <c r="A6596" t="s">
        <v>49</v>
      </c>
      <c r="B6596">
        <v>10</v>
      </c>
      <c r="C6596" s="1" t="s">
        <v>44</v>
      </c>
      <c r="D6596" s="1">
        <v>41474</v>
      </c>
      <c r="E6596">
        <v>0</v>
      </c>
      <c r="F6596" t="str">
        <f t="shared" si="103"/>
        <v>Dually Enrolled10Greater Fresno Area414740</v>
      </c>
      <c r="G6596" s="23">
        <v>1.0480213</v>
      </c>
      <c r="H6596">
        <v>3786</v>
      </c>
      <c r="I6596">
        <v>83.5</v>
      </c>
      <c r="J6596">
        <v>2.3770400000000001E-2</v>
      </c>
      <c r="N6596" s="1"/>
    </row>
    <row r="6597" spans="1:14" x14ac:dyDescent="0.25">
      <c r="A6597" t="s">
        <v>49</v>
      </c>
      <c r="B6597">
        <v>10</v>
      </c>
      <c r="C6597" s="1" t="s">
        <v>44</v>
      </c>
      <c r="D6597" s="1">
        <v>41474</v>
      </c>
      <c r="E6597">
        <v>1</v>
      </c>
      <c r="F6597" t="str">
        <f t="shared" si="103"/>
        <v>Dually Enrolled10Greater Fresno Area414741</v>
      </c>
      <c r="G6597" s="23">
        <v>1.0512030000000001</v>
      </c>
      <c r="H6597">
        <v>3786</v>
      </c>
      <c r="I6597">
        <v>83.5</v>
      </c>
      <c r="J6597">
        <v>2.3770400000000001E-2</v>
      </c>
      <c r="N6597" s="1"/>
    </row>
    <row r="6598" spans="1:14" x14ac:dyDescent="0.25">
      <c r="A6598" t="s">
        <v>49</v>
      </c>
      <c r="B6598">
        <v>11</v>
      </c>
      <c r="C6598" s="1" t="s">
        <v>44</v>
      </c>
      <c r="D6598" s="1">
        <v>41474</v>
      </c>
      <c r="E6598">
        <v>0</v>
      </c>
      <c r="F6598" t="str">
        <f t="shared" si="103"/>
        <v>Dually Enrolled11Greater Fresno Area414740</v>
      </c>
      <c r="G6598" s="23">
        <v>1.2203691000000001</v>
      </c>
      <c r="H6598">
        <v>3786</v>
      </c>
      <c r="I6598">
        <v>88</v>
      </c>
      <c r="J6598">
        <v>2.70251E-2</v>
      </c>
      <c r="N6598" s="1"/>
    </row>
    <row r="6599" spans="1:14" x14ac:dyDescent="0.25">
      <c r="A6599" t="s">
        <v>49</v>
      </c>
      <c r="B6599">
        <v>11</v>
      </c>
      <c r="C6599" s="1" t="s">
        <v>44</v>
      </c>
      <c r="D6599" s="1">
        <v>41474</v>
      </c>
      <c r="E6599">
        <v>1</v>
      </c>
      <c r="F6599" t="str">
        <f t="shared" si="103"/>
        <v>Dually Enrolled11Greater Fresno Area414741</v>
      </c>
      <c r="G6599" s="23">
        <v>1.1869649</v>
      </c>
      <c r="H6599">
        <v>3786</v>
      </c>
      <c r="I6599">
        <v>88</v>
      </c>
      <c r="J6599">
        <v>2.70251E-2</v>
      </c>
      <c r="N6599" s="1"/>
    </row>
    <row r="6600" spans="1:14" x14ac:dyDescent="0.25">
      <c r="A6600" t="s">
        <v>49</v>
      </c>
      <c r="B6600">
        <v>12</v>
      </c>
      <c r="C6600" s="1" t="s">
        <v>44</v>
      </c>
      <c r="D6600" s="1">
        <v>41474</v>
      </c>
      <c r="E6600">
        <v>0</v>
      </c>
      <c r="F6600" t="str">
        <f t="shared" si="103"/>
        <v>Dually Enrolled12Greater Fresno Area414740</v>
      </c>
      <c r="G6600" s="23">
        <v>1.4238374</v>
      </c>
      <c r="H6600">
        <v>3786</v>
      </c>
      <c r="I6600">
        <v>91.5</v>
      </c>
      <c r="J6600">
        <v>3.0162399999999999E-2</v>
      </c>
      <c r="N6600" s="1"/>
    </row>
    <row r="6601" spans="1:14" x14ac:dyDescent="0.25">
      <c r="A6601" t="s">
        <v>49</v>
      </c>
      <c r="B6601">
        <v>12</v>
      </c>
      <c r="C6601" s="1" t="s">
        <v>44</v>
      </c>
      <c r="D6601" s="1">
        <v>41474</v>
      </c>
      <c r="E6601">
        <v>1</v>
      </c>
      <c r="F6601" t="str">
        <f t="shared" si="103"/>
        <v>Dually Enrolled12Greater Fresno Area414741</v>
      </c>
      <c r="G6601" s="23">
        <v>1.3865301000000001</v>
      </c>
      <c r="H6601">
        <v>3786</v>
      </c>
      <c r="I6601">
        <v>91.5</v>
      </c>
      <c r="J6601">
        <v>3.0162399999999999E-2</v>
      </c>
      <c r="N6601" s="1"/>
    </row>
    <row r="6602" spans="1:14" x14ac:dyDescent="0.25">
      <c r="A6602" t="s">
        <v>49</v>
      </c>
      <c r="B6602">
        <v>13</v>
      </c>
      <c r="C6602" s="1" t="s">
        <v>44</v>
      </c>
      <c r="D6602" s="1">
        <v>41474</v>
      </c>
      <c r="E6602">
        <v>0</v>
      </c>
      <c r="F6602" t="str">
        <f t="shared" si="103"/>
        <v>Dually Enrolled13Greater Fresno Area414740</v>
      </c>
      <c r="G6602" s="23">
        <v>1.6518318999999999</v>
      </c>
      <c r="H6602">
        <v>3786</v>
      </c>
      <c r="I6602">
        <v>94.5</v>
      </c>
      <c r="J6602">
        <v>3.4381700000000001E-2</v>
      </c>
      <c r="N6602" s="1"/>
    </row>
    <row r="6603" spans="1:14" x14ac:dyDescent="0.25">
      <c r="A6603" t="s">
        <v>49</v>
      </c>
      <c r="B6603">
        <v>13</v>
      </c>
      <c r="C6603" s="1" t="s">
        <v>44</v>
      </c>
      <c r="D6603" s="1">
        <v>41474</v>
      </c>
      <c r="E6603">
        <v>1</v>
      </c>
      <c r="F6603" t="str">
        <f t="shared" si="103"/>
        <v>Dually Enrolled13Greater Fresno Area414741</v>
      </c>
      <c r="G6603" s="23">
        <v>1.6710143</v>
      </c>
      <c r="H6603">
        <v>3786</v>
      </c>
      <c r="I6603">
        <v>94.5</v>
      </c>
      <c r="J6603">
        <v>3.4381700000000001E-2</v>
      </c>
      <c r="N6603" s="1"/>
    </row>
    <row r="6604" spans="1:14" x14ac:dyDescent="0.25">
      <c r="A6604" t="s">
        <v>49</v>
      </c>
      <c r="B6604">
        <v>14</v>
      </c>
      <c r="C6604" s="1" t="s">
        <v>44</v>
      </c>
      <c r="D6604" s="1">
        <v>41474</v>
      </c>
      <c r="E6604">
        <v>0</v>
      </c>
      <c r="F6604" t="str">
        <f t="shared" si="103"/>
        <v>Dually Enrolled14Greater Fresno Area414740</v>
      </c>
      <c r="G6604" s="23">
        <v>1.9644946000000001</v>
      </c>
      <c r="H6604">
        <v>3786</v>
      </c>
      <c r="I6604">
        <v>97.5</v>
      </c>
      <c r="J6604">
        <v>3.7983799999999998E-2</v>
      </c>
      <c r="N6604" s="1"/>
    </row>
    <row r="6605" spans="1:14" x14ac:dyDescent="0.25">
      <c r="A6605" t="s">
        <v>49</v>
      </c>
      <c r="B6605">
        <v>14</v>
      </c>
      <c r="C6605" s="1" t="s">
        <v>44</v>
      </c>
      <c r="D6605" s="1">
        <v>41474</v>
      </c>
      <c r="E6605">
        <v>1</v>
      </c>
      <c r="F6605" t="str">
        <f t="shared" si="103"/>
        <v>Dually Enrolled14Greater Fresno Area414741</v>
      </c>
      <c r="G6605" s="23">
        <v>1.9174506</v>
      </c>
      <c r="H6605">
        <v>3786</v>
      </c>
      <c r="I6605">
        <v>97.5</v>
      </c>
      <c r="J6605">
        <v>3.7983799999999998E-2</v>
      </c>
      <c r="N6605" s="1"/>
    </row>
    <row r="6606" spans="1:14" x14ac:dyDescent="0.25">
      <c r="A6606" t="s">
        <v>49</v>
      </c>
      <c r="B6606">
        <v>15</v>
      </c>
      <c r="C6606" s="1" t="s">
        <v>44</v>
      </c>
      <c r="D6606" s="1">
        <v>41474</v>
      </c>
      <c r="E6606">
        <v>0</v>
      </c>
      <c r="F6606" t="str">
        <f t="shared" si="103"/>
        <v>Dually Enrolled15Greater Fresno Area414740</v>
      </c>
      <c r="G6606" s="23">
        <v>2.2694705000000002</v>
      </c>
      <c r="H6606">
        <v>3786</v>
      </c>
      <c r="I6606">
        <v>99</v>
      </c>
      <c r="J6606">
        <v>3.7015600000000003E-2</v>
      </c>
      <c r="N6606" s="1"/>
    </row>
    <row r="6607" spans="1:14" x14ac:dyDescent="0.25">
      <c r="A6607" t="s">
        <v>49</v>
      </c>
      <c r="B6607">
        <v>15</v>
      </c>
      <c r="C6607" s="1" t="s">
        <v>44</v>
      </c>
      <c r="D6607" s="1">
        <v>41474</v>
      </c>
      <c r="E6607">
        <v>1</v>
      </c>
      <c r="F6607" t="str">
        <f t="shared" si="103"/>
        <v>Dually Enrolled15Greater Fresno Area414741</v>
      </c>
      <c r="G6607" s="23">
        <v>1.6735669</v>
      </c>
      <c r="H6607">
        <v>3786</v>
      </c>
      <c r="I6607">
        <v>99</v>
      </c>
      <c r="J6607">
        <v>3.7015600000000003E-2</v>
      </c>
      <c r="N6607" s="1"/>
    </row>
    <row r="6608" spans="1:14" x14ac:dyDescent="0.25">
      <c r="A6608" t="s">
        <v>49</v>
      </c>
      <c r="B6608">
        <v>16</v>
      </c>
      <c r="C6608" s="1" t="s">
        <v>44</v>
      </c>
      <c r="D6608" s="1">
        <v>41474</v>
      </c>
      <c r="E6608">
        <v>0</v>
      </c>
      <c r="F6608" t="str">
        <f t="shared" si="103"/>
        <v>Dually Enrolled16Greater Fresno Area414740</v>
      </c>
      <c r="G6608" s="23">
        <v>2.5430160000000002</v>
      </c>
      <c r="H6608">
        <v>3786</v>
      </c>
      <c r="I6608">
        <v>100.5</v>
      </c>
      <c r="J6608">
        <v>3.8217500000000001E-2</v>
      </c>
      <c r="N6608" s="1"/>
    </row>
    <row r="6609" spans="1:14" x14ac:dyDescent="0.25">
      <c r="A6609" t="s">
        <v>49</v>
      </c>
      <c r="B6609">
        <v>16</v>
      </c>
      <c r="C6609" s="1" t="s">
        <v>44</v>
      </c>
      <c r="D6609" s="1">
        <v>41474</v>
      </c>
      <c r="E6609">
        <v>1</v>
      </c>
      <c r="F6609" t="str">
        <f t="shared" si="103"/>
        <v>Dually Enrolled16Greater Fresno Area414741</v>
      </c>
      <c r="G6609" s="23">
        <v>1.8069265999999999</v>
      </c>
      <c r="H6609">
        <v>3786</v>
      </c>
      <c r="I6609">
        <v>100.5</v>
      </c>
      <c r="J6609">
        <v>3.8217500000000001E-2</v>
      </c>
      <c r="N6609" s="1"/>
    </row>
    <row r="6610" spans="1:14" x14ac:dyDescent="0.25">
      <c r="A6610" t="s">
        <v>49</v>
      </c>
      <c r="B6610">
        <v>17</v>
      </c>
      <c r="C6610" s="1" t="s">
        <v>44</v>
      </c>
      <c r="D6610" s="1">
        <v>41474</v>
      </c>
      <c r="E6610">
        <v>0</v>
      </c>
      <c r="F6610" t="str">
        <f t="shared" si="103"/>
        <v>Dually Enrolled17Greater Fresno Area414740</v>
      </c>
      <c r="G6610" s="23">
        <v>2.7279654</v>
      </c>
      <c r="H6610">
        <v>3786</v>
      </c>
      <c r="I6610">
        <v>101</v>
      </c>
      <c r="J6610">
        <v>3.9301099999999999E-2</v>
      </c>
      <c r="N6610" s="1"/>
    </row>
    <row r="6611" spans="1:14" x14ac:dyDescent="0.25">
      <c r="A6611" t="s">
        <v>49</v>
      </c>
      <c r="B6611">
        <v>17</v>
      </c>
      <c r="C6611" s="1" t="s">
        <v>44</v>
      </c>
      <c r="D6611" s="1">
        <v>41474</v>
      </c>
      <c r="E6611">
        <v>1</v>
      </c>
      <c r="F6611" t="str">
        <f t="shared" si="103"/>
        <v>Dually Enrolled17Greater Fresno Area414741</v>
      </c>
      <c r="G6611" s="23">
        <v>1.9767612000000001</v>
      </c>
      <c r="H6611">
        <v>3786</v>
      </c>
      <c r="I6611">
        <v>101</v>
      </c>
      <c r="J6611">
        <v>3.9301099999999999E-2</v>
      </c>
      <c r="N6611" s="1"/>
    </row>
    <row r="6612" spans="1:14" x14ac:dyDescent="0.25">
      <c r="A6612" t="s">
        <v>49</v>
      </c>
      <c r="B6612">
        <v>18</v>
      </c>
      <c r="C6612" s="1" t="s">
        <v>44</v>
      </c>
      <c r="D6612" s="1">
        <v>41474</v>
      </c>
      <c r="E6612">
        <v>0</v>
      </c>
      <c r="F6612" t="str">
        <f t="shared" si="103"/>
        <v>Dually Enrolled18Greater Fresno Area414740</v>
      </c>
      <c r="G6612" s="23">
        <v>2.8501110000000001</v>
      </c>
      <c r="H6612">
        <v>3786</v>
      </c>
      <c r="I6612">
        <v>101</v>
      </c>
      <c r="J6612">
        <v>3.9283800000000001E-2</v>
      </c>
      <c r="N6612" s="1"/>
    </row>
    <row r="6613" spans="1:14" x14ac:dyDescent="0.25">
      <c r="A6613" t="s">
        <v>49</v>
      </c>
      <c r="B6613">
        <v>18</v>
      </c>
      <c r="C6613" s="1" t="s">
        <v>44</v>
      </c>
      <c r="D6613" s="1">
        <v>41474</v>
      </c>
      <c r="E6613">
        <v>1</v>
      </c>
      <c r="F6613" t="str">
        <f t="shared" si="103"/>
        <v>Dually Enrolled18Greater Fresno Area414741</v>
      </c>
      <c r="G6613" s="23">
        <v>2.0696528000000001</v>
      </c>
      <c r="H6613">
        <v>3786</v>
      </c>
      <c r="I6613">
        <v>101</v>
      </c>
      <c r="J6613">
        <v>3.9283800000000001E-2</v>
      </c>
      <c r="N6613" s="1"/>
    </row>
    <row r="6614" spans="1:14" x14ac:dyDescent="0.25">
      <c r="A6614" t="s">
        <v>49</v>
      </c>
      <c r="B6614">
        <v>19</v>
      </c>
      <c r="C6614" s="1" t="s">
        <v>44</v>
      </c>
      <c r="D6614" s="1">
        <v>41474</v>
      </c>
      <c r="E6614">
        <v>0</v>
      </c>
      <c r="F6614" t="str">
        <f t="shared" si="103"/>
        <v>Dually Enrolled19Greater Fresno Area414740</v>
      </c>
      <c r="G6614" s="23">
        <v>2.8000042000000001</v>
      </c>
      <c r="H6614">
        <v>3786</v>
      </c>
      <c r="I6614">
        <v>99.5</v>
      </c>
      <c r="J6614">
        <v>3.8444300000000001E-2</v>
      </c>
      <c r="N6614" s="1"/>
    </row>
    <row r="6615" spans="1:14" x14ac:dyDescent="0.25">
      <c r="A6615" t="s">
        <v>49</v>
      </c>
      <c r="B6615">
        <v>19</v>
      </c>
      <c r="C6615" s="1" t="s">
        <v>44</v>
      </c>
      <c r="D6615" s="1">
        <v>41474</v>
      </c>
      <c r="E6615">
        <v>1</v>
      </c>
      <c r="F6615" t="str">
        <f t="shared" si="103"/>
        <v>Dually Enrolled19Greater Fresno Area414741</v>
      </c>
      <c r="G6615" s="23">
        <v>2.0984655000000001</v>
      </c>
      <c r="H6615">
        <v>3786</v>
      </c>
      <c r="I6615">
        <v>99.5</v>
      </c>
      <c r="J6615">
        <v>3.8444300000000001E-2</v>
      </c>
      <c r="N6615" s="1"/>
    </row>
    <row r="6616" spans="1:14" x14ac:dyDescent="0.25">
      <c r="A6616" t="s">
        <v>49</v>
      </c>
      <c r="B6616">
        <v>20</v>
      </c>
      <c r="C6616" s="1" t="s">
        <v>44</v>
      </c>
      <c r="D6616" s="1">
        <v>41474</v>
      </c>
      <c r="E6616">
        <v>0</v>
      </c>
      <c r="F6616" t="str">
        <f t="shared" si="103"/>
        <v>Dually Enrolled20Greater Fresno Area414740</v>
      </c>
      <c r="G6616" s="23">
        <v>2.5406268000000001</v>
      </c>
      <c r="H6616">
        <v>3786</v>
      </c>
      <c r="I6616">
        <v>97</v>
      </c>
      <c r="J6616">
        <v>4.23452E-2</v>
      </c>
      <c r="N6616" s="1"/>
    </row>
    <row r="6617" spans="1:14" x14ac:dyDescent="0.25">
      <c r="A6617" t="s">
        <v>49</v>
      </c>
      <c r="B6617">
        <v>20</v>
      </c>
      <c r="C6617" s="1" t="s">
        <v>44</v>
      </c>
      <c r="D6617" s="1">
        <v>41474</v>
      </c>
      <c r="E6617">
        <v>1</v>
      </c>
      <c r="F6617" t="str">
        <f t="shared" si="103"/>
        <v>Dually Enrolled20Greater Fresno Area414741</v>
      </c>
      <c r="G6617" s="23">
        <v>2.9570634999999998</v>
      </c>
      <c r="H6617">
        <v>3786</v>
      </c>
      <c r="I6617">
        <v>97</v>
      </c>
      <c r="J6617">
        <v>4.23452E-2</v>
      </c>
      <c r="N6617" s="1"/>
    </row>
    <row r="6618" spans="1:14" x14ac:dyDescent="0.25">
      <c r="A6618" t="s">
        <v>49</v>
      </c>
      <c r="B6618">
        <v>21</v>
      </c>
      <c r="C6618" s="1" t="s">
        <v>44</v>
      </c>
      <c r="D6618" s="1">
        <v>41474</v>
      </c>
      <c r="E6618">
        <v>0</v>
      </c>
      <c r="F6618" t="str">
        <f t="shared" si="103"/>
        <v>Dually Enrolled21Greater Fresno Area414740</v>
      </c>
      <c r="G6618" s="23">
        <v>2.3353953000000001</v>
      </c>
      <c r="H6618">
        <v>3786</v>
      </c>
      <c r="I6618">
        <v>94</v>
      </c>
      <c r="J6618">
        <v>4.0931500000000003E-2</v>
      </c>
      <c r="N6618" s="1"/>
    </row>
    <row r="6619" spans="1:14" x14ac:dyDescent="0.25">
      <c r="A6619" t="s">
        <v>49</v>
      </c>
      <c r="B6619">
        <v>21</v>
      </c>
      <c r="C6619" s="1" t="s">
        <v>44</v>
      </c>
      <c r="D6619" s="1">
        <v>41474</v>
      </c>
      <c r="E6619">
        <v>1</v>
      </c>
      <c r="F6619" t="str">
        <f t="shared" si="103"/>
        <v>Dually Enrolled21Greater Fresno Area414741</v>
      </c>
      <c r="G6619" s="23">
        <v>2.7948483999999998</v>
      </c>
      <c r="H6619">
        <v>3786</v>
      </c>
      <c r="I6619">
        <v>94</v>
      </c>
      <c r="J6619">
        <v>4.0931500000000003E-2</v>
      </c>
      <c r="N6619" s="1"/>
    </row>
    <row r="6620" spans="1:14" x14ac:dyDescent="0.25">
      <c r="A6620" t="s">
        <v>49</v>
      </c>
      <c r="B6620">
        <v>22</v>
      </c>
      <c r="C6620" s="1" t="s">
        <v>44</v>
      </c>
      <c r="D6620" s="1">
        <v>41474</v>
      </c>
      <c r="E6620">
        <v>0</v>
      </c>
      <c r="F6620" t="str">
        <f t="shared" si="103"/>
        <v>Dually Enrolled22Greater Fresno Area414740</v>
      </c>
      <c r="G6620" s="23">
        <v>2.1440299</v>
      </c>
      <c r="H6620">
        <v>3786</v>
      </c>
      <c r="I6620">
        <v>91</v>
      </c>
      <c r="J6620">
        <v>3.7862E-2</v>
      </c>
      <c r="N6620" s="1"/>
    </row>
    <row r="6621" spans="1:14" x14ac:dyDescent="0.25">
      <c r="A6621" t="s">
        <v>49</v>
      </c>
      <c r="B6621">
        <v>22</v>
      </c>
      <c r="C6621" s="1" t="s">
        <v>44</v>
      </c>
      <c r="D6621" s="1">
        <v>41474</v>
      </c>
      <c r="E6621">
        <v>1</v>
      </c>
      <c r="F6621" t="str">
        <f t="shared" si="103"/>
        <v>Dually Enrolled22Greater Fresno Area414741</v>
      </c>
      <c r="G6621" s="23">
        <v>2.3792903000000001</v>
      </c>
      <c r="H6621">
        <v>3786</v>
      </c>
      <c r="I6621">
        <v>91</v>
      </c>
      <c r="J6621">
        <v>3.7862E-2</v>
      </c>
      <c r="N6621" s="1"/>
    </row>
    <row r="6622" spans="1:14" x14ac:dyDescent="0.25">
      <c r="A6622" t="s">
        <v>49</v>
      </c>
      <c r="B6622">
        <v>23</v>
      </c>
      <c r="C6622" s="1" t="s">
        <v>44</v>
      </c>
      <c r="D6622" s="1">
        <v>41474</v>
      </c>
      <c r="E6622">
        <v>0</v>
      </c>
      <c r="F6622" t="str">
        <f t="shared" si="103"/>
        <v>Dually Enrolled23Greater Fresno Area414740</v>
      </c>
      <c r="G6622" s="23">
        <v>1.8899022000000001</v>
      </c>
      <c r="H6622">
        <v>3786</v>
      </c>
      <c r="I6622">
        <v>87.5</v>
      </c>
      <c r="J6622">
        <v>3.4592999999999999E-2</v>
      </c>
      <c r="N6622" s="1"/>
    </row>
    <row r="6623" spans="1:14" x14ac:dyDescent="0.25">
      <c r="A6623" t="s">
        <v>49</v>
      </c>
      <c r="B6623">
        <v>23</v>
      </c>
      <c r="C6623" s="1" t="s">
        <v>44</v>
      </c>
      <c r="D6623" s="1">
        <v>41474</v>
      </c>
      <c r="E6623">
        <v>1</v>
      </c>
      <c r="F6623" t="str">
        <f t="shared" si="103"/>
        <v>Dually Enrolled23Greater Fresno Area414741</v>
      </c>
      <c r="G6623" s="23">
        <v>1.9457764</v>
      </c>
      <c r="H6623">
        <v>3786</v>
      </c>
      <c r="I6623">
        <v>87.5</v>
      </c>
      <c r="J6623">
        <v>3.4592999999999999E-2</v>
      </c>
      <c r="N6623" s="1"/>
    </row>
    <row r="6624" spans="1:14" x14ac:dyDescent="0.25">
      <c r="A6624" t="s">
        <v>49</v>
      </c>
      <c r="B6624">
        <v>24</v>
      </c>
      <c r="C6624" s="1" t="s">
        <v>44</v>
      </c>
      <c r="D6624" s="1">
        <v>41474</v>
      </c>
      <c r="E6624">
        <v>0</v>
      </c>
      <c r="F6624" t="str">
        <f t="shared" si="103"/>
        <v>Dually Enrolled24Greater Fresno Area414740</v>
      </c>
      <c r="G6624" s="23">
        <v>1.5927853999999999</v>
      </c>
      <c r="H6624">
        <v>3786</v>
      </c>
      <c r="I6624">
        <v>84.5</v>
      </c>
      <c r="J6624">
        <v>3.07231E-2</v>
      </c>
      <c r="N6624" s="1"/>
    </row>
    <row r="6625" spans="1:14" x14ac:dyDescent="0.25">
      <c r="A6625" t="s">
        <v>49</v>
      </c>
      <c r="B6625">
        <v>24</v>
      </c>
      <c r="C6625" s="1" t="s">
        <v>44</v>
      </c>
      <c r="D6625" s="1">
        <v>41474</v>
      </c>
      <c r="E6625">
        <v>1</v>
      </c>
      <c r="F6625" t="str">
        <f t="shared" si="103"/>
        <v>Dually Enrolled24Greater Fresno Area414741</v>
      </c>
      <c r="G6625" s="23">
        <v>1.5625829</v>
      </c>
      <c r="H6625">
        <v>3786</v>
      </c>
      <c r="I6625">
        <v>84.5</v>
      </c>
      <c r="J6625">
        <v>3.07231E-2</v>
      </c>
      <c r="N6625" s="1"/>
    </row>
    <row r="6626" spans="1:14" x14ac:dyDescent="0.25">
      <c r="A6626" t="s">
        <v>49</v>
      </c>
      <c r="B6626">
        <v>1</v>
      </c>
      <c r="C6626" s="1" t="s">
        <v>45</v>
      </c>
      <c r="D6626" s="1">
        <v>41474</v>
      </c>
      <c r="E6626">
        <v>0</v>
      </c>
      <c r="F6626" t="str">
        <f t="shared" si="103"/>
        <v>Dually Enrolled1Humboldt414740</v>
      </c>
      <c r="G6626" s="23">
        <v>0.7032159</v>
      </c>
      <c r="H6626">
        <v>195</v>
      </c>
      <c r="I6626">
        <v>63.456409999999998</v>
      </c>
      <c r="J6626">
        <v>6.8167599999999995E-2</v>
      </c>
      <c r="N6626" s="1"/>
    </row>
    <row r="6627" spans="1:14" x14ac:dyDescent="0.25">
      <c r="A6627" t="s">
        <v>49</v>
      </c>
      <c r="B6627">
        <v>1</v>
      </c>
      <c r="C6627" s="1" t="s">
        <v>45</v>
      </c>
      <c r="D6627" s="1">
        <v>41474</v>
      </c>
      <c r="E6627">
        <v>1</v>
      </c>
      <c r="F6627" t="str">
        <f t="shared" si="103"/>
        <v>Dually Enrolled1Humboldt414741</v>
      </c>
      <c r="G6627" s="23">
        <v>0.67294487000000003</v>
      </c>
      <c r="H6627">
        <v>195</v>
      </c>
      <c r="I6627">
        <v>63.456409999999998</v>
      </c>
      <c r="J6627">
        <v>6.8167599999999995E-2</v>
      </c>
      <c r="N6627" s="1"/>
    </row>
    <row r="6628" spans="1:14" x14ac:dyDescent="0.25">
      <c r="A6628" t="s">
        <v>49</v>
      </c>
      <c r="B6628">
        <v>2</v>
      </c>
      <c r="C6628" s="1" t="s">
        <v>45</v>
      </c>
      <c r="D6628" s="1">
        <v>41474</v>
      </c>
      <c r="E6628">
        <v>0</v>
      </c>
      <c r="F6628" t="str">
        <f t="shared" si="103"/>
        <v>Dually Enrolled2Humboldt414740</v>
      </c>
      <c r="G6628" s="23">
        <v>0.62204002999999997</v>
      </c>
      <c r="H6628">
        <v>195</v>
      </c>
      <c r="I6628">
        <v>61.466670000000001</v>
      </c>
      <c r="J6628">
        <v>5.4649999999999997E-2</v>
      </c>
      <c r="N6628" s="1"/>
    </row>
    <row r="6629" spans="1:14" x14ac:dyDescent="0.25">
      <c r="A6629" t="s">
        <v>49</v>
      </c>
      <c r="B6629">
        <v>2</v>
      </c>
      <c r="C6629" s="1" t="s">
        <v>45</v>
      </c>
      <c r="D6629" s="1">
        <v>41474</v>
      </c>
      <c r="E6629">
        <v>1</v>
      </c>
      <c r="F6629" t="str">
        <f t="shared" si="103"/>
        <v>Dually Enrolled2Humboldt414741</v>
      </c>
      <c r="G6629" s="23">
        <v>0.57425026000000001</v>
      </c>
      <c r="H6629">
        <v>195</v>
      </c>
      <c r="I6629">
        <v>61.466670000000001</v>
      </c>
      <c r="J6629">
        <v>5.4649999999999997E-2</v>
      </c>
      <c r="N6629" s="1"/>
    </row>
    <row r="6630" spans="1:14" x14ac:dyDescent="0.25">
      <c r="A6630" t="s">
        <v>49</v>
      </c>
      <c r="B6630">
        <v>3</v>
      </c>
      <c r="C6630" s="1" t="s">
        <v>45</v>
      </c>
      <c r="D6630" s="1">
        <v>41474</v>
      </c>
      <c r="E6630">
        <v>0</v>
      </c>
      <c r="F6630" t="str">
        <f t="shared" si="103"/>
        <v>Dually Enrolled3Humboldt414740</v>
      </c>
      <c r="G6630" s="23">
        <v>0.54152405000000003</v>
      </c>
      <c r="H6630">
        <v>195</v>
      </c>
      <c r="I6630">
        <v>59.974359999999997</v>
      </c>
      <c r="J6630">
        <v>4.2197900000000003E-2</v>
      </c>
      <c r="N6630" s="1"/>
    </row>
    <row r="6631" spans="1:14" x14ac:dyDescent="0.25">
      <c r="A6631" t="s">
        <v>49</v>
      </c>
      <c r="B6631">
        <v>3</v>
      </c>
      <c r="C6631" s="1" t="s">
        <v>45</v>
      </c>
      <c r="D6631" s="1">
        <v>41474</v>
      </c>
      <c r="E6631">
        <v>1</v>
      </c>
      <c r="F6631" t="str">
        <f t="shared" si="103"/>
        <v>Dually Enrolled3Humboldt414741</v>
      </c>
      <c r="G6631" s="23">
        <v>0.51763513000000005</v>
      </c>
      <c r="H6631">
        <v>195</v>
      </c>
      <c r="I6631">
        <v>59.974359999999997</v>
      </c>
      <c r="J6631">
        <v>4.2197900000000003E-2</v>
      </c>
      <c r="N6631" s="1"/>
    </row>
    <row r="6632" spans="1:14" x14ac:dyDescent="0.25">
      <c r="A6632" t="s">
        <v>49</v>
      </c>
      <c r="B6632">
        <v>4</v>
      </c>
      <c r="C6632" s="1" t="s">
        <v>45</v>
      </c>
      <c r="D6632" s="1">
        <v>41474</v>
      </c>
      <c r="E6632">
        <v>0</v>
      </c>
      <c r="F6632" t="str">
        <f t="shared" si="103"/>
        <v>Dually Enrolled4Humboldt414740</v>
      </c>
      <c r="G6632" s="23">
        <v>0.51781553000000002</v>
      </c>
      <c r="H6632">
        <v>195</v>
      </c>
      <c r="I6632">
        <v>57.98462</v>
      </c>
      <c r="J6632">
        <v>4.2696199999999997E-2</v>
      </c>
      <c r="N6632" s="1"/>
    </row>
    <row r="6633" spans="1:14" x14ac:dyDescent="0.25">
      <c r="A6633" t="s">
        <v>49</v>
      </c>
      <c r="B6633">
        <v>4</v>
      </c>
      <c r="C6633" s="1" t="s">
        <v>45</v>
      </c>
      <c r="D6633" s="1">
        <v>41474</v>
      </c>
      <c r="E6633">
        <v>1</v>
      </c>
      <c r="F6633" t="str">
        <f t="shared" si="103"/>
        <v>Dually Enrolled4Humboldt414741</v>
      </c>
      <c r="G6633" s="23">
        <v>0.51628255999999995</v>
      </c>
      <c r="H6633">
        <v>195</v>
      </c>
      <c r="I6633">
        <v>57.98462</v>
      </c>
      <c r="J6633">
        <v>4.2696199999999997E-2</v>
      </c>
      <c r="N6633" s="1"/>
    </row>
    <row r="6634" spans="1:14" x14ac:dyDescent="0.25">
      <c r="A6634" t="s">
        <v>49</v>
      </c>
      <c r="B6634">
        <v>5</v>
      </c>
      <c r="C6634" s="1" t="s">
        <v>45</v>
      </c>
      <c r="D6634" s="1">
        <v>41474</v>
      </c>
      <c r="E6634">
        <v>0</v>
      </c>
      <c r="F6634" t="str">
        <f t="shared" si="103"/>
        <v>Dually Enrolled5Humboldt414740</v>
      </c>
      <c r="G6634" s="23">
        <v>0.55756282999999995</v>
      </c>
      <c r="H6634">
        <v>195</v>
      </c>
      <c r="I6634">
        <v>56.492310000000003</v>
      </c>
      <c r="J6634">
        <v>4.75714E-2</v>
      </c>
      <c r="N6634" s="1"/>
    </row>
    <row r="6635" spans="1:14" x14ac:dyDescent="0.25">
      <c r="A6635" t="s">
        <v>49</v>
      </c>
      <c r="B6635">
        <v>5</v>
      </c>
      <c r="C6635" s="1" t="s">
        <v>45</v>
      </c>
      <c r="D6635" s="1">
        <v>41474</v>
      </c>
      <c r="E6635">
        <v>1</v>
      </c>
      <c r="F6635" t="str">
        <f t="shared" si="103"/>
        <v>Dually Enrolled5Humboldt414741</v>
      </c>
      <c r="G6635" s="23">
        <v>0.52079191999999996</v>
      </c>
      <c r="H6635">
        <v>195</v>
      </c>
      <c r="I6635">
        <v>56.492310000000003</v>
      </c>
      <c r="J6635">
        <v>4.75714E-2</v>
      </c>
      <c r="N6635" s="1"/>
    </row>
    <row r="6636" spans="1:14" x14ac:dyDescent="0.25">
      <c r="A6636" t="s">
        <v>49</v>
      </c>
      <c r="B6636">
        <v>6</v>
      </c>
      <c r="C6636" s="1" t="s">
        <v>45</v>
      </c>
      <c r="D6636" s="1">
        <v>41474</v>
      </c>
      <c r="E6636">
        <v>0</v>
      </c>
      <c r="F6636" t="str">
        <f t="shared" si="103"/>
        <v>Dually Enrolled6Humboldt414740</v>
      </c>
      <c r="G6636" s="23">
        <v>0.59449874999999996</v>
      </c>
      <c r="H6636">
        <v>195</v>
      </c>
      <c r="I6636">
        <v>55.492310000000003</v>
      </c>
      <c r="J6636">
        <v>5.1778600000000001E-2</v>
      </c>
      <c r="N6636" s="1"/>
    </row>
    <row r="6637" spans="1:14" x14ac:dyDescent="0.25">
      <c r="A6637" t="s">
        <v>49</v>
      </c>
      <c r="B6637">
        <v>6</v>
      </c>
      <c r="C6637" s="1" t="s">
        <v>45</v>
      </c>
      <c r="D6637" s="1">
        <v>41474</v>
      </c>
      <c r="E6637">
        <v>1</v>
      </c>
      <c r="F6637" t="str">
        <f t="shared" si="103"/>
        <v>Dually Enrolled6Humboldt414741</v>
      </c>
      <c r="G6637" s="23">
        <v>0.53657999999999995</v>
      </c>
      <c r="H6637">
        <v>195</v>
      </c>
      <c r="I6637">
        <v>55.492310000000003</v>
      </c>
      <c r="J6637">
        <v>5.1778600000000001E-2</v>
      </c>
      <c r="N6637" s="1"/>
    </row>
    <row r="6638" spans="1:14" x14ac:dyDescent="0.25">
      <c r="A6638" t="s">
        <v>49</v>
      </c>
      <c r="B6638">
        <v>7</v>
      </c>
      <c r="C6638" s="1" t="s">
        <v>45</v>
      </c>
      <c r="D6638" s="1">
        <v>41474</v>
      </c>
      <c r="E6638">
        <v>0</v>
      </c>
      <c r="F6638" t="str">
        <f t="shared" si="103"/>
        <v>Dually Enrolled7Humboldt414740</v>
      </c>
      <c r="G6638" s="23">
        <v>0.66369957000000002</v>
      </c>
      <c r="H6638">
        <v>195</v>
      </c>
      <c r="I6638">
        <v>56.487180000000002</v>
      </c>
      <c r="J6638">
        <v>6.1011999999999997E-2</v>
      </c>
      <c r="N6638" s="1"/>
    </row>
    <row r="6639" spans="1:14" x14ac:dyDescent="0.25">
      <c r="A6639" t="s">
        <v>49</v>
      </c>
      <c r="B6639">
        <v>7</v>
      </c>
      <c r="C6639" s="1" t="s">
        <v>45</v>
      </c>
      <c r="D6639" s="1">
        <v>41474</v>
      </c>
      <c r="E6639">
        <v>1</v>
      </c>
      <c r="F6639" t="str">
        <f t="shared" si="103"/>
        <v>Dually Enrolled7Humboldt414741</v>
      </c>
      <c r="G6639" s="23">
        <v>0.67145345999999995</v>
      </c>
      <c r="H6639">
        <v>195</v>
      </c>
      <c r="I6639">
        <v>56.487180000000002</v>
      </c>
      <c r="J6639">
        <v>6.1011999999999997E-2</v>
      </c>
      <c r="N6639" s="1"/>
    </row>
    <row r="6640" spans="1:14" x14ac:dyDescent="0.25">
      <c r="A6640" t="s">
        <v>49</v>
      </c>
      <c r="B6640">
        <v>8</v>
      </c>
      <c r="C6640" s="1" t="s">
        <v>45</v>
      </c>
      <c r="D6640" s="1">
        <v>41474</v>
      </c>
      <c r="E6640">
        <v>0</v>
      </c>
      <c r="F6640" t="str">
        <f t="shared" si="103"/>
        <v>Dually Enrolled8Humboldt414740</v>
      </c>
      <c r="G6640" s="23">
        <v>0.71076362999999998</v>
      </c>
      <c r="H6640">
        <v>195</v>
      </c>
      <c r="I6640">
        <v>62.456409999999998</v>
      </c>
      <c r="J6640">
        <v>6.7251099999999994E-2</v>
      </c>
      <c r="N6640" s="1"/>
    </row>
    <row r="6641" spans="1:14" x14ac:dyDescent="0.25">
      <c r="A6641" t="s">
        <v>49</v>
      </c>
      <c r="B6641">
        <v>8</v>
      </c>
      <c r="C6641" s="1" t="s">
        <v>45</v>
      </c>
      <c r="D6641" s="1">
        <v>41474</v>
      </c>
      <c r="E6641">
        <v>1</v>
      </c>
      <c r="F6641" t="str">
        <f t="shared" si="103"/>
        <v>Dually Enrolled8Humboldt414741</v>
      </c>
      <c r="G6641" s="23">
        <v>0.75854781999999998</v>
      </c>
      <c r="H6641">
        <v>195</v>
      </c>
      <c r="I6641">
        <v>62.456409999999998</v>
      </c>
      <c r="J6641">
        <v>6.7251099999999994E-2</v>
      </c>
      <c r="N6641" s="1"/>
    </row>
    <row r="6642" spans="1:14" x14ac:dyDescent="0.25">
      <c r="A6642" t="s">
        <v>49</v>
      </c>
      <c r="B6642">
        <v>9</v>
      </c>
      <c r="C6642" s="1" t="s">
        <v>45</v>
      </c>
      <c r="D6642" s="1">
        <v>41474</v>
      </c>
      <c r="E6642">
        <v>0</v>
      </c>
      <c r="F6642" t="str">
        <f t="shared" si="103"/>
        <v>Dually Enrolled9Humboldt414740</v>
      </c>
      <c r="G6642" s="23">
        <v>0.83146434999999996</v>
      </c>
      <c r="H6642">
        <v>195</v>
      </c>
      <c r="I6642">
        <v>69.923079999999999</v>
      </c>
      <c r="J6642">
        <v>8.6926299999999998E-2</v>
      </c>
      <c r="N6642" s="1"/>
    </row>
    <row r="6643" spans="1:14" x14ac:dyDescent="0.25">
      <c r="A6643" t="s">
        <v>49</v>
      </c>
      <c r="B6643">
        <v>9</v>
      </c>
      <c r="C6643" s="1" t="s">
        <v>45</v>
      </c>
      <c r="D6643" s="1">
        <v>41474</v>
      </c>
      <c r="E6643">
        <v>1</v>
      </c>
      <c r="F6643" t="str">
        <f t="shared" si="103"/>
        <v>Dually Enrolled9Humboldt414741</v>
      </c>
      <c r="G6643" s="23">
        <v>0.81034640999999996</v>
      </c>
      <c r="H6643">
        <v>195</v>
      </c>
      <c r="I6643">
        <v>69.923079999999999</v>
      </c>
      <c r="J6643">
        <v>8.6926299999999998E-2</v>
      </c>
      <c r="N6643" s="1"/>
    </row>
    <row r="6644" spans="1:14" x14ac:dyDescent="0.25">
      <c r="A6644" t="s">
        <v>49</v>
      </c>
      <c r="B6644">
        <v>10</v>
      </c>
      <c r="C6644" s="1" t="s">
        <v>45</v>
      </c>
      <c r="D6644" s="1">
        <v>41474</v>
      </c>
      <c r="E6644">
        <v>0</v>
      </c>
      <c r="F6644" t="str">
        <f t="shared" si="103"/>
        <v>Dually Enrolled10Humboldt414740</v>
      </c>
      <c r="G6644" s="23">
        <v>0.83771127000000001</v>
      </c>
      <c r="H6644">
        <v>195</v>
      </c>
      <c r="I6644">
        <v>75.397440000000003</v>
      </c>
      <c r="J6644">
        <v>8.4162100000000004E-2</v>
      </c>
      <c r="N6644" s="1"/>
    </row>
    <row r="6645" spans="1:14" x14ac:dyDescent="0.25">
      <c r="A6645" t="s">
        <v>49</v>
      </c>
      <c r="B6645">
        <v>10</v>
      </c>
      <c r="C6645" s="1" t="s">
        <v>45</v>
      </c>
      <c r="D6645" s="1">
        <v>41474</v>
      </c>
      <c r="E6645">
        <v>1</v>
      </c>
      <c r="F6645" t="str">
        <f t="shared" si="103"/>
        <v>Dually Enrolled10Humboldt414741</v>
      </c>
      <c r="G6645" s="23">
        <v>0.87241345999999997</v>
      </c>
      <c r="H6645">
        <v>195</v>
      </c>
      <c r="I6645">
        <v>75.397440000000003</v>
      </c>
      <c r="J6645">
        <v>8.4162100000000004E-2</v>
      </c>
      <c r="N6645" s="1"/>
    </row>
    <row r="6646" spans="1:14" x14ac:dyDescent="0.25">
      <c r="A6646" t="s">
        <v>49</v>
      </c>
      <c r="B6646">
        <v>11</v>
      </c>
      <c r="C6646" s="1" t="s">
        <v>45</v>
      </c>
      <c r="D6646" s="1">
        <v>41474</v>
      </c>
      <c r="E6646">
        <v>0</v>
      </c>
      <c r="F6646" t="str">
        <f t="shared" si="103"/>
        <v>Dually Enrolled11Humboldt414740</v>
      </c>
      <c r="G6646" s="23">
        <v>0.93662535999999996</v>
      </c>
      <c r="H6646">
        <v>195</v>
      </c>
      <c r="I6646">
        <v>81.871799999999993</v>
      </c>
      <c r="J6646">
        <v>9.1101100000000004E-2</v>
      </c>
      <c r="N6646" s="1"/>
    </row>
    <row r="6647" spans="1:14" x14ac:dyDescent="0.25">
      <c r="A6647" t="s">
        <v>49</v>
      </c>
      <c r="B6647">
        <v>11</v>
      </c>
      <c r="C6647" s="1" t="s">
        <v>45</v>
      </c>
      <c r="D6647" s="1">
        <v>41474</v>
      </c>
      <c r="E6647">
        <v>1</v>
      </c>
      <c r="F6647" t="str">
        <f t="shared" si="103"/>
        <v>Dually Enrolled11Humboldt414741</v>
      </c>
      <c r="G6647" s="23">
        <v>0.89575179000000005</v>
      </c>
      <c r="H6647">
        <v>195</v>
      </c>
      <c r="I6647">
        <v>81.871799999999993</v>
      </c>
      <c r="J6647">
        <v>9.1101100000000004E-2</v>
      </c>
      <c r="N6647" s="1"/>
    </row>
    <row r="6648" spans="1:14" x14ac:dyDescent="0.25">
      <c r="A6648" t="s">
        <v>49</v>
      </c>
      <c r="B6648">
        <v>12</v>
      </c>
      <c r="C6648" s="1" t="s">
        <v>45</v>
      </c>
      <c r="D6648" s="1">
        <v>41474</v>
      </c>
      <c r="E6648">
        <v>0</v>
      </c>
      <c r="F6648" t="str">
        <f t="shared" si="103"/>
        <v>Dually Enrolled12Humboldt414740</v>
      </c>
      <c r="G6648" s="23">
        <v>1.1141259999999999</v>
      </c>
      <c r="H6648">
        <v>195</v>
      </c>
      <c r="I6648">
        <v>88.351280000000003</v>
      </c>
      <c r="J6648">
        <v>0.10161389999999999</v>
      </c>
      <c r="N6648" s="1"/>
    </row>
    <row r="6649" spans="1:14" x14ac:dyDescent="0.25">
      <c r="A6649" t="s">
        <v>49</v>
      </c>
      <c r="B6649">
        <v>12</v>
      </c>
      <c r="C6649" s="1" t="s">
        <v>45</v>
      </c>
      <c r="D6649" s="1">
        <v>41474</v>
      </c>
      <c r="E6649">
        <v>1</v>
      </c>
      <c r="F6649" t="str">
        <f t="shared" si="103"/>
        <v>Dually Enrolled12Humboldt414741</v>
      </c>
      <c r="G6649" s="23">
        <v>0.96591537999999999</v>
      </c>
      <c r="H6649">
        <v>195</v>
      </c>
      <c r="I6649">
        <v>88.351280000000003</v>
      </c>
      <c r="J6649">
        <v>0.10161389999999999</v>
      </c>
      <c r="N6649" s="1"/>
    </row>
    <row r="6650" spans="1:14" x14ac:dyDescent="0.25">
      <c r="A6650" t="s">
        <v>49</v>
      </c>
      <c r="B6650">
        <v>13</v>
      </c>
      <c r="C6650" s="1" t="s">
        <v>45</v>
      </c>
      <c r="D6650" s="1">
        <v>41474</v>
      </c>
      <c r="E6650">
        <v>0</v>
      </c>
      <c r="F6650" t="str">
        <f t="shared" si="103"/>
        <v>Dually Enrolled13Humboldt414740</v>
      </c>
      <c r="G6650" s="23">
        <v>1.4125890999999999</v>
      </c>
      <c r="H6650">
        <v>195</v>
      </c>
      <c r="I6650">
        <v>93.330770000000001</v>
      </c>
      <c r="J6650">
        <v>0.13236290000000001</v>
      </c>
      <c r="N6650" s="1"/>
    </row>
    <row r="6651" spans="1:14" x14ac:dyDescent="0.25">
      <c r="A6651" t="s">
        <v>49</v>
      </c>
      <c r="B6651">
        <v>13</v>
      </c>
      <c r="C6651" s="1" t="s">
        <v>45</v>
      </c>
      <c r="D6651" s="1">
        <v>41474</v>
      </c>
      <c r="E6651">
        <v>1</v>
      </c>
      <c r="F6651" t="str">
        <f t="shared" si="103"/>
        <v>Dually Enrolled13Humboldt414741</v>
      </c>
      <c r="G6651" s="23">
        <v>1.2920227</v>
      </c>
      <c r="H6651">
        <v>195</v>
      </c>
      <c r="I6651">
        <v>93.330770000000001</v>
      </c>
      <c r="J6651">
        <v>0.13236290000000001</v>
      </c>
      <c r="N6651" s="1"/>
    </row>
    <row r="6652" spans="1:14" x14ac:dyDescent="0.25">
      <c r="A6652" t="s">
        <v>49</v>
      </c>
      <c r="B6652">
        <v>14</v>
      </c>
      <c r="C6652" s="1" t="s">
        <v>45</v>
      </c>
      <c r="D6652" s="1">
        <v>41474</v>
      </c>
      <c r="E6652">
        <v>0</v>
      </c>
      <c r="F6652" t="str">
        <f t="shared" si="103"/>
        <v>Dually Enrolled14Humboldt414740</v>
      </c>
      <c r="G6652" s="23">
        <v>1.6662908000000001</v>
      </c>
      <c r="H6652">
        <v>195</v>
      </c>
      <c r="I6652">
        <v>97.81026</v>
      </c>
      <c r="J6652">
        <v>0.14355229999999999</v>
      </c>
      <c r="N6652" s="1"/>
    </row>
    <row r="6653" spans="1:14" x14ac:dyDescent="0.25">
      <c r="A6653" t="s">
        <v>49</v>
      </c>
      <c r="B6653">
        <v>14</v>
      </c>
      <c r="C6653" s="1" t="s">
        <v>45</v>
      </c>
      <c r="D6653" s="1">
        <v>41474</v>
      </c>
      <c r="E6653">
        <v>1</v>
      </c>
      <c r="F6653" t="str">
        <f t="shared" si="103"/>
        <v>Dually Enrolled14Humboldt414741</v>
      </c>
      <c r="G6653" s="23">
        <v>1.5541545999999999</v>
      </c>
      <c r="H6653">
        <v>195</v>
      </c>
      <c r="I6653">
        <v>97.81026</v>
      </c>
      <c r="J6653">
        <v>0.14355229999999999</v>
      </c>
      <c r="N6653" s="1"/>
    </row>
    <row r="6654" spans="1:14" x14ac:dyDescent="0.25">
      <c r="A6654" t="s">
        <v>49</v>
      </c>
      <c r="B6654">
        <v>15</v>
      </c>
      <c r="C6654" s="1" t="s">
        <v>45</v>
      </c>
      <c r="D6654" s="1">
        <v>41474</v>
      </c>
      <c r="E6654">
        <v>0</v>
      </c>
      <c r="F6654" t="str">
        <f t="shared" si="103"/>
        <v>Dually Enrolled15Humboldt414740</v>
      </c>
      <c r="G6654" s="23">
        <v>2.0129139</v>
      </c>
      <c r="H6654">
        <v>195</v>
      </c>
      <c r="I6654">
        <v>99.792299999999997</v>
      </c>
      <c r="J6654">
        <v>0.15570709999999999</v>
      </c>
      <c r="N6654" s="1"/>
    </row>
    <row r="6655" spans="1:14" x14ac:dyDescent="0.25">
      <c r="A6655" t="s">
        <v>49</v>
      </c>
      <c r="B6655">
        <v>15</v>
      </c>
      <c r="C6655" s="1" t="s">
        <v>45</v>
      </c>
      <c r="D6655" s="1">
        <v>41474</v>
      </c>
      <c r="E6655">
        <v>1</v>
      </c>
      <c r="F6655" t="str">
        <f t="shared" si="103"/>
        <v>Dually Enrolled15Humboldt414741</v>
      </c>
      <c r="G6655" s="23">
        <v>1.4744778999999999</v>
      </c>
      <c r="H6655">
        <v>195</v>
      </c>
      <c r="I6655">
        <v>99.792299999999997</v>
      </c>
      <c r="J6655">
        <v>0.15570709999999999</v>
      </c>
      <c r="N6655" s="1"/>
    </row>
    <row r="6656" spans="1:14" x14ac:dyDescent="0.25">
      <c r="A6656" t="s">
        <v>49</v>
      </c>
      <c r="B6656">
        <v>16</v>
      </c>
      <c r="C6656" s="1" t="s">
        <v>45</v>
      </c>
      <c r="D6656" s="1">
        <v>41474</v>
      </c>
      <c r="E6656">
        <v>0</v>
      </c>
      <c r="F6656" t="str">
        <f t="shared" si="103"/>
        <v>Dually Enrolled16Humboldt414740</v>
      </c>
      <c r="G6656" s="23">
        <v>2.1697506999999998</v>
      </c>
      <c r="H6656">
        <v>195</v>
      </c>
      <c r="I6656">
        <v>98.805130000000005</v>
      </c>
      <c r="J6656">
        <v>0.15829480000000001</v>
      </c>
      <c r="N6656" s="1"/>
    </row>
    <row r="6657" spans="1:14" x14ac:dyDescent="0.25">
      <c r="A6657" t="s">
        <v>49</v>
      </c>
      <c r="B6657">
        <v>16</v>
      </c>
      <c r="C6657" s="1" t="s">
        <v>45</v>
      </c>
      <c r="D6657" s="1">
        <v>41474</v>
      </c>
      <c r="E6657">
        <v>1</v>
      </c>
      <c r="F6657" t="str">
        <f t="shared" si="103"/>
        <v>Dually Enrolled16Humboldt414741</v>
      </c>
      <c r="G6657" s="23">
        <v>1.5711571</v>
      </c>
      <c r="H6657">
        <v>195</v>
      </c>
      <c r="I6657">
        <v>98.805130000000005</v>
      </c>
      <c r="J6657">
        <v>0.15829480000000001</v>
      </c>
      <c r="N6657" s="1"/>
    </row>
    <row r="6658" spans="1:14" x14ac:dyDescent="0.25">
      <c r="A6658" t="s">
        <v>49</v>
      </c>
      <c r="B6658">
        <v>17</v>
      </c>
      <c r="C6658" s="1" t="s">
        <v>45</v>
      </c>
      <c r="D6658" s="1">
        <v>41474</v>
      </c>
      <c r="E6658">
        <v>0</v>
      </c>
      <c r="F6658" t="str">
        <f t="shared" si="103"/>
        <v>Dually Enrolled17Humboldt414740</v>
      </c>
      <c r="G6658" s="23">
        <v>2.3866518000000001</v>
      </c>
      <c r="H6658">
        <v>195</v>
      </c>
      <c r="I6658">
        <v>99.289739999999995</v>
      </c>
      <c r="J6658">
        <v>0.16805</v>
      </c>
      <c r="N6658" s="1"/>
    </row>
    <row r="6659" spans="1:14" x14ac:dyDescent="0.25">
      <c r="A6659" t="s">
        <v>49</v>
      </c>
      <c r="B6659">
        <v>17</v>
      </c>
      <c r="C6659" s="1" t="s">
        <v>45</v>
      </c>
      <c r="D6659" s="1">
        <v>41474</v>
      </c>
      <c r="E6659">
        <v>1</v>
      </c>
      <c r="F6659" t="str">
        <f t="shared" ref="F6659:F6722" si="104">CONCATENATE(A6659,B6659,C6659,D6659,E6659)</f>
        <v>Dually Enrolled17Humboldt414741</v>
      </c>
      <c r="G6659" s="23">
        <v>1.855424</v>
      </c>
      <c r="H6659">
        <v>195</v>
      </c>
      <c r="I6659">
        <v>99.289739999999995</v>
      </c>
      <c r="J6659">
        <v>0.16805</v>
      </c>
      <c r="N6659" s="1"/>
    </row>
    <row r="6660" spans="1:14" x14ac:dyDescent="0.25">
      <c r="A6660" t="s">
        <v>49</v>
      </c>
      <c r="B6660">
        <v>18</v>
      </c>
      <c r="C6660" s="1" t="s">
        <v>45</v>
      </c>
      <c r="D6660" s="1">
        <v>41474</v>
      </c>
      <c r="E6660">
        <v>0</v>
      </c>
      <c r="F6660" t="str">
        <f t="shared" si="104"/>
        <v>Dually Enrolled18Humboldt414740</v>
      </c>
      <c r="G6660" s="23">
        <v>2.4207819000000002</v>
      </c>
      <c r="H6660">
        <v>195</v>
      </c>
      <c r="I6660">
        <v>96.794870000000003</v>
      </c>
      <c r="J6660">
        <v>0.17619789999999999</v>
      </c>
      <c r="N6660" s="1"/>
    </row>
    <row r="6661" spans="1:14" x14ac:dyDescent="0.25">
      <c r="A6661" t="s">
        <v>49</v>
      </c>
      <c r="B6661">
        <v>18</v>
      </c>
      <c r="C6661" s="1" t="s">
        <v>45</v>
      </c>
      <c r="D6661" s="1">
        <v>41474</v>
      </c>
      <c r="E6661">
        <v>1</v>
      </c>
      <c r="F6661" t="str">
        <f t="shared" si="104"/>
        <v>Dually Enrolled18Humboldt414741</v>
      </c>
      <c r="G6661" s="23">
        <v>1.9992445999999999</v>
      </c>
      <c r="H6661">
        <v>195</v>
      </c>
      <c r="I6661">
        <v>96.794870000000003</v>
      </c>
      <c r="J6661">
        <v>0.17619789999999999</v>
      </c>
      <c r="N6661" s="1"/>
    </row>
    <row r="6662" spans="1:14" x14ac:dyDescent="0.25">
      <c r="A6662" t="s">
        <v>49</v>
      </c>
      <c r="B6662">
        <v>19</v>
      </c>
      <c r="C6662" s="1" t="s">
        <v>45</v>
      </c>
      <c r="D6662" s="1">
        <v>41474</v>
      </c>
      <c r="E6662">
        <v>0</v>
      </c>
      <c r="F6662" t="str">
        <f t="shared" si="104"/>
        <v>Dually Enrolled19Humboldt414740</v>
      </c>
      <c r="G6662" s="23">
        <v>2.4034011</v>
      </c>
      <c r="H6662">
        <v>195</v>
      </c>
      <c r="I6662">
        <v>93.807689999999994</v>
      </c>
      <c r="J6662">
        <v>0.17293629999999999</v>
      </c>
      <c r="N6662" s="1"/>
    </row>
    <row r="6663" spans="1:14" x14ac:dyDescent="0.25">
      <c r="A6663" t="s">
        <v>49</v>
      </c>
      <c r="B6663">
        <v>19</v>
      </c>
      <c r="C6663" s="1" t="s">
        <v>45</v>
      </c>
      <c r="D6663" s="1">
        <v>41474</v>
      </c>
      <c r="E6663">
        <v>1</v>
      </c>
      <c r="F6663" t="str">
        <f t="shared" si="104"/>
        <v>Dually Enrolled19Humboldt414741</v>
      </c>
      <c r="G6663" s="23">
        <v>2.0157194999999999</v>
      </c>
      <c r="H6663">
        <v>195</v>
      </c>
      <c r="I6663">
        <v>93.807689999999994</v>
      </c>
      <c r="J6663">
        <v>0.17293629999999999</v>
      </c>
      <c r="N6663" s="1"/>
    </row>
    <row r="6664" spans="1:14" x14ac:dyDescent="0.25">
      <c r="A6664" t="s">
        <v>49</v>
      </c>
      <c r="B6664">
        <v>20</v>
      </c>
      <c r="C6664" s="1" t="s">
        <v>45</v>
      </c>
      <c r="D6664" s="1">
        <v>41474</v>
      </c>
      <c r="E6664">
        <v>0</v>
      </c>
      <c r="F6664" t="str">
        <f t="shared" si="104"/>
        <v>Dually Enrolled20Humboldt414740</v>
      </c>
      <c r="G6664" s="23">
        <v>2.2449629</v>
      </c>
      <c r="H6664">
        <v>195</v>
      </c>
      <c r="I6664">
        <v>90.323070000000001</v>
      </c>
      <c r="J6664">
        <v>0.1762676</v>
      </c>
      <c r="N6664" s="1"/>
    </row>
    <row r="6665" spans="1:14" x14ac:dyDescent="0.25">
      <c r="A6665" t="s">
        <v>49</v>
      </c>
      <c r="B6665">
        <v>20</v>
      </c>
      <c r="C6665" s="1" t="s">
        <v>45</v>
      </c>
      <c r="D6665" s="1">
        <v>41474</v>
      </c>
      <c r="E6665">
        <v>1</v>
      </c>
      <c r="F6665" t="str">
        <f t="shared" si="104"/>
        <v>Dually Enrolled20Humboldt414741</v>
      </c>
      <c r="G6665" s="23">
        <v>2.4899811999999999</v>
      </c>
      <c r="H6665">
        <v>195</v>
      </c>
      <c r="I6665">
        <v>90.323070000000001</v>
      </c>
      <c r="J6665">
        <v>0.1762676</v>
      </c>
      <c r="N6665" s="1"/>
    </row>
    <row r="6666" spans="1:14" x14ac:dyDescent="0.25">
      <c r="A6666" t="s">
        <v>49</v>
      </c>
      <c r="B6666">
        <v>21</v>
      </c>
      <c r="C6666" s="1" t="s">
        <v>45</v>
      </c>
      <c r="D6666" s="1">
        <v>41474</v>
      </c>
      <c r="E6666">
        <v>0</v>
      </c>
      <c r="F6666" t="str">
        <f t="shared" si="104"/>
        <v>Dually Enrolled21Humboldt414740</v>
      </c>
      <c r="G6666" s="23">
        <v>1.9402219000000001</v>
      </c>
      <c r="H6666">
        <v>195</v>
      </c>
      <c r="I6666">
        <v>84.851280000000003</v>
      </c>
      <c r="J6666">
        <v>0.17061560000000001</v>
      </c>
      <c r="N6666" s="1"/>
    </row>
    <row r="6667" spans="1:14" x14ac:dyDescent="0.25">
      <c r="A6667" t="s">
        <v>49</v>
      </c>
      <c r="B6667">
        <v>21</v>
      </c>
      <c r="C6667" s="1" t="s">
        <v>45</v>
      </c>
      <c r="D6667" s="1">
        <v>41474</v>
      </c>
      <c r="E6667">
        <v>1</v>
      </c>
      <c r="F6667" t="str">
        <f t="shared" si="104"/>
        <v>Dually Enrolled21Humboldt414741</v>
      </c>
      <c r="G6667" s="23">
        <v>2.3441222000000002</v>
      </c>
      <c r="H6667">
        <v>195</v>
      </c>
      <c r="I6667">
        <v>84.851280000000003</v>
      </c>
      <c r="J6667">
        <v>0.17061560000000001</v>
      </c>
      <c r="N6667" s="1"/>
    </row>
    <row r="6668" spans="1:14" x14ac:dyDescent="0.25">
      <c r="A6668" t="s">
        <v>49</v>
      </c>
      <c r="B6668">
        <v>22</v>
      </c>
      <c r="C6668" s="1" t="s">
        <v>45</v>
      </c>
      <c r="D6668" s="1">
        <v>41474</v>
      </c>
      <c r="E6668">
        <v>0</v>
      </c>
      <c r="F6668" t="str">
        <f t="shared" si="104"/>
        <v>Dually Enrolled22Humboldt414740</v>
      </c>
      <c r="G6668" s="23">
        <v>1.6982159999999999</v>
      </c>
      <c r="H6668">
        <v>195</v>
      </c>
      <c r="I6668">
        <v>77.882050000000007</v>
      </c>
      <c r="J6668">
        <v>0.1491334</v>
      </c>
      <c r="N6668" s="1"/>
    </row>
    <row r="6669" spans="1:14" x14ac:dyDescent="0.25">
      <c r="A6669" t="s">
        <v>49</v>
      </c>
      <c r="B6669">
        <v>22</v>
      </c>
      <c r="C6669" s="1" t="s">
        <v>45</v>
      </c>
      <c r="D6669" s="1">
        <v>41474</v>
      </c>
      <c r="E6669">
        <v>1</v>
      </c>
      <c r="F6669" t="str">
        <f t="shared" si="104"/>
        <v>Dually Enrolled22Humboldt414741</v>
      </c>
      <c r="G6669" s="23">
        <v>1.8806814999999999</v>
      </c>
      <c r="H6669">
        <v>195</v>
      </c>
      <c r="I6669">
        <v>77.882050000000007</v>
      </c>
      <c r="J6669">
        <v>0.1491334</v>
      </c>
      <c r="N6669" s="1"/>
    </row>
    <row r="6670" spans="1:14" x14ac:dyDescent="0.25">
      <c r="A6670" t="s">
        <v>49</v>
      </c>
      <c r="B6670">
        <v>23</v>
      </c>
      <c r="C6670" s="1" t="s">
        <v>45</v>
      </c>
      <c r="D6670" s="1">
        <v>41474</v>
      </c>
      <c r="E6670">
        <v>0</v>
      </c>
      <c r="F6670" t="str">
        <f t="shared" si="104"/>
        <v>Dually Enrolled23Humboldt414740</v>
      </c>
      <c r="G6670" s="23">
        <v>1.3818066</v>
      </c>
      <c r="H6670">
        <v>195</v>
      </c>
      <c r="I6670">
        <v>74.897440000000003</v>
      </c>
      <c r="J6670">
        <v>0.12327589999999999</v>
      </c>
      <c r="N6670" s="1"/>
    </row>
    <row r="6671" spans="1:14" x14ac:dyDescent="0.25">
      <c r="A6671" t="s">
        <v>49</v>
      </c>
      <c r="B6671">
        <v>23</v>
      </c>
      <c r="C6671" s="1" t="s">
        <v>45</v>
      </c>
      <c r="D6671" s="1">
        <v>41474</v>
      </c>
      <c r="E6671">
        <v>1</v>
      </c>
      <c r="F6671" t="str">
        <f t="shared" si="104"/>
        <v>Dually Enrolled23Humboldt414741</v>
      </c>
      <c r="G6671" s="23">
        <v>1.3799418000000001</v>
      </c>
      <c r="H6671">
        <v>195</v>
      </c>
      <c r="I6671">
        <v>74.897440000000003</v>
      </c>
      <c r="J6671">
        <v>0.12327589999999999</v>
      </c>
      <c r="N6671" s="1"/>
    </row>
    <row r="6672" spans="1:14" x14ac:dyDescent="0.25">
      <c r="A6672" t="s">
        <v>49</v>
      </c>
      <c r="B6672">
        <v>24</v>
      </c>
      <c r="C6672" s="1" t="s">
        <v>45</v>
      </c>
      <c r="D6672" s="1">
        <v>41474</v>
      </c>
      <c r="E6672">
        <v>0</v>
      </c>
      <c r="F6672" t="str">
        <f t="shared" si="104"/>
        <v>Dually Enrolled24Humboldt414740</v>
      </c>
      <c r="G6672" s="23">
        <v>1.0805726</v>
      </c>
      <c r="H6672">
        <v>195</v>
      </c>
      <c r="I6672">
        <v>73.400000000000006</v>
      </c>
      <c r="J6672">
        <v>9.9613499999999994E-2</v>
      </c>
      <c r="N6672" s="1"/>
    </row>
    <row r="6673" spans="1:14" x14ac:dyDescent="0.25">
      <c r="A6673" t="s">
        <v>49</v>
      </c>
      <c r="B6673">
        <v>24</v>
      </c>
      <c r="C6673" s="1" t="s">
        <v>45</v>
      </c>
      <c r="D6673" s="1">
        <v>41474</v>
      </c>
      <c r="E6673">
        <v>1</v>
      </c>
      <c r="F6673" t="str">
        <f t="shared" si="104"/>
        <v>Dually Enrolled24Humboldt414741</v>
      </c>
      <c r="G6673" s="23">
        <v>1.0416065000000001</v>
      </c>
      <c r="H6673">
        <v>195</v>
      </c>
      <c r="I6673">
        <v>73.400000000000006</v>
      </c>
      <c r="J6673">
        <v>9.9613499999999994E-2</v>
      </c>
      <c r="N6673" s="1"/>
    </row>
    <row r="6674" spans="1:14" x14ac:dyDescent="0.25">
      <c r="A6674" t="s">
        <v>49</v>
      </c>
      <c r="B6674">
        <v>1</v>
      </c>
      <c r="C6674" s="1" t="s">
        <v>4</v>
      </c>
      <c r="D6674" s="1">
        <v>41474</v>
      </c>
      <c r="E6674">
        <v>0</v>
      </c>
      <c r="F6674" t="str">
        <f t="shared" si="104"/>
        <v>Dually Enrolled1Kern414740</v>
      </c>
      <c r="G6674" s="23">
        <v>1.3094353999999999</v>
      </c>
      <c r="H6674">
        <v>1817</v>
      </c>
      <c r="I6674">
        <v>81</v>
      </c>
      <c r="J6674">
        <v>3.1984199999999997E-2</v>
      </c>
      <c r="N6674" s="1"/>
    </row>
    <row r="6675" spans="1:14" x14ac:dyDescent="0.25">
      <c r="A6675" t="s">
        <v>49</v>
      </c>
      <c r="B6675">
        <v>1</v>
      </c>
      <c r="C6675" s="1" t="s">
        <v>4</v>
      </c>
      <c r="D6675" s="1">
        <v>41474</v>
      </c>
      <c r="E6675">
        <v>1</v>
      </c>
      <c r="F6675" t="str">
        <f t="shared" si="104"/>
        <v>Dually Enrolled1Kern414741</v>
      </c>
      <c r="G6675" s="23">
        <v>1.2413586999999999</v>
      </c>
      <c r="H6675">
        <v>1817</v>
      </c>
      <c r="I6675">
        <v>81</v>
      </c>
      <c r="J6675">
        <v>3.1984199999999997E-2</v>
      </c>
      <c r="N6675" s="1"/>
    </row>
    <row r="6676" spans="1:14" x14ac:dyDescent="0.25">
      <c r="A6676" t="s">
        <v>49</v>
      </c>
      <c r="B6676">
        <v>2</v>
      </c>
      <c r="C6676" s="1" t="s">
        <v>4</v>
      </c>
      <c r="D6676" s="1">
        <v>41474</v>
      </c>
      <c r="E6676">
        <v>0</v>
      </c>
      <c r="F6676" t="str">
        <f t="shared" si="104"/>
        <v>Dually Enrolled2Kern414740</v>
      </c>
      <c r="G6676" s="23">
        <v>1.1218029</v>
      </c>
      <c r="H6676">
        <v>1817</v>
      </c>
      <c r="I6676">
        <v>78.5</v>
      </c>
      <c r="J6676">
        <v>2.7430599999999999E-2</v>
      </c>
      <c r="N6676" s="1"/>
    </row>
    <row r="6677" spans="1:14" x14ac:dyDescent="0.25">
      <c r="A6677" t="s">
        <v>49</v>
      </c>
      <c r="B6677">
        <v>2</v>
      </c>
      <c r="C6677" s="1" t="s">
        <v>4</v>
      </c>
      <c r="D6677" s="1">
        <v>41474</v>
      </c>
      <c r="E6677">
        <v>1</v>
      </c>
      <c r="F6677" t="str">
        <f t="shared" si="104"/>
        <v>Dually Enrolled2Kern414741</v>
      </c>
      <c r="G6677" s="23">
        <v>1.0267519000000001</v>
      </c>
      <c r="H6677">
        <v>1817</v>
      </c>
      <c r="I6677">
        <v>78.5</v>
      </c>
      <c r="J6677">
        <v>2.7430599999999999E-2</v>
      </c>
      <c r="N6677" s="1"/>
    </row>
    <row r="6678" spans="1:14" x14ac:dyDescent="0.25">
      <c r="A6678" t="s">
        <v>49</v>
      </c>
      <c r="B6678">
        <v>3</v>
      </c>
      <c r="C6678" s="1" t="s">
        <v>4</v>
      </c>
      <c r="D6678" s="1">
        <v>41474</v>
      </c>
      <c r="E6678">
        <v>0</v>
      </c>
      <c r="F6678" t="str">
        <f t="shared" si="104"/>
        <v>Dually Enrolled3Kern414740</v>
      </c>
      <c r="G6678" s="23">
        <v>0.99191642000000002</v>
      </c>
      <c r="H6678">
        <v>1817</v>
      </c>
      <c r="I6678">
        <v>77</v>
      </c>
      <c r="J6678">
        <v>2.4691899999999999E-2</v>
      </c>
      <c r="N6678" s="1"/>
    </row>
    <row r="6679" spans="1:14" x14ac:dyDescent="0.25">
      <c r="A6679" t="s">
        <v>49</v>
      </c>
      <c r="B6679">
        <v>3</v>
      </c>
      <c r="C6679" s="1" t="s">
        <v>4</v>
      </c>
      <c r="D6679" s="1">
        <v>41474</v>
      </c>
      <c r="E6679">
        <v>1</v>
      </c>
      <c r="F6679" t="str">
        <f t="shared" si="104"/>
        <v>Dually Enrolled3Kern414741</v>
      </c>
      <c r="G6679" s="23">
        <v>0.89844681999999998</v>
      </c>
      <c r="H6679">
        <v>1817</v>
      </c>
      <c r="I6679">
        <v>77</v>
      </c>
      <c r="J6679">
        <v>2.4691899999999999E-2</v>
      </c>
      <c r="N6679" s="1"/>
    </row>
    <row r="6680" spans="1:14" x14ac:dyDescent="0.25">
      <c r="A6680" t="s">
        <v>49</v>
      </c>
      <c r="B6680">
        <v>4</v>
      </c>
      <c r="C6680" s="1" t="s">
        <v>4</v>
      </c>
      <c r="D6680" s="1">
        <v>41474</v>
      </c>
      <c r="E6680">
        <v>0</v>
      </c>
      <c r="F6680" t="str">
        <f t="shared" si="104"/>
        <v>Dually Enrolled4Kern414740</v>
      </c>
      <c r="G6680" s="23">
        <v>0.89694594999999999</v>
      </c>
      <c r="H6680">
        <v>1817</v>
      </c>
      <c r="I6680">
        <v>74</v>
      </c>
      <c r="J6680">
        <v>2.2558399999999999E-2</v>
      </c>
      <c r="N6680" s="1"/>
    </row>
    <row r="6681" spans="1:14" x14ac:dyDescent="0.25">
      <c r="A6681" t="s">
        <v>49</v>
      </c>
      <c r="B6681">
        <v>4</v>
      </c>
      <c r="C6681" s="1" t="s">
        <v>4</v>
      </c>
      <c r="D6681" s="1">
        <v>41474</v>
      </c>
      <c r="E6681">
        <v>1</v>
      </c>
      <c r="F6681" t="str">
        <f t="shared" si="104"/>
        <v>Dually Enrolled4Kern414741</v>
      </c>
      <c r="G6681" s="23">
        <v>0.81098555000000005</v>
      </c>
      <c r="H6681">
        <v>1817</v>
      </c>
      <c r="I6681">
        <v>74</v>
      </c>
      <c r="J6681">
        <v>2.2558399999999999E-2</v>
      </c>
      <c r="N6681" s="1"/>
    </row>
    <row r="6682" spans="1:14" x14ac:dyDescent="0.25">
      <c r="A6682" t="s">
        <v>49</v>
      </c>
      <c r="B6682">
        <v>5</v>
      </c>
      <c r="C6682" s="1" t="s">
        <v>4</v>
      </c>
      <c r="D6682" s="1">
        <v>41474</v>
      </c>
      <c r="E6682">
        <v>0</v>
      </c>
      <c r="F6682" t="str">
        <f t="shared" si="104"/>
        <v>Dually Enrolled5Kern414740</v>
      </c>
      <c r="G6682" s="23">
        <v>0.84191923999999996</v>
      </c>
      <c r="H6682">
        <v>1817</v>
      </c>
      <c r="I6682">
        <v>73</v>
      </c>
      <c r="J6682">
        <v>2.14997E-2</v>
      </c>
      <c r="N6682" s="1"/>
    </row>
    <row r="6683" spans="1:14" x14ac:dyDescent="0.25">
      <c r="A6683" t="s">
        <v>49</v>
      </c>
      <c r="B6683">
        <v>5</v>
      </c>
      <c r="C6683" s="1" t="s">
        <v>4</v>
      </c>
      <c r="D6683" s="1">
        <v>41474</v>
      </c>
      <c r="E6683">
        <v>1</v>
      </c>
      <c r="F6683" t="str">
        <f t="shared" si="104"/>
        <v>Dually Enrolled5Kern414741</v>
      </c>
      <c r="G6683" s="23">
        <v>0.77415970000000001</v>
      </c>
      <c r="H6683">
        <v>1817</v>
      </c>
      <c r="I6683">
        <v>73</v>
      </c>
      <c r="J6683">
        <v>2.14997E-2</v>
      </c>
      <c r="N6683" s="1"/>
    </row>
    <row r="6684" spans="1:14" x14ac:dyDescent="0.25">
      <c r="A6684" t="s">
        <v>49</v>
      </c>
      <c r="B6684">
        <v>6</v>
      </c>
      <c r="C6684" s="1" t="s">
        <v>4</v>
      </c>
      <c r="D6684" s="1">
        <v>41474</v>
      </c>
      <c r="E6684">
        <v>0</v>
      </c>
      <c r="F6684" t="str">
        <f t="shared" si="104"/>
        <v>Dually Enrolled6Kern414740</v>
      </c>
      <c r="G6684" s="23">
        <v>0.79807532000000003</v>
      </c>
      <c r="H6684">
        <v>1817</v>
      </c>
      <c r="I6684">
        <v>72.5</v>
      </c>
      <c r="J6684">
        <v>2.0441000000000001E-2</v>
      </c>
      <c r="N6684" s="1"/>
    </row>
    <row r="6685" spans="1:14" x14ac:dyDescent="0.25">
      <c r="A6685" t="s">
        <v>49</v>
      </c>
      <c r="B6685">
        <v>6</v>
      </c>
      <c r="C6685" s="1" t="s">
        <v>4</v>
      </c>
      <c r="D6685" s="1">
        <v>41474</v>
      </c>
      <c r="E6685">
        <v>1</v>
      </c>
      <c r="F6685" t="str">
        <f t="shared" si="104"/>
        <v>Dually Enrolled6Kern414741</v>
      </c>
      <c r="G6685" s="23">
        <v>0.75620222999999998</v>
      </c>
      <c r="H6685">
        <v>1817</v>
      </c>
      <c r="I6685">
        <v>72.5</v>
      </c>
      <c r="J6685">
        <v>2.0441000000000001E-2</v>
      </c>
      <c r="N6685" s="1"/>
    </row>
    <row r="6686" spans="1:14" x14ac:dyDescent="0.25">
      <c r="A6686" t="s">
        <v>49</v>
      </c>
      <c r="B6686">
        <v>7</v>
      </c>
      <c r="C6686" s="1" t="s">
        <v>4</v>
      </c>
      <c r="D6686" s="1">
        <v>41474</v>
      </c>
      <c r="E6686">
        <v>0</v>
      </c>
      <c r="F6686" t="str">
        <f t="shared" si="104"/>
        <v>Dually Enrolled7Kern414740</v>
      </c>
      <c r="G6686" s="23">
        <v>0.80950241999999994</v>
      </c>
      <c r="H6686">
        <v>1817</v>
      </c>
      <c r="I6686">
        <v>71</v>
      </c>
      <c r="J6686">
        <v>2.2134500000000001E-2</v>
      </c>
      <c r="N6686" s="1"/>
    </row>
    <row r="6687" spans="1:14" x14ac:dyDescent="0.25">
      <c r="A6687" t="s">
        <v>49</v>
      </c>
      <c r="B6687">
        <v>7</v>
      </c>
      <c r="C6687" s="1" t="s">
        <v>4</v>
      </c>
      <c r="D6687" s="1">
        <v>41474</v>
      </c>
      <c r="E6687">
        <v>1</v>
      </c>
      <c r="F6687" t="str">
        <f t="shared" si="104"/>
        <v>Dually Enrolled7Kern414741</v>
      </c>
      <c r="G6687" s="23">
        <v>0.80440955000000003</v>
      </c>
      <c r="H6687">
        <v>1817</v>
      </c>
      <c r="I6687">
        <v>71</v>
      </c>
      <c r="J6687">
        <v>2.2134500000000001E-2</v>
      </c>
      <c r="N6687" s="1"/>
    </row>
    <row r="6688" spans="1:14" x14ac:dyDescent="0.25">
      <c r="A6688" t="s">
        <v>49</v>
      </c>
      <c r="B6688">
        <v>8</v>
      </c>
      <c r="C6688" s="1" t="s">
        <v>4</v>
      </c>
      <c r="D6688" s="1">
        <v>41474</v>
      </c>
      <c r="E6688">
        <v>0</v>
      </c>
      <c r="F6688" t="str">
        <f t="shared" si="104"/>
        <v>Dually Enrolled8Kern414740</v>
      </c>
      <c r="G6688" s="23">
        <v>0.87321656999999997</v>
      </c>
      <c r="H6688">
        <v>1817</v>
      </c>
      <c r="I6688">
        <v>73.5</v>
      </c>
      <c r="J6688">
        <v>2.5286800000000002E-2</v>
      </c>
      <c r="N6688" s="1"/>
    </row>
    <row r="6689" spans="1:14" x14ac:dyDescent="0.25">
      <c r="A6689" t="s">
        <v>49</v>
      </c>
      <c r="B6689">
        <v>8</v>
      </c>
      <c r="C6689" s="1" t="s">
        <v>4</v>
      </c>
      <c r="D6689" s="1">
        <v>41474</v>
      </c>
      <c r="E6689">
        <v>1</v>
      </c>
      <c r="F6689" t="str">
        <f t="shared" si="104"/>
        <v>Dually Enrolled8Kern414741</v>
      </c>
      <c r="G6689" s="23">
        <v>0.87306296000000005</v>
      </c>
      <c r="H6689">
        <v>1817</v>
      </c>
      <c r="I6689">
        <v>73.5</v>
      </c>
      <c r="J6689">
        <v>2.5286800000000002E-2</v>
      </c>
      <c r="N6689" s="1"/>
    </row>
    <row r="6690" spans="1:14" x14ac:dyDescent="0.25">
      <c r="A6690" t="s">
        <v>49</v>
      </c>
      <c r="B6690">
        <v>9</v>
      </c>
      <c r="C6690" s="1" t="s">
        <v>4</v>
      </c>
      <c r="D6690" s="1">
        <v>41474</v>
      </c>
      <c r="E6690">
        <v>0</v>
      </c>
      <c r="F6690" t="str">
        <f t="shared" si="104"/>
        <v>Dually Enrolled9Kern414740</v>
      </c>
      <c r="G6690" s="23">
        <v>0.93708104000000003</v>
      </c>
      <c r="H6690">
        <v>1817</v>
      </c>
      <c r="I6690">
        <v>79.5</v>
      </c>
      <c r="J6690">
        <v>2.6546799999999999E-2</v>
      </c>
      <c r="N6690" s="1"/>
    </row>
    <row r="6691" spans="1:14" x14ac:dyDescent="0.25">
      <c r="A6691" t="s">
        <v>49</v>
      </c>
      <c r="B6691">
        <v>9</v>
      </c>
      <c r="C6691" s="1" t="s">
        <v>4</v>
      </c>
      <c r="D6691" s="1">
        <v>41474</v>
      </c>
      <c r="E6691">
        <v>1</v>
      </c>
      <c r="F6691" t="str">
        <f t="shared" si="104"/>
        <v>Dually Enrolled9Kern414741</v>
      </c>
      <c r="G6691" s="23">
        <v>0.94910912999999997</v>
      </c>
      <c r="H6691">
        <v>1817</v>
      </c>
      <c r="I6691">
        <v>79.5</v>
      </c>
      <c r="J6691">
        <v>2.6546799999999999E-2</v>
      </c>
      <c r="N6691" s="1"/>
    </row>
    <row r="6692" spans="1:14" x14ac:dyDescent="0.25">
      <c r="A6692" t="s">
        <v>49</v>
      </c>
      <c r="B6692">
        <v>10</v>
      </c>
      <c r="C6692" s="1" t="s">
        <v>4</v>
      </c>
      <c r="D6692" s="1">
        <v>41474</v>
      </c>
      <c r="E6692">
        <v>0</v>
      </c>
      <c r="F6692" t="str">
        <f t="shared" si="104"/>
        <v>Dually Enrolled10Kern414740</v>
      </c>
      <c r="G6692" s="23">
        <v>1.0860999</v>
      </c>
      <c r="H6692">
        <v>1817</v>
      </c>
      <c r="I6692">
        <v>84</v>
      </c>
      <c r="J6692">
        <v>3.02095E-2</v>
      </c>
      <c r="N6692" s="1"/>
    </row>
    <row r="6693" spans="1:14" x14ac:dyDescent="0.25">
      <c r="A6693" t="s">
        <v>49</v>
      </c>
      <c r="B6693">
        <v>10</v>
      </c>
      <c r="C6693" s="1" t="s">
        <v>4</v>
      </c>
      <c r="D6693" s="1">
        <v>41474</v>
      </c>
      <c r="E6693">
        <v>1</v>
      </c>
      <c r="F6693" t="str">
        <f t="shared" si="104"/>
        <v>Dually Enrolled10Kern414741</v>
      </c>
      <c r="G6693" s="23">
        <v>1.0833987</v>
      </c>
      <c r="H6693">
        <v>1817</v>
      </c>
      <c r="I6693">
        <v>84</v>
      </c>
      <c r="J6693">
        <v>3.02095E-2</v>
      </c>
      <c r="N6693" s="1"/>
    </row>
    <row r="6694" spans="1:14" x14ac:dyDescent="0.25">
      <c r="A6694" t="s">
        <v>49</v>
      </c>
      <c r="B6694">
        <v>11</v>
      </c>
      <c r="C6694" s="1" t="s">
        <v>4</v>
      </c>
      <c r="D6694" s="1">
        <v>41474</v>
      </c>
      <c r="E6694">
        <v>0</v>
      </c>
      <c r="F6694" t="str">
        <f t="shared" si="104"/>
        <v>Dually Enrolled11Kern414740</v>
      </c>
      <c r="G6694" s="23">
        <v>1.3033801</v>
      </c>
      <c r="H6694">
        <v>1817</v>
      </c>
      <c r="I6694">
        <v>87.5</v>
      </c>
      <c r="J6694">
        <v>3.4585100000000001E-2</v>
      </c>
      <c r="N6694" s="1"/>
    </row>
    <row r="6695" spans="1:14" x14ac:dyDescent="0.25">
      <c r="A6695" t="s">
        <v>49</v>
      </c>
      <c r="B6695">
        <v>11</v>
      </c>
      <c r="C6695" s="1" t="s">
        <v>4</v>
      </c>
      <c r="D6695" s="1">
        <v>41474</v>
      </c>
      <c r="E6695">
        <v>1</v>
      </c>
      <c r="F6695" t="str">
        <f t="shared" si="104"/>
        <v>Dually Enrolled11Kern414741</v>
      </c>
      <c r="G6695" s="23">
        <v>1.2634584</v>
      </c>
      <c r="H6695">
        <v>1817</v>
      </c>
      <c r="I6695">
        <v>87.5</v>
      </c>
      <c r="J6695">
        <v>3.4585100000000001E-2</v>
      </c>
      <c r="N6695" s="1"/>
    </row>
    <row r="6696" spans="1:14" x14ac:dyDescent="0.25">
      <c r="A6696" t="s">
        <v>49</v>
      </c>
      <c r="B6696">
        <v>12</v>
      </c>
      <c r="C6696" s="1" t="s">
        <v>4</v>
      </c>
      <c r="D6696" s="1">
        <v>41474</v>
      </c>
      <c r="E6696">
        <v>0</v>
      </c>
      <c r="F6696" t="str">
        <f t="shared" si="104"/>
        <v>Dually Enrolled12Kern414740</v>
      </c>
      <c r="G6696" s="23">
        <v>1.5804597</v>
      </c>
      <c r="H6696">
        <v>1817</v>
      </c>
      <c r="I6696">
        <v>90.5</v>
      </c>
      <c r="J6696">
        <v>4.08817E-2</v>
      </c>
      <c r="N6696" s="1"/>
    </row>
    <row r="6697" spans="1:14" x14ac:dyDescent="0.25">
      <c r="A6697" t="s">
        <v>49</v>
      </c>
      <c r="B6697">
        <v>12</v>
      </c>
      <c r="C6697" s="1" t="s">
        <v>4</v>
      </c>
      <c r="D6697" s="1">
        <v>41474</v>
      </c>
      <c r="E6697">
        <v>1</v>
      </c>
      <c r="F6697" t="str">
        <f t="shared" si="104"/>
        <v>Dually Enrolled12Kern414741</v>
      </c>
      <c r="G6697" s="23">
        <v>1.5178248999999999</v>
      </c>
      <c r="H6697">
        <v>1817</v>
      </c>
      <c r="I6697">
        <v>90.5</v>
      </c>
      <c r="J6697">
        <v>4.08817E-2</v>
      </c>
      <c r="N6697" s="1"/>
    </row>
    <row r="6698" spans="1:14" x14ac:dyDescent="0.25">
      <c r="A6698" t="s">
        <v>49</v>
      </c>
      <c r="B6698">
        <v>13</v>
      </c>
      <c r="C6698" s="1" t="s">
        <v>4</v>
      </c>
      <c r="D6698" s="1">
        <v>41474</v>
      </c>
      <c r="E6698">
        <v>0</v>
      </c>
      <c r="F6698" t="str">
        <f t="shared" si="104"/>
        <v>Dually Enrolled13Kern414740</v>
      </c>
      <c r="G6698" s="23">
        <v>1.8381187000000001</v>
      </c>
      <c r="H6698">
        <v>1817</v>
      </c>
      <c r="I6698">
        <v>93.5</v>
      </c>
      <c r="J6698">
        <v>4.6521899999999998E-2</v>
      </c>
      <c r="N6698" s="1"/>
    </row>
    <row r="6699" spans="1:14" x14ac:dyDescent="0.25">
      <c r="A6699" t="s">
        <v>49</v>
      </c>
      <c r="B6699">
        <v>13</v>
      </c>
      <c r="C6699" s="1" t="s">
        <v>4</v>
      </c>
      <c r="D6699" s="1">
        <v>41474</v>
      </c>
      <c r="E6699">
        <v>1</v>
      </c>
      <c r="F6699" t="str">
        <f t="shared" si="104"/>
        <v>Dually Enrolled13Kern414741</v>
      </c>
      <c r="G6699" s="23">
        <v>1.8219609000000001</v>
      </c>
      <c r="H6699">
        <v>1817</v>
      </c>
      <c r="I6699">
        <v>93.5</v>
      </c>
      <c r="J6699">
        <v>4.6521899999999998E-2</v>
      </c>
      <c r="N6699" s="1"/>
    </row>
    <row r="6700" spans="1:14" x14ac:dyDescent="0.25">
      <c r="A6700" t="s">
        <v>49</v>
      </c>
      <c r="B6700">
        <v>14</v>
      </c>
      <c r="C6700" s="1" t="s">
        <v>4</v>
      </c>
      <c r="D6700" s="1">
        <v>41474</v>
      </c>
      <c r="E6700">
        <v>0</v>
      </c>
      <c r="F6700" t="str">
        <f t="shared" si="104"/>
        <v>Dually Enrolled14Kern414740</v>
      </c>
      <c r="G6700" s="23">
        <v>2.0932126000000002</v>
      </c>
      <c r="H6700">
        <v>1817</v>
      </c>
      <c r="I6700">
        <v>95.5</v>
      </c>
      <c r="J6700">
        <v>5.02651E-2</v>
      </c>
      <c r="N6700" s="1"/>
    </row>
    <row r="6701" spans="1:14" x14ac:dyDescent="0.25">
      <c r="A6701" t="s">
        <v>49</v>
      </c>
      <c r="B6701">
        <v>14</v>
      </c>
      <c r="C6701" s="1" t="s">
        <v>4</v>
      </c>
      <c r="D6701" s="1">
        <v>41474</v>
      </c>
      <c r="E6701">
        <v>1</v>
      </c>
      <c r="F6701" t="str">
        <f t="shared" si="104"/>
        <v>Dually Enrolled14Kern414741</v>
      </c>
      <c r="G6701" s="23">
        <v>2.0398071</v>
      </c>
      <c r="H6701">
        <v>1817</v>
      </c>
      <c r="I6701">
        <v>95.5</v>
      </c>
      <c r="J6701">
        <v>5.02651E-2</v>
      </c>
      <c r="N6701" s="1"/>
    </row>
    <row r="6702" spans="1:14" x14ac:dyDescent="0.25">
      <c r="A6702" t="s">
        <v>49</v>
      </c>
      <c r="B6702">
        <v>15</v>
      </c>
      <c r="C6702" s="1" t="s">
        <v>4</v>
      </c>
      <c r="D6702" s="1">
        <v>41474</v>
      </c>
      <c r="E6702">
        <v>0</v>
      </c>
      <c r="F6702" t="str">
        <f t="shared" si="104"/>
        <v>Dually Enrolled15Kern414740</v>
      </c>
      <c r="G6702" s="23">
        <v>2.3161247</v>
      </c>
      <c r="H6702">
        <v>1817</v>
      </c>
      <c r="I6702">
        <v>96.5</v>
      </c>
      <c r="J6702">
        <v>4.8380199999999998E-2</v>
      </c>
      <c r="N6702" s="1"/>
    </row>
    <row r="6703" spans="1:14" x14ac:dyDescent="0.25">
      <c r="A6703" t="s">
        <v>49</v>
      </c>
      <c r="B6703">
        <v>15</v>
      </c>
      <c r="C6703" s="1" t="s">
        <v>4</v>
      </c>
      <c r="D6703" s="1">
        <v>41474</v>
      </c>
      <c r="E6703">
        <v>1</v>
      </c>
      <c r="F6703" t="str">
        <f t="shared" si="104"/>
        <v>Dually Enrolled15Kern414741</v>
      </c>
      <c r="G6703" s="23">
        <v>1.7549345999999999</v>
      </c>
      <c r="H6703">
        <v>1817</v>
      </c>
      <c r="I6703">
        <v>96.5</v>
      </c>
      <c r="J6703">
        <v>4.8380199999999998E-2</v>
      </c>
      <c r="N6703" s="1"/>
    </row>
    <row r="6704" spans="1:14" x14ac:dyDescent="0.25">
      <c r="A6704" t="s">
        <v>49</v>
      </c>
      <c r="B6704">
        <v>16</v>
      </c>
      <c r="C6704" s="1" t="s">
        <v>4</v>
      </c>
      <c r="D6704" s="1">
        <v>41474</v>
      </c>
      <c r="E6704">
        <v>0</v>
      </c>
      <c r="F6704" t="str">
        <f t="shared" si="104"/>
        <v>Dually Enrolled16Kern414740</v>
      </c>
      <c r="G6704" s="23">
        <v>2.5916256999999998</v>
      </c>
      <c r="H6704">
        <v>1817</v>
      </c>
      <c r="I6704">
        <v>98</v>
      </c>
      <c r="J6704">
        <v>4.9797300000000003E-2</v>
      </c>
      <c r="N6704" s="1"/>
    </row>
    <row r="6705" spans="1:14" x14ac:dyDescent="0.25">
      <c r="A6705" t="s">
        <v>49</v>
      </c>
      <c r="B6705">
        <v>16</v>
      </c>
      <c r="C6705" s="1" t="s">
        <v>4</v>
      </c>
      <c r="D6705" s="1">
        <v>41474</v>
      </c>
      <c r="E6705">
        <v>1</v>
      </c>
      <c r="F6705" t="str">
        <f t="shared" si="104"/>
        <v>Dually Enrolled16Kern414741</v>
      </c>
      <c r="G6705" s="23">
        <v>1.8481848000000001</v>
      </c>
      <c r="H6705">
        <v>1817</v>
      </c>
      <c r="I6705">
        <v>98</v>
      </c>
      <c r="J6705">
        <v>4.9797300000000003E-2</v>
      </c>
      <c r="N6705" s="1"/>
    </row>
    <row r="6706" spans="1:14" x14ac:dyDescent="0.25">
      <c r="A6706" t="s">
        <v>49</v>
      </c>
      <c r="B6706">
        <v>17</v>
      </c>
      <c r="C6706" s="1" t="s">
        <v>4</v>
      </c>
      <c r="D6706" s="1">
        <v>41474</v>
      </c>
      <c r="E6706">
        <v>0</v>
      </c>
      <c r="F6706" t="str">
        <f t="shared" si="104"/>
        <v>Dually Enrolled17Kern414740</v>
      </c>
      <c r="G6706" s="23">
        <v>2.8060052</v>
      </c>
      <c r="H6706">
        <v>1817</v>
      </c>
      <c r="I6706">
        <v>98</v>
      </c>
      <c r="J6706">
        <v>5.1520299999999998E-2</v>
      </c>
      <c r="N6706" s="1"/>
    </row>
    <row r="6707" spans="1:14" x14ac:dyDescent="0.25">
      <c r="A6707" t="s">
        <v>49</v>
      </c>
      <c r="B6707">
        <v>17</v>
      </c>
      <c r="C6707" s="1" t="s">
        <v>4</v>
      </c>
      <c r="D6707" s="1">
        <v>41474</v>
      </c>
      <c r="E6707">
        <v>1</v>
      </c>
      <c r="F6707" t="str">
        <f t="shared" si="104"/>
        <v>Dually Enrolled17Kern414741</v>
      </c>
      <c r="G6707" s="23">
        <v>1.9879701999999999</v>
      </c>
      <c r="H6707">
        <v>1817</v>
      </c>
      <c r="I6707">
        <v>98</v>
      </c>
      <c r="J6707">
        <v>5.1520299999999998E-2</v>
      </c>
      <c r="N6707" s="1"/>
    </row>
    <row r="6708" spans="1:14" x14ac:dyDescent="0.25">
      <c r="A6708" t="s">
        <v>49</v>
      </c>
      <c r="B6708">
        <v>18</v>
      </c>
      <c r="C6708" s="1" t="s">
        <v>4</v>
      </c>
      <c r="D6708" s="1">
        <v>41474</v>
      </c>
      <c r="E6708">
        <v>0</v>
      </c>
      <c r="F6708" t="str">
        <f t="shared" si="104"/>
        <v>Dually Enrolled18Kern414740</v>
      </c>
      <c r="G6708" s="23">
        <v>2.9324894000000001</v>
      </c>
      <c r="H6708">
        <v>1817</v>
      </c>
      <c r="I6708">
        <v>99</v>
      </c>
      <c r="J6708">
        <v>5.1967600000000003E-2</v>
      </c>
      <c r="N6708" s="1"/>
    </row>
    <row r="6709" spans="1:14" x14ac:dyDescent="0.25">
      <c r="A6709" t="s">
        <v>49</v>
      </c>
      <c r="B6709">
        <v>18</v>
      </c>
      <c r="C6709" s="1" t="s">
        <v>4</v>
      </c>
      <c r="D6709" s="1">
        <v>41474</v>
      </c>
      <c r="E6709">
        <v>1</v>
      </c>
      <c r="F6709" t="str">
        <f t="shared" si="104"/>
        <v>Dually Enrolled18Kern414741</v>
      </c>
      <c r="G6709" s="23">
        <v>2.0644391</v>
      </c>
      <c r="H6709">
        <v>1817</v>
      </c>
      <c r="I6709">
        <v>99</v>
      </c>
      <c r="J6709">
        <v>5.1967600000000003E-2</v>
      </c>
      <c r="N6709" s="1"/>
    </row>
    <row r="6710" spans="1:14" x14ac:dyDescent="0.25">
      <c r="A6710" t="s">
        <v>49</v>
      </c>
      <c r="B6710">
        <v>19</v>
      </c>
      <c r="C6710" s="1" t="s">
        <v>4</v>
      </c>
      <c r="D6710" s="1">
        <v>41474</v>
      </c>
      <c r="E6710">
        <v>0</v>
      </c>
      <c r="F6710" t="str">
        <f t="shared" si="104"/>
        <v>Dually Enrolled19Kern414740</v>
      </c>
      <c r="G6710" s="23">
        <v>2.9054281999999998</v>
      </c>
      <c r="H6710">
        <v>1817</v>
      </c>
      <c r="I6710">
        <v>98.5</v>
      </c>
      <c r="J6710">
        <v>5.0555900000000001E-2</v>
      </c>
      <c r="N6710" s="1"/>
    </row>
    <row r="6711" spans="1:14" x14ac:dyDescent="0.25">
      <c r="A6711" t="s">
        <v>49</v>
      </c>
      <c r="B6711">
        <v>19</v>
      </c>
      <c r="C6711" s="1" t="s">
        <v>4</v>
      </c>
      <c r="D6711" s="1">
        <v>41474</v>
      </c>
      <c r="E6711">
        <v>1</v>
      </c>
      <c r="F6711" t="str">
        <f t="shared" si="104"/>
        <v>Dually Enrolled19Kern414741</v>
      </c>
      <c r="G6711" s="23">
        <v>2.1020740999999998</v>
      </c>
      <c r="H6711">
        <v>1817</v>
      </c>
      <c r="I6711">
        <v>98.5</v>
      </c>
      <c r="J6711">
        <v>5.0555900000000001E-2</v>
      </c>
      <c r="N6711" s="1"/>
    </row>
    <row r="6712" spans="1:14" x14ac:dyDescent="0.25">
      <c r="A6712" t="s">
        <v>49</v>
      </c>
      <c r="B6712">
        <v>20</v>
      </c>
      <c r="C6712" s="1" t="s">
        <v>4</v>
      </c>
      <c r="D6712" s="1">
        <v>41474</v>
      </c>
      <c r="E6712">
        <v>0</v>
      </c>
      <c r="F6712" t="str">
        <f t="shared" si="104"/>
        <v>Dually Enrolled20Kern414740</v>
      </c>
      <c r="G6712" s="23">
        <v>2.7373010999999998</v>
      </c>
      <c r="H6712">
        <v>1817</v>
      </c>
      <c r="I6712">
        <v>97.5</v>
      </c>
      <c r="J6712">
        <v>5.6919400000000002E-2</v>
      </c>
      <c r="N6712" s="1"/>
    </row>
    <row r="6713" spans="1:14" x14ac:dyDescent="0.25">
      <c r="A6713" t="s">
        <v>49</v>
      </c>
      <c r="B6713">
        <v>20</v>
      </c>
      <c r="C6713" s="1" t="s">
        <v>4</v>
      </c>
      <c r="D6713" s="1">
        <v>41474</v>
      </c>
      <c r="E6713">
        <v>1</v>
      </c>
      <c r="F6713" t="str">
        <f t="shared" si="104"/>
        <v>Dually Enrolled20Kern414741</v>
      </c>
      <c r="G6713" s="23">
        <v>3.1554902999999999</v>
      </c>
      <c r="H6713">
        <v>1817</v>
      </c>
      <c r="I6713">
        <v>97.5</v>
      </c>
      <c r="J6713">
        <v>5.6919400000000002E-2</v>
      </c>
      <c r="N6713" s="1"/>
    </row>
    <row r="6714" spans="1:14" x14ac:dyDescent="0.25">
      <c r="A6714" t="s">
        <v>49</v>
      </c>
      <c r="B6714">
        <v>21</v>
      </c>
      <c r="C6714" s="1" t="s">
        <v>4</v>
      </c>
      <c r="D6714" s="1">
        <v>41474</v>
      </c>
      <c r="E6714">
        <v>0</v>
      </c>
      <c r="F6714" t="str">
        <f t="shared" si="104"/>
        <v>Dually Enrolled21Kern414740</v>
      </c>
      <c r="G6714" s="23">
        <v>2.5175364</v>
      </c>
      <c r="H6714">
        <v>1817</v>
      </c>
      <c r="I6714">
        <v>95</v>
      </c>
      <c r="J6714">
        <v>5.5424300000000003E-2</v>
      </c>
      <c r="N6714" s="1"/>
    </row>
    <row r="6715" spans="1:14" x14ac:dyDescent="0.25">
      <c r="A6715" t="s">
        <v>49</v>
      </c>
      <c r="B6715">
        <v>21</v>
      </c>
      <c r="C6715" s="1" t="s">
        <v>4</v>
      </c>
      <c r="D6715" s="1">
        <v>41474</v>
      </c>
      <c r="E6715">
        <v>1</v>
      </c>
      <c r="F6715" t="str">
        <f t="shared" si="104"/>
        <v>Dually Enrolled21Kern414741</v>
      </c>
      <c r="G6715" s="23">
        <v>3.1126092999999999</v>
      </c>
      <c r="H6715">
        <v>1817</v>
      </c>
      <c r="I6715">
        <v>95</v>
      </c>
      <c r="J6715">
        <v>5.5424300000000003E-2</v>
      </c>
      <c r="N6715" s="1"/>
    </row>
    <row r="6716" spans="1:14" x14ac:dyDescent="0.25">
      <c r="A6716" t="s">
        <v>49</v>
      </c>
      <c r="B6716">
        <v>22</v>
      </c>
      <c r="C6716" s="1" t="s">
        <v>4</v>
      </c>
      <c r="D6716" s="1">
        <v>41474</v>
      </c>
      <c r="E6716">
        <v>0</v>
      </c>
      <c r="F6716" t="str">
        <f t="shared" si="104"/>
        <v>Dually Enrolled22Kern414740</v>
      </c>
      <c r="G6716" s="23">
        <v>2.3477863999999999</v>
      </c>
      <c r="H6716">
        <v>1817</v>
      </c>
      <c r="I6716">
        <v>92</v>
      </c>
      <c r="J6716">
        <v>5.1445100000000001E-2</v>
      </c>
      <c r="N6716" s="1"/>
    </row>
    <row r="6717" spans="1:14" x14ac:dyDescent="0.25">
      <c r="A6717" t="s">
        <v>49</v>
      </c>
      <c r="B6717">
        <v>22</v>
      </c>
      <c r="C6717" s="1" t="s">
        <v>4</v>
      </c>
      <c r="D6717" s="1">
        <v>41474</v>
      </c>
      <c r="E6717">
        <v>1</v>
      </c>
      <c r="F6717" t="str">
        <f t="shared" si="104"/>
        <v>Dually Enrolled22Kern414741</v>
      </c>
      <c r="G6717" s="23">
        <v>2.7370187000000001</v>
      </c>
      <c r="H6717">
        <v>1817</v>
      </c>
      <c r="I6717">
        <v>92</v>
      </c>
      <c r="J6717">
        <v>5.1445100000000001E-2</v>
      </c>
      <c r="N6717" s="1"/>
    </row>
    <row r="6718" spans="1:14" x14ac:dyDescent="0.25">
      <c r="A6718" t="s">
        <v>49</v>
      </c>
      <c r="B6718">
        <v>23</v>
      </c>
      <c r="C6718" s="1" t="s">
        <v>4</v>
      </c>
      <c r="D6718" s="1">
        <v>41474</v>
      </c>
      <c r="E6718">
        <v>0</v>
      </c>
      <c r="F6718" t="str">
        <f t="shared" si="104"/>
        <v>Dually Enrolled23Kern414740</v>
      </c>
      <c r="G6718" s="23">
        <v>2.0728721999999999</v>
      </c>
      <c r="H6718">
        <v>1817</v>
      </c>
      <c r="I6718">
        <v>89.5</v>
      </c>
      <c r="J6718">
        <v>4.6788099999999999E-2</v>
      </c>
      <c r="N6718" s="1"/>
    </row>
    <row r="6719" spans="1:14" x14ac:dyDescent="0.25">
      <c r="A6719" t="s">
        <v>49</v>
      </c>
      <c r="B6719">
        <v>23</v>
      </c>
      <c r="C6719" s="1" t="s">
        <v>4</v>
      </c>
      <c r="D6719" s="1">
        <v>41474</v>
      </c>
      <c r="E6719">
        <v>1</v>
      </c>
      <c r="F6719" t="str">
        <f t="shared" si="104"/>
        <v>Dually Enrolled23Kern414741</v>
      </c>
      <c r="G6719" s="23">
        <v>2.2423438999999998</v>
      </c>
      <c r="H6719">
        <v>1817</v>
      </c>
      <c r="I6719">
        <v>89.5</v>
      </c>
      <c r="J6719">
        <v>4.6788099999999999E-2</v>
      </c>
      <c r="N6719" s="1"/>
    </row>
    <row r="6720" spans="1:14" x14ac:dyDescent="0.25">
      <c r="A6720" t="s">
        <v>49</v>
      </c>
      <c r="B6720">
        <v>24</v>
      </c>
      <c r="C6720" s="1" t="s">
        <v>4</v>
      </c>
      <c r="D6720" s="1">
        <v>41474</v>
      </c>
      <c r="E6720">
        <v>0</v>
      </c>
      <c r="F6720" t="str">
        <f t="shared" si="104"/>
        <v>Dually Enrolled24Kern414740</v>
      </c>
      <c r="G6720" s="23">
        <v>1.7465816999999999</v>
      </c>
      <c r="H6720">
        <v>1817</v>
      </c>
      <c r="I6720">
        <v>86</v>
      </c>
      <c r="J6720">
        <v>4.1311599999999997E-2</v>
      </c>
      <c r="N6720" s="1"/>
    </row>
    <row r="6721" spans="1:14" x14ac:dyDescent="0.25">
      <c r="A6721" t="s">
        <v>49</v>
      </c>
      <c r="B6721">
        <v>24</v>
      </c>
      <c r="C6721" s="1" t="s">
        <v>4</v>
      </c>
      <c r="D6721" s="1">
        <v>41474</v>
      </c>
      <c r="E6721">
        <v>1</v>
      </c>
      <c r="F6721" t="str">
        <f t="shared" si="104"/>
        <v>Dually Enrolled24Kern414741</v>
      </c>
      <c r="G6721" s="23">
        <v>1.7921681</v>
      </c>
      <c r="H6721">
        <v>1817</v>
      </c>
      <c r="I6721">
        <v>86</v>
      </c>
      <c r="J6721">
        <v>4.1311599999999997E-2</v>
      </c>
      <c r="N6721" s="1"/>
    </row>
    <row r="6722" spans="1:14" x14ac:dyDescent="0.25">
      <c r="A6722" t="s">
        <v>49</v>
      </c>
      <c r="B6722">
        <v>1</v>
      </c>
      <c r="C6722" s="1" t="s">
        <v>46</v>
      </c>
      <c r="D6722" s="1">
        <v>41474</v>
      </c>
      <c r="E6722">
        <v>0</v>
      </c>
      <c r="F6722" t="str">
        <f t="shared" si="104"/>
        <v>Dually Enrolled1North Coast and North Bay414740</v>
      </c>
      <c r="G6722" s="23">
        <v>0.51443106000000005</v>
      </c>
      <c r="H6722">
        <v>2110</v>
      </c>
      <c r="I6722">
        <v>55.03886</v>
      </c>
      <c r="J6722">
        <v>1.43797E-2</v>
      </c>
      <c r="N6722" s="1"/>
    </row>
    <row r="6723" spans="1:14" x14ac:dyDescent="0.25">
      <c r="A6723" t="s">
        <v>49</v>
      </c>
      <c r="B6723">
        <v>1</v>
      </c>
      <c r="C6723" s="1" t="s">
        <v>46</v>
      </c>
      <c r="D6723" s="1">
        <v>41474</v>
      </c>
      <c r="E6723">
        <v>1</v>
      </c>
      <c r="F6723" t="str">
        <f t="shared" ref="F6723:F6786" si="105">CONCATENATE(A6723,B6723,C6723,D6723,E6723)</f>
        <v>Dually Enrolled1North Coast and North Bay414741</v>
      </c>
      <c r="G6723" s="23">
        <v>0.48123071000000001</v>
      </c>
      <c r="H6723">
        <v>2110</v>
      </c>
      <c r="I6723">
        <v>55.03886</v>
      </c>
      <c r="J6723">
        <v>1.43797E-2</v>
      </c>
      <c r="N6723" s="1"/>
    </row>
    <row r="6724" spans="1:14" x14ac:dyDescent="0.25">
      <c r="A6724" t="s">
        <v>49</v>
      </c>
      <c r="B6724">
        <v>2</v>
      </c>
      <c r="C6724" s="1" t="s">
        <v>46</v>
      </c>
      <c r="D6724" s="1">
        <v>41474</v>
      </c>
      <c r="E6724">
        <v>0</v>
      </c>
      <c r="F6724" t="str">
        <f t="shared" si="105"/>
        <v>Dually Enrolled2North Coast and North Bay414740</v>
      </c>
      <c r="G6724" s="23">
        <v>0.44980325999999998</v>
      </c>
      <c r="H6724">
        <v>2110</v>
      </c>
      <c r="I6724">
        <v>54.30545</v>
      </c>
      <c r="J6724">
        <v>1.34754E-2</v>
      </c>
      <c r="N6724" s="1"/>
    </row>
    <row r="6725" spans="1:14" x14ac:dyDescent="0.25">
      <c r="A6725" t="s">
        <v>49</v>
      </c>
      <c r="B6725">
        <v>2</v>
      </c>
      <c r="C6725" s="1" t="s">
        <v>46</v>
      </c>
      <c r="D6725" s="1">
        <v>41474</v>
      </c>
      <c r="E6725">
        <v>1</v>
      </c>
      <c r="F6725" t="str">
        <f t="shared" si="105"/>
        <v>Dually Enrolled2North Coast and North Bay414741</v>
      </c>
      <c r="G6725" s="23">
        <v>0.43879122999999998</v>
      </c>
      <c r="H6725">
        <v>2110</v>
      </c>
      <c r="I6725">
        <v>54.30545</v>
      </c>
      <c r="J6725">
        <v>1.34754E-2</v>
      </c>
      <c r="N6725" s="1"/>
    </row>
    <row r="6726" spans="1:14" x14ac:dyDescent="0.25">
      <c r="A6726" t="s">
        <v>49</v>
      </c>
      <c r="B6726">
        <v>3</v>
      </c>
      <c r="C6726" s="1" t="s">
        <v>46</v>
      </c>
      <c r="D6726" s="1">
        <v>41474</v>
      </c>
      <c r="E6726">
        <v>0</v>
      </c>
      <c r="F6726" t="str">
        <f t="shared" si="105"/>
        <v>Dually Enrolled3North Coast and North Bay414740</v>
      </c>
      <c r="G6726" s="23">
        <v>0.42132637000000001</v>
      </c>
      <c r="H6726">
        <v>2110</v>
      </c>
      <c r="I6726">
        <v>53.60521</v>
      </c>
      <c r="J6726">
        <v>1.2311000000000001E-2</v>
      </c>
      <c r="N6726" s="1"/>
    </row>
    <row r="6727" spans="1:14" x14ac:dyDescent="0.25">
      <c r="A6727" t="s">
        <v>49</v>
      </c>
      <c r="B6727">
        <v>3</v>
      </c>
      <c r="C6727" s="1" t="s">
        <v>46</v>
      </c>
      <c r="D6727" s="1">
        <v>41474</v>
      </c>
      <c r="E6727">
        <v>1</v>
      </c>
      <c r="F6727" t="str">
        <f t="shared" si="105"/>
        <v>Dually Enrolled3North Coast and North Bay414741</v>
      </c>
      <c r="G6727" s="23">
        <v>0.41237104000000002</v>
      </c>
      <c r="H6727">
        <v>2110</v>
      </c>
      <c r="I6727">
        <v>53.60521</v>
      </c>
      <c r="J6727">
        <v>1.2311000000000001E-2</v>
      </c>
      <c r="N6727" s="1"/>
    </row>
    <row r="6728" spans="1:14" x14ac:dyDescent="0.25">
      <c r="A6728" t="s">
        <v>49</v>
      </c>
      <c r="B6728">
        <v>4</v>
      </c>
      <c r="C6728" s="1" t="s">
        <v>46</v>
      </c>
      <c r="D6728" s="1">
        <v>41474</v>
      </c>
      <c r="E6728">
        <v>0</v>
      </c>
      <c r="F6728" t="str">
        <f t="shared" si="105"/>
        <v>Dually Enrolled4North Coast and North Bay414740</v>
      </c>
      <c r="G6728" s="23">
        <v>0.40215155000000002</v>
      </c>
      <c r="H6728">
        <v>2110</v>
      </c>
      <c r="I6728">
        <v>52.873220000000003</v>
      </c>
      <c r="J6728">
        <v>1.13413E-2</v>
      </c>
      <c r="N6728" s="1"/>
    </row>
    <row r="6729" spans="1:14" x14ac:dyDescent="0.25">
      <c r="A6729" t="s">
        <v>49</v>
      </c>
      <c r="B6729">
        <v>4</v>
      </c>
      <c r="C6729" s="1" t="s">
        <v>46</v>
      </c>
      <c r="D6729" s="1">
        <v>41474</v>
      </c>
      <c r="E6729">
        <v>1</v>
      </c>
      <c r="F6729" t="str">
        <f t="shared" si="105"/>
        <v>Dually Enrolled4North Coast and North Bay414741</v>
      </c>
      <c r="G6729" s="23">
        <v>0.39431727999999999</v>
      </c>
      <c r="H6729">
        <v>2110</v>
      </c>
      <c r="I6729">
        <v>52.873220000000003</v>
      </c>
      <c r="J6729">
        <v>1.13413E-2</v>
      </c>
      <c r="N6729" s="1"/>
    </row>
    <row r="6730" spans="1:14" x14ac:dyDescent="0.25">
      <c r="A6730" t="s">
        <v>49</v>
      </c>
      <c r="B6730">
        <v>5</v>
      </c>
      <c r="C6730" s="1" t="s">
        <v>46</v>
      </c>
      <c r="D6730" s="1">
        <v>41474</v>
      </c>
      <c r="E6730">
        <v>0</v>
      </c>
      <c r="F6730" t="str">
        <f t="shared" si="105"/>
        <v>Dually Enrolled5North Coast and North Bay414740</v>
      </c>
      <c r="G6730" s="23">
        <v>0.40450591000000002</v>
      </c>
      <c r="H6730">
        <v>2110</v>
      </c>
      <c r="I6730">
        <v>52.841470000000001</v>
      </c>
      <c r="J6730">
        <v>1.19788E-2</v>
      </c>
      <c r="N6730" s="1"/>
    </row>
    <row r="6731" spans="1:14" x14ac:dyDescent="0.25">
      <c r="A6731" t="s">
        <v>49</v>
      </c>
      <c r="B6731">
        <v>5</v>
      </c>
      <c r="C6731" s="1" t="s">
        <v>46</v>
      </c>
      <c r="D6731" s="1">
        <v>41474</v>
      </c>
      <c r="E6731">
        <v>1</v>
      </c>
      <c r="F6731" t="str">
        <f t="shared" si="105"/>
        <v>Dually Enrolled5North Coast and North Bay414741</v>
      </c>
      <c r="G6731" s="23">
        <v>0.40247206000000002</v>
      </c>
      <c r="H6731">
        <v>2110</v>
      </c>
      <c r="I6731">
        <v>52.841470000000001</v>
      </c>
      <c r="J6731">
        <v>1.19788E-2</v>
      </c>
      <c r="N6731" s="1"/>
    </row>
    <row r="6732" spans="1:14" x14ac:dyDescent="0.25">
      <c r="A6732" t="s">
        <v>49</v>
      </c>
      <c r="B6732">
        <v>6</v>
      </c>
      <c r="C6732" s="1" t="s">
        <v>46</v>
      </c>
      <c r="D6732" s="1">
        <v>41474</v>
      </c>
      <c r="E6732">
        <v>0</v>
      </c>
      <c r="F6732" t="str">
        <f t="shared" si="105"/>
        <v>Dually Enrolled6North Coast and North Bay414740</v>
      </c>
      <c r="G6732" s="23">
        <v>0.43685979000000003</v>
      </c>
      <c r="H6732">
        <v>2110</v>
      </c>
      <c r="I6732">
        <v>53.776539999999997</v>
      </c>
      <c r="J6732">
        <v>1.2929599999999999E-2</v>
      </c>
      <c r="N6732" s="1"/>
    </row>
    <row r="6733" spans="1:14" x14ac:dyDescent="0.25">
      <c r="A6733" t="s">
        <v>49</v>
      </c>
      <c r="B6733">
        <v>6</v>
      </c>
      <c r="C6733" s="1" t="s">
        <v>46</v>
      </c>
      <c r="D6733" s="1">
        <v>41474</v>
      </c>
      <c r="E6733">
        <v>1</v>
      </c>
      <c r="F6733" t="str">
        <f t="shared" si="105"/>
        <v>Dually Enrolled6North Coast and North Bay414741</v>
      </c>
      <c r="G6733" s="23">
        <v>0.43593410999999999</v>
      </c>
      <c r="H6733">
        <v>2110</v>
      </c>
      <c r="I6733">
        <v>53.776539999999997</v>
      </c>
      <c r="J6733">
        <v>1.2929599999999999E-2</v>
      </c>
      <c r="N6733" s="1"/>
    </row>
    <row r="6734" spans="1:14" x14ac:dyDescent="0.25">
      <c r="A6734" t="s">
        <v>49</v>
      </c>
      <c r="B6734">
        <v>7</v>
      </c>
      <c r="C6734" s="1" t="s">
        <v>46</v>
      </c>
      <c r="D6734" s="1">
        <v>41474</v>
      </c>
      <c r="E6734">
        <v>0</v>
      </c>
      <c r="F6734" t="str">
        <f t="shared" si="105"/>
        <v>Dually Enrolled7North Coast and North Bay414740</v>
      </c>
      <c r="G6734" s="23">
        <v>0.50185977999999998</v>
      </c>
      <c r="H6734">
        <v>2110</v>
      </c>
      <c r="I6734">
        <v>54.50853</v>
      </c>
      <c r="J6734">
        <v>1.4588500000000001E-2</v>
      </c>
      <c r="N6734" s="1"/>
    </row>
    <row r="6735" spans="1:14" x14ac:dyDescent="0.25">
      <c r="A6735" t="s">
        <v>49</v>
      </c>
      <c r="B6735">
        <v>7</v>
      </c>
      <c r="C6735" s="1" t="s">
        <v>46</v>
      </c>
      <c r="D6735" s="1">
        <v>41474</v>
      </c>
      <c r="E6735">
        <v>1</v>
      </c>
      <c r="F6735" t="str">
        <f t="shared" si="105"/>
        <v>Dually Enrolled7North Coast and North Bay414741</v>
      </c>
      <c r="G6735" s="23">
        <v>0.50902928000000003</v>
      </c>
      <c r="H6735">
        <v>2110</v>
      </c>
      <c r="I6735">
        <v>54.50853</v>
      </c>
      <c r="J6735">
        <v>1.4588500000000001E-2</v>
      </c>
      <c r="N6735" s="1"/>
    </row>
    <row r="6736" spans="1:14" x14ac:dyDescent="0.25">
      <c r="A6736" t="s">
        <v>49</v>
      </c>
      <c r="B6736">
        <v>8</v>
      </c>
      <c r="C6736" s="1" t="s">
        <v>46</v>
      </c>
      <c r="D6736" s="1">
        <v>41474</v>
      </c>
      <c r="E6736">
        <v>0</v>
      </c>
      <c r="F6736" t="str">
        <f t="shared" si="105"/>
        <v>Dually Enrolled8North Coast and North Bay414740</v>
      </c>
      <c r="G6736" s="23">
        <v>0.56085925999999997</v>
      </c>
      <c r="H6736">
        <v>2110</v>
      </c>
      <c r="I6736">
        <v>55.475360000000002</v>
      </c>
      <c r="J6736">
        <v>1.62185E-2</v>
      </c>
      <c r="N6736" s="1"/>
    </row>
    <row r="6737" spans="1:14" x14ac:dyDescent="0.25">
      <c r="A6737" t="s">
        <v>49</v>
      </c>
      <c r="B6737">
        <v>8</v>
      </c>
      <c r="C6737" s="1" t="s">
        <v>46</v>
      </c>
      <c r="D6737" s="1">
        <v>41474</v>
      </c>
      <c r="E6737">
        <v>1</v>
      </c>
      <c r="F6737" t="str">
        <f t="shared" si="105"/>
        <v>Dually Enrolled8North Coast and North Bay414741</v>
      </c>
      <c r="G6737" s="23">
        <v>0.60099541999999995</v>
      </c>
      <c r="H6737">
        <v>2110</v>
      </c>
      <c r="I6737">
        <v>55.475360000000002</v>
      </c>
      <c r="J6737">
        <v>1.62185E-2</v>
      </c>
      <c r="N6737" s="1"/>
    </row>
    <row r="6738" spans="1:14" x14ac:dyDescent="0.25">
      <c r="A6738" t="s">
        <v>49</v>
      </c>
      <c r="B6738">
        <v>9</v>
      </c>
      <c r="C6738" s="1" t="s">
        <v>46</v>
      </c>
      <c r="D6738" s="1">
        <v>41474</v>
      </c>
      <c r="E6738">
        <v>0</v>
      </c>
      <c r="F6738" t="str">
        <f t="shared" si="105"/>
        <v>Dually Enrolled9North Coast and North Bay414740</v>
      </c>
      <c r="G6738" s="23">
        <v>0.62534480999999997</v>
      </c>
      <c r="H6738">
        <v>2110</v>
      </c>
      <c r="I6738">
        <v>56.67559</v>
      </c>
      <c r="J6738">
        <v>1.85804E-2</v>
      </c>
      <c r="N6738" s="1"/>
    </row>
    <row r="6739" spans="1:14" x14ac:dyDescent="0.25">
      <c r="A6739" t="s">
        <v>49</v>
      </c>
      <c r="B6739">
        <v>9</v>
      </c>
      <c r="C6739" s="1" t="s">
        <v>46</v>
      </c>
      <c r="D6739" s="1">
        <v>41474</v>
      </c>
      <c r="E6739">
        <v>1</v>
      </c>
      <c r="F6739" t="str">
        <f t="shared" si="105"/>
        <v>Dually Enrolled9North Coast and North Bay414741</v>
      </c>
      <c r="G6739" s="23">
        <v>0.64340114000000004</v>
      </c>
      <c r="H6739">
        <v>2110</v>
      </c>
      <c r="I6739">
        <v>56.67559</v>
      </c>
      <c r="J6739">
        <v>1.85804E-2</v>
      </c>
      <c r="N6739" s="1"/>
    </row>
    <row r="6740" spans="1:14" x14ac:dyDescent="0.25">
      <c r="A6740" t="s">
        <v>49</v>
      </c>
      <c r="B6740">
        <v>10</v>
      </c>
      <c r="C6740" s="1" t="s">
        <v>46</v>
      </c>
      <c r="D6740" s="1">
        <v>41474</v>
      </c>
      <c r="E6740">
        <v>0</v>
      </c>
      <c r="F6740" t="str">
        <f t="shared" si="105"/>
        <v>Dually Enrolled10North Coast and North Bay414740</v>
      </c>
      <c r="G6740" s="23">
        <v>0.64134097000000001</v>
      </c>
      <c r="H6740">
        <v>2110</v>
      </c>
      <c r="I6740">
        <v>60.341230000000003</v>
      </c>
      <c r="J6740">
        <v>1.9739400000000001E-2</v>
      </c>
      <c r="N6740" s="1"/>
    </row>
    <row r="6741" spans="1:14" x14ac:dyDescent="0.25">
      <c r="A6741" t="s">
        <v>49</v>
      </c>
      <c r="B6741">
        <v>10</v>
      </c>
      <c r="C6741" s="1" t="s">
        <v>46</v>
      </c>
      <c r="D6741" s="1">
        <v>41474</v>
      </c>
      <c r="E6741">
        <v>1</v>
      </c>
      <c r="F6741" t="str">
        <f t="shared" si="105"/>
        <v>Dually Enrolled10North Coast and North Bay414741</v>
      </c>
      <c r="G6741" s="23">
        <v>0.65250722000000005</v>
      </c>
      <c r="H6741">
        <v>2110</v>
      </c>
      <c r="I6741">
        <v>60.341230000000003</v>
      </c>
      <c r="J6741">
        <v>1.9739400000000001E-2</v>
      </c>
      <c r="N6741" s="1"/>
    </row>
    <row r="6742" spans="1:14" x14ac:dyDescent="0.25">
      <c r="A6742" t="s">
        <v>49</v>
      </c>
      <c r="B6742">
        <v>11</v>
      </c>
      <c r="C6742" s="1" t="s">
        <v>46</v>
      </c>
      <c r="D6742" s="1">
        <v>41474</v>
      </c>
      <c r="E6742">
        <v>0</v>
      </c>
      <c r="F6742" t="str">
        <f t="shared" si="105"/>
        <v>Dually Enrolled11North Coast and North Bay414740</v>
      </c>
      <c r="G6742" s="23">
        <v>0.65166044000000001</v>
      </c>
      <c r="H6742">
        <v>2110</v>
      </c>
      <c r="I6742">
        <v>65.835549999999998</v>
      </c>
      <c r="J6742">
        <v>2.12036E-2</v>
      </c>
      <c r="N6742" s="1"/>
    </row>
    <row r="6743" spans="1:14" x14ac:dyDescent="0.25">
      <c r="A6743" t="s">
        <v>49</v>
      </c>
      <c r="B6743">
        <v>11</v>
      </c>
      <c r="C6743" s="1" t="s">
        <v>46</v>
      </c>
      <c r="D6743" s="1">
        <v>41474</v>
      </c>
      <c r="E6743">
        <v>1</v>
      </c>
      <c r="F6743" t="str">
        <f t="shared" si="105"/>
        <v>Dually Enrolled11North Coast and North Bay414741</v>
      </c>
      <c r="G6743" s="23">
        <v>0.65385064999999998</v>
      </c>
      <c r="H6743">
        <v>2110</v>
      </c>
      <c r="I6743">
        <v>65.835549999999998</v>
      </c>
      <c r="J6743">
        <v>2.12036E-2</v>
      </c>
      <c r="N6743" s="1"/>
    </row>
    <row r="6744" spans="1:14" x14ac:dyDescent="0.25">
      <c r="A6744" t="s">
        <v>49</v>
      </c>
      <c r="B6744">
        <v>12</v>
      </c>
      <c r="C6744" s="1" t="s">
        <v>46</v>
      </c>
      <c r="D6744" s="1">
        <v>41474</v>
      </c>
      <c r="E6744">
        <v>0</v>
      </c>
      <c r="F6744" t="str">
        <f t="shared" si="105"/>
        <v>Dually Enrolled12North Coast and North Bay414740</v>
      </c>
      <c r="G6744" s="23">
        <v>0.64512891000000006</v>
      </c>
      <c r="H6744">
        <v>2110</v>
      </c>
      <c r="I6744">
        <v>71.425120000000007</v>
      </c>
      <c r="J6744">
        <v>2.1120799999999999E-2</v>
      </c>
      <c r="N6744" s="1"/>
    </row>
    <row r="6745" spans="1:14" x14ac:dyDescent="0.25">
      <c r="A6745" t="s">
        <v>49</v>
      </c>
      <c r="B6745">
        <v>12</v>
      </c>
      <c r="C6745" s="1" t="s">
        <v>46</v>
      </c>
      <c r="D6745" s="1">
        <v>41474</v>
      </c>
      <c r="E6745">
        <v>1</v>
      </c>
      <c r="F6745" t="str">
        <f t="shared" si="105"/>
        <v>Dually Enrolled12North Coast and North Bay414741</v>
      </c>
      <c r="G6745" s="23">
        <v>0.66703376999999997</v>
      </c>
      <c r="H6745">
        <v>2110</v>
      </c>
      <c r="I6745">
        <v>71.425120000000007</v>
      </c>
      <c r="J6745">
        <v>2.1120799999999999E-2</v>
      </c>
      <c r="N6745" s="1"/>
    </row>
    <row r="6746" spans="1:14" x14ac:dyDescent="0.25">
      <c r="A6746" t="s">
        <v>49</v>
      </c>
      <c r="B6746">
        <v>13</v>
      </c>
      <c r="C6746" s="1" t="s">
        <v>46</v>
      </c>
      <c r="D6746" s="1">
        <v>41474</v>
      </c>
      <c r="E6746">
        <v>0</v>
      </c>
      <c r="F6746" t="str">
        <f t="shared" si="105"/>
        <v>Dually Enrolled13North Coast and North Bay414740</v>
      </c>
      <c r="G6746" s="23">
        <v>0.66019492999999996</v>
      </c>
      <c r="H6746">
        <v>2110</v>
      </c>
      <c r="I6746">
        <v>76.774169999999998</v>
      </c>
      <c r="J6746">
        <v>2.2060099999999999E-2</v>
      </c>
      <c r="N6746" s="1"/>
    </row>
    <row r="6747" spans="1:14" x14ac:dyDescent="0.25">
      <c r="A6747" t="s">
        <v>49</v>
      </c>
      <c r="B6747">
        <v>13</v>
      </c>
      <c r="C6747" s="1" t="s">
        <v>46</v>
      </c>
      <c r="D6747" s="1">
        <v>41474</v>
      </c>
      <c r="E6747">
        <v>1</v>
      </c>
      <c r="F6747" t="str">
        <f t="shared" si="105"/>
        <v>Dually Enrolled13North Coast and North Bay414741</v>
      </c>
      <c r="G6747" s="23">
        <v>0.69074175000000004</v>
      </c>
      <c r="H6747">
        <v>2110</v>
      </c>
      <c r="I6747">
        <v>76.774169999999998</v>
      </c>
      <c r="J6747">
        <v>2.2060099999999999E-2</v>
      </c>
      <c r="N6747" s="1"/>
    </row>
    <row r="6748" spans="1:14" x14ac:dyDescent="0.25">
      <c r="A6748" t="s">
        <v>49</v>
      </c>
      <c r="B6748">
        <v>14</v>
      </c>
      <c r="C6748" s="1" t="s">
        <v>46</v>
      </c>
      <c r="D6748" s="1">
        <v>41474</v>
      </c>
      <c r="E6748">
        <v>0</v>
      </c>
      <c r="F6748" t="str">
        <f t="shared" si="105"/>
        <v>Dually Enrolled14North Coast and North Bay414740</v>
      </c>
      <c r="G6748" s="23">
        <v>0.66225593999999999</v>
      </c>
      <c r="H6748">
        <v>2110</v>
      </c>
      <c r="I6748">
        <v>80.425830000000005</v>
      </c>
      <c r="J6748">
        <v>2.2506000000000002E-2</v>
      </c>
      <c r="N6748" s="1"/>
    </row>
    <row r="6749" spans="1:14" x14ac:dyDescent="0.25">
      <c r="A6749" t="s">
        <v>49</v>
      </c>
      <c r="B6749">
        <v>14</v>
      </c>
      <c r="C6749" s="1" t="s">
        <v>46</v>
      </c>
      <c r="D6749" s="1">
        <v>41474</v>
      </c>
      <c r="E6749">
        <v>1</v>
      </c>
      <c r="F6749" t="str">
        <f t="shared" si="105"/>
        <v>Dually Enrolled14North Coast and North Bay414741</v>
      </c>
      <c r="G6749" s="23">
        <v>0.69217779999999995</v>
      </c>
      <c r="H6749">
        <v>2110</v>
      </c>
      <c r="I6749">
        <v>80.425830000000005</v>
      </c>
      <c r="J6749">
        <v>2.2506000000000002E-2</v>
      </c>
      <c r="N6749" s="1"/>
    </row>
    <row r="6750" spans="1:14" x14ac:dyDescent="0.25">
      <c r="A6750" t="s">
        <v>49</v>
      </c>
      <c r="B6750">
        <v>15</v>
      </c>
      <c r="C6750" s="1" t="s">
        <v>46</v>
      </c>
      <c r="D6750" s="1">
        <v>41474</v>
      </c>
      <c r="E6750">
        <v>0</v>
      </c>
      <c r="F6750" t="str">
        <f t="shared" si="105"/>
        <v>Dually Enrolled15North Coast and North Bay414740</v>
      </c>
      <c r="G6750" s="23">
        <v>0.67062789</v>
      </c>
      <c r="H6750">
        <v>2110</v>
      </c>
      <c r="I6750">
        <v>82.190989999999999</v>
      </c>
      <c r="J6750">
        <v>2.1961399999999999E-2</v>
      </c>
      <c r="N6750" s="1"/>
    </row>
    <row r="6751" spans="1:14" x14ac:dyDescent="0.25">
      <c r="A6751" t="s">
        <v>49</v>
      </c>
      <c r="B6751">
        <v>15</v>
      </c>
      <c r="C6751" s="1" t="s">
        <v>46</v>
      </c>
      <c r="D6751" s="1">
        <v>41474</v>
      </c>
      <c r="E6751">
        <v>1</v>
      </c>
      <c r="F6751" t="str">
        <f t="shared" si="105"/>
        <v>Dually Enrolled15North Coast and North Bay414741</v>
      </c>
      <c r="G6751" s="23">
        <v>0.64301171999999995</v>
      </c>
      <c r="H6751">
        <v>2110</v>
      </c>
      <c r="I6751">
        <v>82.190989999999999</v>
      </c>
      <c r="J6751">
        <v>2.1961399999999999E-2</v>
      </c>
      <c r="N6751" s="1"/>
    </row>
    <row r="6752" spans="1:14" x14ac:dyDescent="0.25">
      <c r="A6752" t="s">
        <v>49</v>
      </c>
      <c r="B6752">
        <v>16</v>
      </c>
      <c r="C6752" s="1" t="s">
        <v>46</v>
      </c>
      <c r="D6752" s="1">
        <v>41474</v>
      </c>
      <c r="E6752">
        <v>0</v>
      </c>
      <c r="F6752" t="str">
        <f t="shared" si="105"/>
        <v>Dually Enrolled16North Coast and North Bay414740</v>
      </c>
      <c r="G6752" s="23">
        <v>0.73507624999999999</v>
      </c>
      <c r="H6752">
        <v>2110</v>
      </c>
      <c r="I6752">
        <v>83.358059999999995</v>
      </c>
      <c r="J6752">
        <v>2.2143900000000001E-2</v>
      </c>
      <c r="N6752" s="1"/>
    </row>
    <row r="6753" spans="1:14" x14ac:dyDescent="0.25">
      <c r="A6753" t="s">
        <v>49</v>
      </c>
      <c r="B6753">
        <v>16</v>
      </c>
      <c r="C6753" s="1" t="s">
        <v>46</v>
      </c>
      <c r="D6753" s="1">
        <v>41474</v>
      </c>
      <c r="E6753">
        <v>1</v>
      </c>
      <c r="F6753" t="str">
        <f t="shared" si="105"/>
        <v>Dually Enrolled16North Coast and North Bay414741</v>
      </c>
      <c r="G6753" s="23">
        <v>0.65082079999999998</v>
      </c>
      <c r="H6753">
        <v>2110</v>
      </c>
      <c r="I6753">
        <v>83.358059999999995</v>
      </c>
      <c r="J6753">
        <v>2.2143900000000001E-2</v>
      </c>
      <c r="N6753" s="1"/>
    </row>
    <row r="6754" spans="1:14" x14ac:dyDescent="0.25">
      <c r="A6754" t="s">
        <v>49</v>
      </c>
      <c r="B6754">
        <v>17</v>
      </c>
      <c r="C6754" s="1" t="s">
        <v>46</v>
      </c>
      <c r="D6754" s="1">
        <v>41474</v>
      </c>
      <c r="E6754">
        <v>0</v>
      </c>
      <c r="F6754" t="str">
        <f t="shared" si="105"/>
        <v>Dually Enrolled17North Coast and North Bay414740</v>
      </c>
      <c r="G6754" s="23">
        <v>0.84335333000000001</v>
      </c>
      <c r="H6754">
        <v>2110</v>
      </c>
      <c r="I6754">
        <v>82.226780000000005</v>
      </c>
      <c r="J6754">
        <v>2.5386800000000001E-2</v>
      </c>
      <c r="N6754" s="1"/>
    </row>
    <row r="6755" spans="1:14" x14ac:dyDescent="0.25">
      <c r="A6755" t="s">
        <v>49</v>
      </c>
      <c r="B6755">
        <v>17</v>
      </c>
      <c r="C6755" s="1" t="s">
        <v>46</v>
      </c>
      <c r="D6755" s="1">
        <v>41474</v>
      </c>
      <c r="E6755">
        <v>1</v>
      </c>
      <c r="F6755" t="str">
        <f t="shared" si="105"/>
        <v>Dually Enrolled17North Coast and North Bay414741</v>
      </c>
      <c r="G6755" s="23">
        <v>0.71242293000000001</v>
      </c>
      <c r="H6755">
        <v>2110</v>
      </c>
      <c r="I6755">
        <v>82.226780000000005</v>
      </c>
      <c r="J6755">
        <v>2.5386800000000001E-2</v>
      </c>
      <c r="N6755" s="1"/>
    </row>
    <row r="6756" spans="1:14" x14ac:dyDescent="0.25">
      <c r="A6756" t="s">
        <v>49</v>
      </c>
      <c r="B6756">
        <v>18</v>
      </c>
      <c r="C6756" s="1" t="s">
        <v>46</v>
      </c>
      <c r="D6756" s="1">
        <v>41474</v>
      </c>
      <c r="E6756">
        <v>0</v>
      </c>
      <c r="F6756" t="str">
        <f t="shared" si="105"/>
        <v>Dually Enrolled18North Coast and North Bay414740</v>
      </c>
      <c r="G6756" s="23">
        <v>0.92763488999999999</v>
      </c>
      <c r="H6756">
        <v>2110</v>
      </c>
      <c r="I6756">
        <v>81.798580000000001</v>
      </c>
      <c r="J6756">
        <v>2.72126E-2</v>
      </c>
      <c r="N6756" s="1"/>
    </row>
    <row r="6757" spans="1:14" x14ac:dyDescent="0.25">
      <c r="A6757" t="s">
        <v>49</v>
      </c>
      <c r="B6757">
        <v>18</v>
      </c>
      <c r="C6757" s="1" t="s">
        <v>46</v>
      </c>
      <c r="D6757" s="1">
        <v>41474</v>
      </c>
      <c r="E6757">
        <v>1</v>
      </c>
      <c r="F6757" t="str">
        <f t="shared" si="105"/>
        <v>Dually Enrolled18North Coast and North Bay414741</v>
      </c>
      <c r="G6757" s="23">
        <v>0.80747184999999999</v>
      </c>
      <c r="H6757">
        <v>2110</v>
      </c>
      <c r="I6757">
        <v>81.798580000000001</v>
      </c>
      <c r="J6757">
        <v>2.72126E-2</v>
      </c>
      <c r="N6757" s="1"/>
    </row>
    <row r="6758" spans="1:14" x14ac:dyDescent="0.25">
      <c r="A6758" t="s">
        <v>49</v>
      </c>
      <c r="B6758">
        <v>19</v>
      </c>
      <c r="C6758" s="1" t="s">
        <v>46</v>
      </c>
      <c r="D6758" s="1">
        <v>41474</v>
      </c>
      <c r="E6758">
        <v>0</v>
      </c>
      <c r="F6758" t="str">
        <f t="shared" si="105"/>
        <v>Dually Enrolled19North Coast and North Bay414740</v>
      </c>
      <c r="G6758" s="23">
        <v>0.96931142000000003</v>
      </c>
      <c r="H6758">
        <v>2110</v>
      </c>
      <c r="I6758">
        <v>78.671559999999999</v>
      </c>
      <c r="J6758">
        <v>2.8061099999999999E-2</v>
      </c>
      <c r="N6758" s="1"/>
    </row>
    <row r="6759" spans="1:14" x14ac:dyDescent="0.25">
      <c r="A6759" t="s">
        <v>49</v>
      </c>
      <c r="B6759">
        <v>19</v>
      </c>
      <c r="C6759" s="1" t="s">
        <v>46</v>
      </c>
      <c r="D6759" s="1">
        <v>41474</v>
      </c>
      <c r="E6759">
        <v>1</v>
      </c>
      <c r="F6759" t="str">
        <f t="shared" si="105"/>
        <v>Dually Enrolled19North Coast and North Bay414741</v>
      </c>
      <c r="G6759" s="23">
        <v>0.85769366000000002</v>
      </c>
      <c r="H6759">
        <v>2110</v>
      </c>
      <c r="I6759">
        <v>78.671559999999999</v>
      </c>
      <c r="J6759">
        <v>2.8061099999999999E-2</v>
      </c>
      <c r="N6759" s="1"/>
    </row>
    <row r="6760" spans="1:14" x14ac:dyDescent="0.25">
      <c r="A6760" t="s">
        <v>49</v>
      </c>
      <c r="B6760">
        <v>20</v>
      </c>
      <c r="C6760" s="1" t="s">
        <v>46</v>
      </c>
      <c r="D6760" s="1">
        <v>41474</v>
      </c>
      <c r="E6760">
        <v>0</v>
      </c>
      <c r="F6760" t="str">
        <f t="shared" si="105"/>
        <v>Dually Enrolled20North Coast and North Bay414740</v>
      </c>
      <c r="G6760" s="23">
        <v>0.91931200000000002</v>
      </c>
      <c r="H6760">
        <v>2110</v>
      </c>
      <c r="I6760">
        <v>72.680090000000007</v>
      </c>
      <c r="J6760">
        <v>2.9484699999999999E-2</v>
      </c>
      <c r="N6760" s="1"/>
    </row>
    <row r="6761" spans="1:14" x14ac:dyDescent="0.25">
      <c r="A6761" t="s">
        <v>49</v>
      </c>
      <c r="B6761">
        <v>20</v>
      </c>
      <c r="C6761" s="1" t="s">
        <v>46</v>
      </c>
      <c r="D6761" s="1">
        <v>41474</v>
      </c>
      <c r="E6761">
        <v>1</v>
      </c>
      <c r="F6761" t="str">
        <f t="shared" si="105"/>
        <v>Dually Enrolled20North Coast and North Bay414741</v>
      </c>
      <c r="G6761" s="23">
        <v>0.97706112000000001</v>
      </c>
      <c r="H6761">
        <v>2110</v>
      </c>
      <c r="I6761">
        <v>72.680090000000007</v>
      </c>
      <c r="J6761">
        <v>2.9484699999999999E-2</v>
      </c>
      <c r="N6761" s="1"/>
    </row>
    <row r="6762" spans="1:14" x14ac:dyDescent="0.25">
      <c r="A6762" t="s">
        <v>49</v>
      </c>
      <c r="B6762">
        <v>21</v>
      </c>
      <c r="C6762" s="1" t="s">
        <v>46</v>
      </c>
      <c r="D6762" s="1">
        <v>41474</v>
      </c>
      <c r="E6762">
        <v>0</v>
      </c>
      <c r="F6762" t="str">
        <f t="shared" si="105"/>
        <v>Dually Enrolled21North Coast and North Bay414740</v>
      </c>
      <c r="G6762" s="23">
        <v>0.88909702999999995</v>
      </c>
      <c r="H6762">
        <v>2110</v>
      </c>
      <c r="I6762">
        <v>65.085070000000002</v>
      </c>
      <c r="J6762">
        <v>2.64811E-2</v>
      </c>
      <c r="N6762" s="1"/>
    </row>
    <row r="6763" spans="1:14" x14ac:dyDescent="0.25">
      <c r="A6763" t="s">
        <v>49</v>
      </c>
      <c r="B6763">
        <v>21</v>
      </c>
      <c r="C6763" s="1" t="s">
        <v>46</v>
      </c>
      <c r="D6763" s="1">
        <v>41474</v>
      </c>
      <c r="E6763">
        <v>1</v>
      </c>
      <c r="F6763" t="str">
        <f t="shared" si="105"/>
        <v>Dually Enrolled21North Coast and North Bay414741</v>
      </c>
      <c r="G6763" s="23">
        <v>0.93082156999999999</v>
      </c>
      <c r="H6763">
        <v>2110</v>
      </c>
      <c r="I6763">
        <v>65.085070000000002</v>
      </c>
      <c r="J6763">
        <v>2.64811E-2</v>
      </c>
      <c r="N6763" s="1"/>
    </row>
    <row r="6764" spans="1:14" x14ac:dyDescent="0.25">
      <c r="A6764" t="s">
        <v>49</v>
      </c>
      <c r="B6764">
        <v>22</v>
      </c>
      <c r="C6764" s="1" t="s">
        <v>46</v>
      </c>
      <c r="D6764" s="1">
        <v>41474</v>
      </c>
      <c r="E6764">
        <v>0</v>
      </c>
      <c r="F6764" t="str">
        <f t="shared" si="105"/>
        <v>Dually Enrolled22North Coast and North Bay414740</v>
      </c>
      <c r="G6764" s="23">
        <v>0.88344966999999996</v>
      </c>
      <c r="H6764">
        <v>2110</v>
      </c>
      <c r="I6764">
        <v>60.391939999999998</v>
      </c>
      <c r="J6764">
        <v>2.3922700000000002E-2</v>
      </c>
      <c r="N6764" s="1"/>
    </row>
    <row r="6765" spans="1:14" x14ac:dyDescent="0.25">
      <c r="A6765" t="s">
        <v>49</v>
      </c>
      <c r="B6765">
        <v>22</v>
      </c>
      <c r="C6765" s="1" t="s">
        <v>46</v>
      </c>
      <c r="D6765" s="1">
        <v>41474</v>
      </c>
      <c r="E6765">
        <v>1</v>
      </c>
      <c r="F6765" t="str">
        <f t="shared" si="105"/>
        <v>Dually Enrolled22North Coast and North Bay414741</v>
      </c>
      <c r="G6765" s="23">
        <v>0.88706216999999998</v>
      </c>
      <c r="H6765">
        <v>2110</v>
      </c>
      <c r="I6765">
        <v>60.391939999999998</v>
      </c>
      <c r="J6765">
        <v>2.3922700000000002E-2</v>
      </c>
      <c r="N6765" s="1"/>
    </row>
    <row r="6766" spans="1:14" x14ac:dyDescent="0.25">
      <c r="A6766" t="s">
        <v>49</v>
      </c>
      <c r="B6766">
        <v>23</v>
      </c>
      <c r="C6766" s="1" t="s">
        <v>46</v>
      </c>
      <c r="D6766" s="1">
        <v>41474</v>
      </c>
      <c r="E6766">
        <v>0</v>
      </c>
      <c r="F6766" t="str">
        <f t="shared" si="105"/>
        <v>Dually Enrolled23North Coast and North Bay414740</v>
      </c>
      <c r="G6766" s="23">
        <v>0.76456636</v>
      </c>
      <c r="H6766">
        <v>2110</v>
      </c>
      <c r="I6766">
        <v>58.195970000000003</v>
      </c>
      <c r="J6766">
        <v>2.1414900000000001E-2</v>
      </c>
      <c r="N6766" s="1"/>
    </row>
    <row r="6767" spans="1:14" x14ac:dyDescent="0.25">
      <c r="A6767" t="s">
        <v>49</v>
      </c>
      <c r="B6767">
        <v>23</v>
      </c>
      <c r="C6767" s="1" t="s">
        <v>46</v>
      </c>
      <c r="D6767" s="1">
        <v>41474</v>
      </c>
      <c r="E6767">
        <v>1</v>
      </c>
      <c r="F6767" t="str">
        <f t="shared" si="105"/>
        <v>Dually Enrolled23North Coast and North Bay414741</v>
      </c>
      <c r="G6767" s="23">
        <v>0.76886169000000004</v>
      </c>
      <c r="H6767">
        <v>2110</v>
      </c>
      <c r="I6767">
        <v>58.195970000000003</v>
      </c>
      <c r="J6767">
        <v>2.1414900000000001E-2</v>
      </c>
      <c r="N6767" s="1"/>
    </row>
    <row r="6768" spans="1:14" x14ac:dyDescent="0.25">
      <c r="A6768" t="s">
        <v>49</v>
      </c>
      <c r="B6768">
        <v>24</v>
      </c>
      <c r="C6768" s="1" t="s">
        <v>46</v>
      </c>
      <c r="D6768" s="1">
        <v>41474</v>
      </c>
      <c r="E6768">
        <v>0</v>
      </c>
      <c r="F6768" t="str">
        <f t="shared" si="105"/>
        <v>Dually Enrolled24North Coast and North Bay414740</v>
      </c>
      <c r="G6768" s="23">
        <v>0.63830953999999995</v>
      </c>
      <c r="H6768">
        <v>2110</v>
      </c>
      <c r="I6768">
        <v>56.731990000000003</v>
      </c>
      <c r="J6768">
        <v>1.8684300000000001E-2</v>
      </c>
      <c r="N6768" s="1"/>
    </row>
    <row r="6769" spans="1:14" x14ac:dyDescent="0.25">
      <c r="A6769" t="s">
        <v>49</v>
      </c>
      <c r="B6769">
        <v>24</v>
      </c>
      <c r="C6769" s="1" t="s">
        <v>46</v>
      </c>
      <c r="D6769" s="1">
        <v>41474</v>
      </c>
      <c r="E6769">
        <v>1</v>
      </c>
      <c r="F6769" t="str">
        <f t="shared" si="105"/>
        <v>Dually Enrolled24North Coast and North Bay414741</v>
      </c>
      <c r="G6769" s="23">
        <v>0.61929793</v>
      </c>
      <c r="H6769">
        <v>2110</v>
      </c>
      <c r="I6769">
        <v>56.731990000000003</v>
      </c>
      <c r="J6769">
        <v>1.8684300000000001E-2</v>
      </c>
      <c r="N6769" s="1"/>
    </row>
    <row r="6770" spans="1:14" x14ac:dyDescent="0.25">
      <c r="A6770" t="s">
        <v>49</v>
      </c>
      <c r="B6770">
        <v>1</v>
      </c>
      <c r="C6770" s="1" t="s">
        <v>5</v>
      </c>
      <c r="D6770" s="1">
        <v>41474</v>
      </c>
      <c r="E6770">
        <v>0</v>
      </c>
      <c r="F6770" t="str">
        <f t="shared" si="105"/>
        <v>Dually Enrolled1Other414740</v>
      </c>
      <c r="G6770" s="23">
        <v>0.76569514999999999</v>
      </c>
      <c r="H6770">
        <v>7472</v>
      </c>
      <c r="I6770">
        <v>71.413079999999994</v>
      </c>
      <c r="J6770">
        <v>1.20841E-2</v>
      </c>
      <c r="N6770" s="1"/>
    </row>
    <row r="6771" spans="1:14" x14ac:dyDescent="0.25">
      <c r="A6771" t="s">
        <v>49</v>
      </c>
      <c r="B6771">
        <v>1</v>
      </c>
      <c r="C6771" s="1" t="s">
        <v>5</v>
      </c>
      <c r="D6771" s="1">
        <v>41474</v>
      </c>
      <c r="E6771">
        <v>1</v>
      </c>
      <c r="F6771" t="str">
        <f t="shared" si="105"/>
        <v>Dually Enrolled1Other414741</v>
      </c>
      <c r="G6771" s="23">
        <v>0.71876888999999999</v>
      </c>
      <c r="H6771">
        <v>7472</v>
      </c>
      <c r="I6771">
        <v>71.413079999999994</v>
      </c>
      <c r="J6771">
        <v>1.20841E-2</v>
      </c>
      <c r="N6771" s="1"/>
    </row>
    <row r="6772" spans="1:14" x14ac:dyDescent="0.25">
      <c r="A6772" t="s">
        <v>49</v>
      </c>
      <c r="B6772">
        <v>2</v>
      </c>
      <c r="C6772" s="1" t="s">
        <v>5</v>
      </c>
      <c r="D6772" s="1">
        <v>41474</v>
      </c>
      <c r="E6772">
        <v>0</v>
      </c>
      <c r="F6772" t="str">
        <f t="shared" si="105"/>
        <v>Dually Enrolled2Other414740</v>
      </c>
      <c r="G6772" s="23">
        <v>0.66197192999999999</v>
      </c>
      <c r="H6772">
        <v>7472</v>
      </c>
      <c r="I6772">
        <v>69.747590000000002</v>
      </c>
      <c r="J6772">
        <v>1.0492899999999999E-2</v>
      </c>
      <c r="N6772" s="1"/>
    </row>
    <row r="6773" spans="1:14" x14ac:dyDescent="0.25">
      <c r="A6773" t="s">
        <v>49</v>
      </c>
      <c r="B6773">
        <v>2</v>
      </c>
      <c r="C6773" s="1" t="s">
        <v>5</v>
      </c>
      <c r="D6773" s="1">
        <v>41474</v>
      </c>
      <c r="E6773">
        <v>1</v>
      </c>
      <c r="F6773" t="str">
        <f t="shared" si="105"/>
        <v>Dually Enrolled2Other414741</v>
      </c>
      <c r="G6773" s="23">
        <v>0.62337911999999995</v>
      </c>
      <c r="H6773">
        <v>7472</v>
      </c>
      <c r="I6773">
        <v>69.747590000000002</v>
      </c>
      <c r="J6773">
        <v>1.0492899999999999E-2</v>
      </c>
      <c r="N6773" s="1"/>
    </row>
    <row r="6774" spans="1:14" x14ac:dyDescent="0.25">
      <c r="A6774" t="s">
        <v>49</v>
      </c>
      <c r="B6774">
        <v>3</v>
      </c>
      <c r="C6774" s="1" t="s">
        <v>5</v>
      </c>
      <c r="D6774" s="1">
        <v>41474</v>
      </c>
      <c r="E6774">
        <v>0</v>
      </c>
      <c r="F6774" t="str">
        <f t="shared" si="105"/>
        <v>Dually Enrolled3Other414740</v>
      </c>
      <c r="G6774" s="23">
        <v>0.59494418000000004</v>
      </c>
      <c r="H6774">
        <v>7472</v>
      </c>
      <c r="I6774">
        <v>68.125529999999998</v>
      </c>
      <c r="J6774">
        <v>9.4087000000000007E-3</v>
      </c>
      <c r="N6774" s="1"/>
    </row>
    <row r="6775" spans="1:14" x14ac:dyDescent="0.25">
      <c r="A6775" t="s">
        <v>49</v>
      </c>
      <c r="B6775">
        <v>3</v>
      </c>
      <c r="C6775" s="1" t="s">
        <v>5</v>
      </c>
      <c r="D6775" s="1">
        <v>41474</v>
      </c>
      <c r="E6775">
        <v>1</v>
      </c>
      <c r="F6775" t="str">
        <f t="shared" si="105"/>
        <v>Dually Enrolled3Other414741</v>
      </c>
      <c r="G6775" s="23">
        <v>0.57290114000000003</v>
      </c>
      <c r="H6775">
        <v>7472</v>
      </c>
      <c r="I6775">
        <v>68.125529999999998</v>
      </c>
      <c r="J6775">
        <v>9.4087000000000007E-3</v>
      </c>
      <c r="N6775" s="1"/>
    </row>
    <row r="6776" spans="1:14" x14ac:dyDescent="0.25">
      <c r="A6776" t="s">
        <v>49</v>
      </c>
      <c r="B6776">
        <v>4</v>
      </c>
      <c r="C6776" s="1" t="s">
        <v>5</v>
      </c>
      <c r="D6776" s="1">
        <v>41474</v>
      </c>
      <c r="E6776">
        <v>0</v>
      </c>
      <c r="F6776" t="str">
        <f t="shared" si="105"/>
        <v>Dually Enrolled4Other414740</v>
      </c>
      <c r="G6776" s="23">
        <v>0.56071042999999998</v>
      </c>
      <c r="H6776">
        <v>7472</v>
      </c>
      <c r="I6776">
        <v>65.838200000000001</v>
      </c>
      <c r="J6776">
        <v>8.9286999999999995E-3</v>
      </c>
      <c r="N6776" s="1"/>
    </row>
    <row r="6777" spans="1:14" x14ac:dyDescent="0.25">
      <c r="A6777" t="s">
        <v>49</v>
      </c>
      <c r="B6777">
        <v>4</v>
      </c>
      <c r="C6777" s="1" t="s">
        <v>5</v>
      </c>
      <c r="D6777" s="1">
        <v>41474</v>
      </c>
      <c r="E6777">
        <v>1</v>
      </c>
      <c r="F6777" t="str">
        <f t="shared" si="105"/>
        <v>Dually Enrolled4Other414741</v>
      </c>
      <c r="G6777" s="23">
        <v>0.5496434</v>
      </c>
      <c r="H6777">
        <v>7472</v>
      </c>
      <c r="I6777">
        <v>65.838200000000001</v>
      </c>
      <c r="J6777">
        <v>8.9286999999999995E-3</v>
      </c>
      <c r="N6777" s="1"/>
    </row>
    <row r="6778" spans="1:14" x14ac:dyDescent="0.25">
      <c r="A6778" t="s">
        <v>49</v>
      </c>
      <c r="B6778">
        <v>5</v>
      </c>
      <c r="C6778" s="1" t="s">
        <v>5</v>
      </c>
      <c r="D6778" s="1">
        <v>41474</v>
      </c>
      <c r="E6778">
        <v>0</v>
      </c>
      <c r="F6778" t="str">
        <f t="shared" si="105"/>
        <v>Dually Enrolled5Other414740</v>
      </c>
      <c r="G6778" s="23">
        <v>0.56254596000000001</v>
      </c>
      <c r="H6778">
        <v>7472</v>
      </c>
      <c r="I6778">
        <v>64.482060000000004</v>
      </c>
      <c r="J6778">
        <v>8.9665000000000005E-3</v>
      </c>
      <c r="N6778" s="1"/>
    </row>
    <row r="6779" spans="1:14" x14ac:dyDescent="0.25">
      <c r="A6779" t="s">
        <v>49</v>
      </c>
      <c r="B6779">
        <v>5</v>
      </c>
      <c r="C6779" s="1" t="s">
        <v>5</v>
      </c>
      <c r="D6779" s="1">
        <v>41474</v>
      </c>
      <c r="E6779">
        <v>1</v>
      </c>
      <c r="F6779" t="str">
        <f t="shared" si="105"/>
        <v>Dually Enrolled5Other414741</v>
      </c>
      <c r="G6779" s="23">
        <v>0.54998491999999999</v>
      </c>
      <c r="H6779">
        <v>7472</v>
      </c>
      <c r="I6779">
        <v>64.482060000000004</v>
      </c>
      <c r="J6779">
        <v>8.9665000000000005E-3</v>
      </c>
      <c r="N6779" s="1"/>
    </row>
    <row r="6780" spans="1:14" x14ac:dyDescent="0.25">
      <c r="A6780" t="s">
        <v>49</v>
      </c>
      <c r="B6780">
        <v>6</v>
      </c>
      <c r="C6780" s="1" t="s">
        <v>5</v>
      </c>
      <c r="D6780" s="1">
        <v>41474</v>
      </c>
      <c r="E6780">
        <v>0</v>
      </c>
      <c r="F6780" t="str">
        <f t="shared" si="105"/>
        <v>Dually Enrolled6Other414740</v>
      </c>
      <c r="G6780" s="23">
        <v>0.58908415000000003</v>
      </c>
      <c r="H6780">
        <v>7472</v>
      </c>
      <c r="I6780">
        <v>63.75656</v>
      </c>
      <c r="J6780">
        <v>9.6605000000000007E-3</v>
      </c>
      <c r="N6780" s="1"/>
    </row>
    <row r="6781" spans="1:14" x14ac:dyDescent="0.25">
      <c r="A6781" t="s">
        <v>49</v>
      </c>
      <c r="B6781">
        <v>6</v>
      </c>
      <c r="C6781" s="1" t="s">
        <v>5</v>
      </c>
      <c r="D6781" s="1">
        <v>41474</v>
      </c>
      <c r="E6781">
        <v>1</v>
      </c>
      <c r="F6781" t="str">
        <f t="shared" si="105"/>
        <v>Dually Enrolled6Other414741</v>
      </c>
      <c r="G6781" s="23">
        <v>0.58867919999999996</v>
      </c>
      <c r="H6781">
        <v>7472</v>
      </c>
      <c r="I6781">
        <v>63.75656</v>
      </c>
      <c r="J6781">
        <v>9.6605000000000007E-3</v>
      </c>
      <c r="N6781" s="1"/>
    </row>
    <row r="6782" spans="1:14" x14ac:dyDescent="0.25">
      <c r="A6782" t="s">
        <v>49</v>
      </c>
      <c r="B6782">
        <v>7</v>
      </c>
      <c r="C6782" s="1" t="s">
        <v>5</v>
      </c>
      <c r="D6782" s="1">
        <v>41474</v>
      </c>
      <c r="E6782">
        <v>0</v>
      </c>
      <c r="F6782" t="str">
        <f t="shared" si="105"/>
        <v>Dually Enrolled7Other414740</v>
      </c>
      <c r="G6782" s="23">
        <v>0.64771341999999998</v>
      </c>
      <c r="H6782">
        <v>7472</v>
      </c>
      <c r="I6782">
        <v>63.638649999999998</v>
      </c>
      <c r="J6782">
        <v>1.0590799999999999E-2</v>
      </c>
      <c r="N6782" s="1"/>
    </row>
    <row r="6783" spans="1:14" x14ac:dyDescent="0.25">
      <c r="A6783" t="s">
        <v>49</v>
      </c>
      <c r="B6783">
        <v>7</v>
      </c>
      <c r="C6783" s="1" t="s">
        <v>5</v>
      </c>
      <c r="D6783" s="1">
        <v>41474</v>
      </c>
      <c r="E6783">
        <v>1</v>
      </c>
      <c r="F6783" t="str">
        <f t="shared" si="105"/>
        <v>Dually Enrolled7Other414741</v>
      </c>
      <c r="G6783" s="23">
        <v>0.66073616999999996</v>
      </c>
      <c r="H6783">
        <v>7472</v>
      </c>
      <c r="I6783">
        <v>63.638649999999998</v>
      </c>
      <c r="J6783">
        <v>1.0590799999999999E-2</v>
      </c>
      <c r="N6783" s="1"/>
    </row>
    <row r="6784" spans="1:14" x14ac:dyDescent="0.25">
      <c r="A6784" t="s">
        <v>49</v>
      </c>
      <c r="B6784">
        <v>8</v>
      </c>
      <c r="C6784" s="1" t="s">
        <v>5</v>
      </c>
      <c r="D6784" s="1">
        <v>41474</v>
      </c>
      <c r="E6784">
        <v>0</v>
      </c>
      <c r="F6784" t="str">
        <f t="shared" si="105"/>
        <v>Dually Enrolled8Other414740</v>
      </c>
      <c r="G6784" s="23">
        <v>0.70327722999999998</v>
      </c>
      <c r="H6784">
        <v>7472</v>
      </c>
      <c r="I6784">
        <v>66.442520000000002</v>
      </c>
      <c r="J6784">
        <v>1.1730300000000001E-2</v>
      </c>
      <c r="N6784" s="1"/>
    </row>
    <row r="6785" spans="1:14" x14ac:dyDescent="0.25">
      <c r="A6785" t="s">
        <v>49</v>
      </c>
      <c r="B6785">
        <v>8</v>
      </c>
      <c r="C6785" s="1" t="s">
        <v>5</v>
      </c>
      <c r="D6785" s="1">
        <v>41474</v>
      </c>
      <c r="E6785">
        <v>1</v>
      </c>
      <c r="F6785" t="str">
        <f t="shared" si="105"/>
        <v>Dually Enrolled8Other414741</v>
      </c>
      <c r="G6785" s="23">
        <v>0.73336462000000002</v>
      </c>
      <c r="H6785">
        <v>7472</v>
      </c>
      <c r="I6785">
        <v>66.442520000000002</v>
      </c>
      <c r="J6785">
        <v>1.1730300000000001E-2</v>
      </c>
      <c r="N6785" s="1"/>
    </row>
    <row r="6786" spans="1:14" x14ac:dyDescent="0.25">
      <c r="A6786" t="s">
        <v>49</v>
      </c>
      <c r="B6786">
        <v>9</v>
      </c>
      <c r="C6786" s="1" t="s">
        <v>5</v>
      </c>
      <c r="D6786" s="1">
        <v>41474</v>
      </c>
      <c r="E6786">
        <v>0</v>
      </c>
      <c r="F6786" t="str">
        <f t="shared" si="105"/>
        <v>Dually Enrolled9Other414740</v>
      </c>
      <c r="G6786" s="23">
        <v>0.76059747</v>
      </c>
      <c r="H6786">
        <v>7472</v>
      </c>
      <c r="I6786">
        <v>70.652699999999996</v>
      </c>
      <c r="J6786">
        <v>1.31066E-2</v>
      </c>
      <c r="N6786" s="1"/>
    </row>
    <row r="6787" spans="1:14" x14ac:dyDescent="0.25">
      <c r="A6787" t="s">
        <v>49</v>
      </c>
      <c r="B6787">
        <v>9</v>
      </c>
      <c r="C6787" s="1" t="s">
        <v>5</v>
      </c>
      <c r="D6787" s="1">
        <v>41474</v>
      </c>
      <c r="E6787">
        <v>1</v>
      </c>
      <c r="F6787" t="str">
        <f t="shared" ref="F6787:F6850" si="106">CONCATENATE(A6787,B6787,C6787,D6787,E6787)</f>
        <v>Dually Enrolled9Other414741</v>
      </c>
      <c r="G6787" s="23">
        <v>0.78521096000000001</v>
      </c>
      <c r="H6787">
        <v>7472</v>
      </c>
      <c r="I6787">
        <v>70.652699999999996</v>
      </c>
      <c r="J6787">
        <v>1.31066E-2</v>
      </c>
      <c r="N6787" s="1"/>
    </row>
    <row r="6788" spans="1:14" x14ac:dyDescent="0.25">
      <c r="A6788" t="s">
        <v>49</v>
      </c>
      <c r="B6788">
        <v>10</v>
      </c>
      <c r="C6788" s="1" t="s">
        <v>5</v>
      </c>
      <c r="D6788" s="1">
        <v>41474</v>
      </c>
      <c r="E6788">
        <v>0</v>
      </c>
      <c r="F6788" t="str">
        <f t="shared" si="106"/>
        <v>Dually Enrolled10Other414740</v>
      </c>
      <c r="G6788" s="23">
        <v>0.81014591000000002</v>
      </c>
      <c r="H6788">
        <v>7472</v>
      </c>
      <c r="I6788">
        <v>75.19941</v>
      </c>
      <c r="J6788">
        <v>1.44207E-2</v>
      </c>
      <c r="N6788" s="1"/>
    </row>
    <row r="6789" spans="1:14" x14ac:dyDescent="0.25">
      <c r="A6789" t="s">
        <v>49</v>
      </c>
      <c r="B6789">
        <v>10</v>
      </c>
      <c r="C6789" s="1" t="s">
        <v>5</v>
      </c>
      <c r="D6789" s="1">
        <v>41474</v>
      </c>
      <c r="E6789">
        <v>1</v>
      </c>
      <c r="F6789" t="str">
        <f t="shared" si="106"/>
        <v>Dually Enrolled10Other414741</v>
      </c>
      <c r="G6789" s="23">
        <v>0.82732371999999998</v>
      </c>
      <c r="H6789">
        <v>7472</v>
      </c>
      <c r="I6789">
        <v>75.19941</v>
      </c>
      <c r="J6789">
        <v>1.44207E-2</v>
      </c>
      <c r="N6789" s="1"/>
    </row>
    <row r="6790" spans="1:14" x14ac:dyDescent="0.25">
      <c r="A6790" t="s">
        <v>49</v>
      </c>
      <c r="B6790">
        <v>11</v>
      </c>
      <c r="C6790" s="1" t="s">
        <v>5</v>
      </c>
      <c r="D6790" s="1">
        <v>41474</v>
      </c>
      <c r="E6790">
        <v>0</v>
      </c>
      <c r="F6790" t="str">
        <f t="shared" si="106"/>
        <v>Dually Enrolled11Other414740</v>
      </c>
      <c r="G6790" s="23">
        <v>0.88939184000000004</v>
      </c>
      <c r="H6790">
        <v>7472</v>
      </c>
      <c r="I6790">
        <v>79.790750000000003</v>
      </c>
      <c r="J6790">
        <v>1.5754799999999999E-2</v>
      </c>
      <c r="N6790" s="1"/>
    </row>
    <row r="6791" spans="1:14" x14ac:dyDescent="0.25">
      <c r="A6791" t="s">
        <v>49</v>
      </c>
      <c r="B6791">
        <v>11</v>
      </c>
      <c r="C6791" s="1" t="s">
        <v>5</v>
      </c>
      <c r="D6791" s="1">
        <v>41474</v>
      </c>
      <c r="E6791">
        <v>1</v>
      </c>
      <c r="F6791" t="str">
        <f t="shared" si="106"/>
        <v>Dually Enrolled11Other414741</v>
      </c>
      <c r="G6791" s="23">
        <v>0.88724826999999995</v>
      </c>
      <c r="H6791">
        <v>7472</v>
      </c>
      <c r="I6791">
        <v>79.790750000000003</v>
      </c>
      <c r="J6791">
        <v>1.5754799999999999E-2</v>
      </c>
      <c r="N6791" s="1"/>
    </row>
    <row r="6792" spans="1:14" x14ac:dyDescent="0.25">
      <c r="A6792" t="s">
        <v>49</v>
      </c>
      <c r="B6792">
        <v>12</v>
      </c>
      <c r="C6792" s="1" t="s">
        <v>5</v>
      </c>
      <c r="D6792" s="1">
        <v>41474</v>
      </c>
      <c r="E6792">
        <v>0</v>
      </c>
      <c r="F6792" t="str">
        <f t="shared" si="106"/>
        <v>Dually Enrolled12Other414740</v>
      </c>
      <c r="G6792" s="23">
        <v>0.98286152000000004</v>
      </c>
      <c r="H6792">
        <v>7472</v>
      </c>
      <c r="I6792">
        <v>84.626670000000004</v>
      </c>
      <c r="J6792">
        <v>1.7600500000000002E-2</v>
      </c>
      <c r="N6792" s="1"/>
    </row>
    <row r="6793" spans="1:14" x14ac:dyDescent="0.25">
      <c r="A6793" t="s">
        <v>49</v>
      </c>
      <c r="B6793">
        <v>12</v>
      </c>
      <c r="C6793" s="1" t="s">
        <v>5</v>
      </c>
      <c r="D6793" s="1">
        <v>41474</v>
      </c>
      <c r="E6793">
        <v>1</v>
      </c>
      <c r="F6793" t="str">
        <f t="shared" si="106"/>
        <v>Dually Enrolled12Other414741</v>
      </c>
      <c r="G6793" s="23">
        <v>0.99571750000000003</v>
      </c>
      <c r="H6793">
        <v>7472</v>
      </c>
      <c r="I6793">
        <v>84.626670000000004</v>
      </c>
      <c r="J6793">
        <v>1.7600500000000002E-2</v>
      </c>
      <c r="N6793" s="1"/>
    </row>
    <row r="6794" spans="1:14" x14ac:dyDescent="0.25">
      <c r="A6794" t="s">
        <v>49</v>
      </c>
      <c r="B6794">
        <v>13</v>
      </c>
      <c r="C6794" s="1" t="s">
        <v>5</v>
      </c>
      <c r="D6794" s="1">
        <v>41474</v>
      </c>
      <c r="E6794">
        <v>0</v>
      </c>
      <c r="F6794" t="str">
        <f t="shared" si="106"/>
        <v>Dually Enrolled13Other414740</v>
      </c>
      <c r="G6794" s="23">
        <v>1.161527</v>
      </c>
      <c r="H6794">
        <v>7472</v>
      </c>
      <c r="I6794">
        <v>89.233410000000006</v>
      </c>
      <c r="J6794">
        <v>2.0430899999999998E-2</v>
      </c>
      <c r="N6794" s="1"/>
    </row>
    <row r="6795" spans="1:14" x14ac:dyDescent="0.25">
      <c r="A6795" t="s">
        <v>49</v>
      </c>
      <c r="B6795">
        <v>13</v>
      </c>
      <c r="C6795" s="1" t="s">
        <v>5</v>
      </c>
      <c r="D6795" s="1">
        <v>41474</v>
      </c>
      <c r="E6795">
        <v>1</v>
      </c>
      <c r="F6795" t="str">
        <f t="shared" si="106"/>
        <v>Dually Enrolled13Other414741</v>
      </c>
      <c r="G6795" s="23">
        <v>1.1602961000000001</v>
      </c>
      <c r="H6795">
        <v>7472</v>
      </c>
      <c r="I6795">
        <v>89.233410000000006</v>
      </c>
      <c r="J6795">
        <v>2.0430899999999998E-2</v>
      </c>
      <c r="N6795" s="1"/>
    </row>
    <row r="6796" spans="1:14" x14ac:dyDescent="0.25">
      <c r="A6796" t="s">
        <v>49</v>
      </c>
      <c r="B6796">
        <v>14</v>
      </c>
      <c r="C6796" s="1" t="s">
        <v>5</v>
      </c>
      <c r="D6796" s="1">
        <v>41474</v>
      </c>
      <c r="E6796">
        <v>0</v>
      </c>
      <c r="F6796" t="str">
        <f t="shared" si="106"/>
        <v>Dually Enrolled14Other414740</v>
      </c>
      <c r="G6796" s="23">
        <v>1.3485811000000001</v>
      </c>
      <c r="H6796">
        <v>7472</v>
      </c>
      <c r="I6796">
        <v>93.252539999999996</v>
      </c>
      <c r="J6796">
        <v>2.3243900000000001E-2</v>
      </c>
      <c r="N6796" s="1"/>
    </row>
    <row r="6797" spans="1:14" x14ac:dyDescent="0.25">
      <c r="A6797" t="s">
        <v>49</v>
      </c>
      <c r="B6797">
        <v>14</v>
      </c>
      <c r="C6797" s="1" t="s">
        <v>5</v>
      </c>
      <c r="D6797" s="1">
        <v>41474</v>
      </c>
      <c r="E6797">
        <v>1</v>
      </c>
      <c r="F6797" t="str">
        <f t="shared" si="106"/>
        <v>Dually Enrolled14Other414741</v>
      </c>
      <c r="G6797" s="23">
        <v>1.3483685000000001</v>
      </c>
      <c r="H6797">
        <v>7472</v>
      </c>
      <c r="I6797">
        <v>93.252539999999996</v>
      </c>
      <c r="J6797">
        <v>2.3243900000000001E-2</v>
      </c>
      <c r="N6797" s="1"/>
    </row>
    <row r="6798" spans="1:14" x14ac:dyDescent="0.25">
      <c r="A6798" t="s">
        <v>49</v>
      </c>
      <c r="B6798">
        <v>15</v>
      </c>
      <c r="C6798" s="1" t="s">
        <v>5</v>
      </c>
      <c r="D6798" s="1">
        <v>41474</v>
      </c>
      <c r="E6798">
        <v>0</v>
      </c>
      <c r="F6798" t="str">
        <f t="shared" si="106"/>
        <v>Dually Enrolled15Other414740</v>
      </c>
      <c r="G6798" s="23">
        <v>1.593912</v>
      </c>
      <c r="H6798">
        <v>7472</v>
      </c>
      <c r="I6798">
        <v>95.627409999999998</v>
      </c>
      <c r="J6798">
        <v>2.3384700000000001E-2</v>
      </c>
      <c r="N6798" s="1"/>
    </row>
    <row r="6799" spans="1:14" x14ac:dyDescent="0.25">
      <c r="A6799" t="s">
        <v>49</v>
      </c>
      <c r="B6799">
        <v>15</v>
      </c>
      <c r="C6799" s="1" t="s">
        <v>5</v>
      </c>
      <c r="D6799" s="1">
        <v>41474</v>
      </c>
      <c r="E6799">
        <v>1</v>
      </c>
      <c r="F6799" t="str">
        <f t="shared" si="106"/>
        <v>Dually Enrolled15Other414741</v>
      </c>
      <c r="G6799" s="23">
        <v>1.2127123</v>
      </c>
      <c r="H6799">
        <v>7472</v>
      </c>
      <c r="I6799">
        <v>95.627409999999998</v>
      </c>
      <c r="J6799">
        <v>2.3384700000000001E-2</v>
      </c>
      <c r="N6799" s="1"/>
    </row>
    <row r="6800" spans="1:14" x14ac:dyDescent="0.25">
      <c r="A6800" t="s">
        <v>49</v>
      </c>
      <c r="B6800">
        <v>16</v>
      </c>
      <c r="C6800" s="1" t="s">
        <v>5</v>
      </c>
      <c r="D6800" s="1">
        <v>41474</v>
      </c>
      <c r="E6800">
        <v>0</v>
      </c>
      <c r="F6800" t="str">
        <f t="shared" si="106"/>
        <v>Dually Enrolled16Other414740</v>
      </c>
      <c r="G6800" s="23">
        <v>1.857653</v>
      </c>
      <c r="H6800">
        <v>7472</v>
      </c>
      <c r="I6800">
        <v>97.149690000000007</v>
      </c>
      <c r="J6800">
        <v>2.4940400000000001E-2</v>
      </c>
      <c r="N6800" s="1"/>
    </row>
    <row r="6801" spans="1:14" x14ac:dyDescent="0.25">
      <c r="A6801" t="s">
        <v>49</v>
      </c>
      <c r="B6801">
        <v>16</v>
      </c>
      <c r="C6801" s="1" t="s">
        <v>5</v>
      </c>
      <c r="D6801" s="1">
        <v>41474</v>
      </c>
      <c r="E6801">
        <v>1</v>
      </c>
      <c r="F6801" t="str">
        <f t="shared" si="106"/>
        <v>Dually Enrolled16Other414741</v>
      </c>
      <c r="G6801" s="23">
        <v>1.3064214000000001</v>
      </c>
      <c r="H6801">
        <v>7472</v>
      </c>
      <c r="I6801">
        <v>97.149690000000007</v>
      </c>
      <c r="J6801">
        <v>2.4940400000000001E-2</v>
      </c>
      <c r="N6801" s="1"/>
    </row>
    <row r="6802" spans="1:14" x14ac:dyDescent="0.25">
      <c r="A6802" t="s">
        <v>49</v>
      </c>
      <c r="B6802">
        <v>17</v>
      </c>
      <c r="C6802" s="1" t="s">
        <v>5</v>
      </c>
      <c r="D6802" s="1">
        <v>41474</v>
      </c>
      <c r="E6802">
        <v>0</v>
      </c>
      <c r="F6802" t="str">
        <f t="shared" si="106"/>
        <v>Dually Enrolled17Other414740</v>
      </c>
      <c r="G6802" s="23">
        <v>2.0950858999999999</v>
      </c>
      <c r="H6802">
        <v>7472</v>
      </c>
      <c r="I6802">
        <v>97.878140000000002</v>
      </c>
      <c r="J6802">
        <v>2.6260599999999999E-2</v>
      </c>
      <c r="N6802" s="1"/>
    </row>
    <row r="6803" spans="1:14" x14ac:dyDescent="0.25">
      <c r="A6803" t="s">
        <v>49</v>
      </c>
      <c r="B6803">
        <v>17</v>
      </c>
      <c r="C6803" s="1" t="s">
        <v>5</v>
      </c>
      <c r="D6803" s="1">
        <v>41474</v>
      </c>
      <c r="E6803">
        <v>1</v>
      </c>
      <c r="F6803" t="str">
        <f t="shared" si="106"/>
        <v>Dually Enrolled17Other414741</v>
      </c>
      <c r="G6803" s="23">
        <v>1.4510324999999999</v>
      </c>
      <c r="H6803">
        <v>7472</v>
      </c>
      <c r="I6803">
        <v>97.878140000000002</v>
      </c>
      <c r="J6803">
        <v>2.6260599999999999E-2</v>
      </c>
      <c r="N6803" s="1"/>
    </row>
    <row r="6804" spans="1:14" x14ac:dyDescent="0.25">
      <c r="A6804" t="s">
        <v>49</v>
      </c>
      <c r="B6804">
        <v>18</v>
      </c>
      <c r="C6804" s="1" t="s">
        <v>5</v>
      </c>
      <c r="D6804" s="1">
        <v>41474</v>
      </c>
      <c r="E6804">
        <v>0</v>
      </c>
      <c r="F6804" t="str">
        <f t="shared" si="106"/>
        <v>Dually Enrolled18Other414740</v>
      </c>
      <c r="G6804" s="23">
        <v>2.2409270000000001</v>
      </c>
      <c r="H6804">
        <v>7472</v>
      </c>
      <c r="I6804">
        <v>96.911739999999995</v>
      </c>
      <c r="J6804">
        <v>2.7059199999999999E-2</v>
      </c>
      <c r="N6804" s="1"/>
    </row>
    <row r="6805" spans="1:14" x14ac:dyDescent="0.25">
      <c r="A6805" t="s">
        <v>49</v>
      </c>
      <c r="B6805">
        <v>18</v>
      </c>
      <c r="C6805" s="1" t="s">
        <v>5</v>
      </c>
      <c r="D6805" s="1">
        <v>41474</v>
      </c>
      <c r="E6805">
        <v>1</v>
      </c>
      <c r="F6805" t="str">
        <f t="shared" si="106"/>
        <v>Dually Enrolled18Other414741</v>
      </c>
      <c r="G6805" s="23">
        <v>1.5766148</v>
      </c>
      <c r="H6805">
        <v>7472</v>
      </c>
      <c r="I6805">
        <v>96.911739999999995</v>
      </c>
      <c r="J6805">
        <v>2.7059199999999999E-2</v>
      </c>
      <c r="N6805" s="1"/>
    </row>
    <row r="6806" spans="1:14" x14ac:dyDescent="0.25">
      <c r="A6806" t="s">
        <v>49</v>
      </c>
      <c r="B6806">
        <v>19</v>
      </c>
      <c r="C6806" s="1" t="s">
        <v>5</v>
      </c>
      <c r="D6806" s="1">
        <v>41474</v>
      </c>
      <c r="E6806">
        <v>0</v>
      </c>
      <c r="F6806" t="str">
        <f t="shared" si="106"/>
        <v>Dually Enrolled19Other414740</v>
      </c>
      <c r="G6806" s="23">
        <v>2.2716457999999999</v>
      </c>
      <c r="H6806">
        <v>7472</v>
      </c>
      <c r="I6806">
        <v>94.953699999999998</v>
      </c>
      <c r="J6806">
        <v>2.6857800000000001E-2</v>
      </c>
      <c r="N6806" s="1"/>
    </row>
    <row r="6807" spans="1:14" x14ac:dyDescent="0.25">
      <c r="A6807" t="s">
        <v>49</v>
      </c>
      <c r="B6807">
        <v>19</v>
      </c>
      <c r="C6807" s="1" t="s">
        <v>5</v>
      </c>
      <c r="D6807" s="1">
        <v>41474</v>
      </c>
      <c r="E6807">
        <v>1</v>
      </c>
      <c r="F6807" t="str">
        <f t="shared" si="106"/>
        <v>Dually Enrolled19Other414741</v>
      </c>
      <c r="G6807" s="23">
        <v>1.6363669999999999</v>
      </c>
      <c r="H6807">
        <v>7472</v>
      </c>
      <c r="I6807">
        <v>94.953699999999998</v>
      </c>
      <c r="J6807">
        <v>2.6857800000000001E-2</v>
      </c>
      <c r="N6807" s="1"/>
    </row>
    <row r="6808" spans="1:14" x14ac:dyDescent="0.25">
      <c r="A6808" t="s">
        <v>49</v>
      </c>
      <c r="B6808">
        <v>20</v>
      </c>
      <c r="C6808" s="1" t="s">
        <v>5</v>
      </c>
      <c r="D6808" s="1">
        <v>41474</v>
      </c>
      <c r="E6808">
        <v>0</v>
      </c>
      <c r="F6808" t="str">
        <f t="shared" si="106"/>
        <v>Dually Enrolled20Other414740</v>
      </c>
      <c r="G6808" s="23">
        <v>2.1009785999999999</v>
      </c>
      <c r="H6808">
        <v>7472</v>
      </c>
      <c r="I6808">
        <v>91.353650000000002</v>
      </c>
      <c r="J6808">
        <v>2.9702300000000001E-2</v>
      </c>
      <c r="N6808" s="1"/>
    </row>
    <row r="6809" spans="1:14" x14ac:dyDescent="0.25">
      <c r="A6809" t="s">
        <v>49</v>
      </c>
      <c r="B6809">
        <v>20</v>
      </c>
      <c r="C6809" s="1" t="s">
        <v>5</v>
      </c>
      <c r="D6809" s="1">
        <v>41474</v>
      </c>
      <c r="E6809">
        <v>1</v>
      </c>
      <c r="F6809" t="str">
        <f t="shared" si="106"/>
        <v>Dually Enrolled20Other414741</v>
      </c>
      <c r="G6809" s="23">
        <v>2.2765200000000001</v>
      </c>
      <c r="H6809">
        <v>7472</v>
      </c>
      <c r="I6809">
        <v>91.353650000000002</v>
      </c>
      <c r="J6809">
        <v>2.9702300000000001E-2</v>
      </c>
      <c r="N6809" s="1"/>
    </row>
    <row r="6810" spans="1:14" x14ac:dyDescent="0.25">
      <c r="A6810" t="s">
        <v>49</v>
      </c>
      <c r="B6810">
        <v>21</v>
      </c>
      <c r="C6810" s="1" t="s">
        <v>5</v>
      </c>
      <c r="D6810" s="1">
        <v>41474</v>
      </c>
      <c r="E6810">
        <v>0</v>
      </c>
      <c r="F6810" t="str">
        <f t="shared" si="106"/>
        <v>Dually Enrolled21Other414740</v>
      </c>
      <c r="G6810" s="23">
        <v>1.8566784999999999</v>
      </c>
      <c r="H6810">
        <v>7472</v>
      </c>
      <c r="I6810">
        <v>85.36918</v>
      </c>
      <c r="J6810">
        <v>2.75725E-2</v>
      </c>
      <c r="N6810" s="1"/>
    </row>
    <row r="6811" spans="1:14" x14ac:dyDescent="0.25">
      <c r="A6811" t="s">
        <v>49</v>
      </c>
      <c r="B6811">
        <v>21</v>
      </c>
      <c r="C6811" s="1" t="s">
        <v>5</v>
      </c>
      <c r="D6811" s="1">
        <v>41474</v>
      </c>
      <c r="E6811">
        <v>1</v>
      </c>
      <c r="F6811" t="str">
        <f t="shared" si="106"/>
        <v>Dually Enrolled21Other414741</v>
      </c>
      <c r="G6811" s="23">
        <v>2.1192578000000002</v>
      </c>
      <c r="H6811">
        <v>7472</v>
      </c>
      <c r="I6811">
        <v>85.36918</v>
      </c>
      <c r="J6811">
        <v>2.75725E-2</v>
      </c>
      <c r="N6811" s="1"/>
    </row>
    <row r="6812" spans="1:14" x14ac:dyDescent="0.25">
      <c r="A6812" t="s">
        <v>49</v>
      </c>
      <c r="B6812">
        <v>22</v>
      </c>
      <c r="C6812" s="1" t="s">
        <v>5</v>
      </c>
      <c r="D6812" s="1">
        <v>41474</v>
      </c>
      <c r="E6812">
        <v>0</v>
      </c>
      <c r="F6812" t="str">
        <f t="shared" si="106"/>
        <v>Dually Enrolled22Other414740</v>
      </c>
      <c r="G6812" s="23">
        <v>1.6288651000000001</v>
      </c>
      <c r="H6812">
        <v>7472</v>
      </c>
      <c r="I6812">
        <v>80.962389999999999</v>
      </c>
      <c r="J6812">
        <v>2.4008000000000002E-2</v>
      </c>
      <c r="N6812" s="1"/>
    </row>
    <row r="6813" spans="1:14" x14ac:dyDescent="0.25">
      <c r="A6813" t="s">
        <v>49</v>
      </c>
      <c r="B6813">
        <v>22</v>
      </c>
      <c r="C6813" s="1" t="s">
        <v>5</v>
      </c>
      <c r="D6813" s="1">
        <v>41474</v>
      </c>
      <c r="E6813">
        <v>1</v>
      </c>
      <c r="F6813" t="str">
        <f t="shared" si="106"/>
        <v>Dually Enrolled22Other414741</v>
      </c>
      <c r="G6813" s="23">
        <v>1.7573669999999999</v>
      </c>
      <c r="H6813">
        <v>7472</v>
      </c>
      <c r="I6813">
        <v>80.962389999999999</v>
      </c>
      <c r="J6813">
        <v>2.4008000000000002E-2</v>
      </c>
      <c r="N6813" s="1"/>
    </row>
    <row r="6814" spans="1:14" x14ac:dyDescent="0.25">
      <c r="A6814" t="s">
        <v>49</v>
      </c>
      <c r="B6814">
        <v>23</v>
      </c>
      <c r="C6814" s="1" t="s">
        <v>5</v>
      </c>
      <c r="D6814" s="1">
        <v>41474</v>
      </c>
      <c r="E6814">
        <v>0</v>
      </c>
      <c r="F6814" t="str">
        <f t="shared" si="106"/>
        <v>Dually Enrolled23Other414740</v>
      </c>
      <c r="G6814" s="23">
        <v>1.3484459</v>
      </c>
      <c r="H6814">
        <v>7472</v>
      </c>
      <c r="I6814">
        <v>77.34187</v>
      </c>
      <c r="J6814">
        <v>2.0372399999999999E-2</v>
      </c>
      <c r="N6814" s="1"/>
    </row>
    <row r="6815" spans="1:14" x14ac:dyDescent="0.25">
      <c r="A6815" t="s">
        <v>49</v>
      </c>
      <c r="B6815">
        <v>23</v>
      </c>
      <c r="C6815" s="1" t="s">
        <v>5</v>
      </c>
      <c r="D6815" s="1">
        <v>41474</v>
      </c>
      <c r="E6815">
        <v>1</v>
      </c>
      <c r="F6815" t="str">
        <f t="shared" si="106"/>
        <v>Dually Enrolled23Other414741</v>
      </c>
      <c r="G6815" s="23">
        <v>1.3420555999999999</v>
      </c>
      <c r="H6815">
        <v>7472</v>
      </c>
      <c r="I6815">
        <v>77.34187</v>
      </c>
      <c r="J6815">
        <v>2.0372399999999999E-2</v>
      </c>
      <c r="N6815" s="1"/>
    </row>
    <row r="6816" spans="1:14" x14ac:dyDescent="0.25">
      <c r="A6816" t="s">
        <v>49</v>
      </c>
      <c r="B6816">
        <v>24</v>
      </c>
      <c r="C6816" s="1" t="s">
        <v>5</v>
      </c>
      <c r="D6816" s="1">
        <v>41474</v>
      </c>
      <c r="E6816">
        <v>0</v>
      </c>
      <c r="F6816" t="str">
        <f t="shared" si="106"/>
        <v>Dually Enrolled24Other414740</v>
      </c>
      <c r="G6816" s="23">
        <v>1.0702608</v>
      </c>
      <c r="H6816">
        <v>7472</v>
      </c>
      <c r="I6816">
        <v>75.322540000000004</v>
      </c>
      <c r="J6816">
        <v>1.7088699999999998E-2</v>
      </c>
      <c r="N6816" s="1"/>
    </row>
    <row r="6817" spans="1:14" x14ac:dyDescent="0.25">
      <c r="A6817" t="s">
        <v>49</v>
      </c>
      <c r="B6817">
        <v>24</v>
      </c>
      <c r="C6817" s="1" t="s">
        <v>5</v>
      </c>
      <c r="D6817" s="1">
        <v>41474</v>
      </c>
      <c r="E6817">
        <v>1</v>
      </c>
      <c r="F6817" t="str">
        <f t="shared" si="106"/>
        <v>Dually Enrolled24Other414741</v>
      </c>
      <c r="G6817" s="23">
        <v>1.0344012</v>
      </c>
      <c r="H6817">
        <v>7472</v>
      </c>
      <c r="I6817">
        <v>75.322540000000004</v>
      </c>
      <c r="J6817">
        <v>1.7088699999999998E-2</v>
      </c>
      <c r="N6817" s="1"/>
    </row>
    <row r="6818" spans="1:14" x14ac:dyDescent="0.25">
      <c r="A6818" t="s">
        <v>49</v>
      </c>
      <c r="B6818">
        <v>1</v>
      </c>
      <c r="C6818" s="1" t="s">
        <v>6</v>
      </c>
      <c r="D6818" s="1">
        <v>41474</v>
      </c>
      <c r="E6818">
        <v>0</v>
      </c>
      <c r="F6818" t="str">
        <f t="shared" si="106"/>
        <v>Dually Enrolled1Sierra414740</v>
      </c>
      <c r="G6818" s="23">
        <v>0.83732211999999995</v>
      </c>
      <c r="H6818">
        <v>4495</v>
      </c>
      <c r="I6818">
        <v>65.946939999999998</v>
      </c>
      <c r="J6818">
        <v>1.61356E-2</v>
      </c>
      <c r="N6818" s="1"/>
    </row>
    <row r="6819" spans="1:14" x14ac:dyDescent="0.25">
      <c r="A6819" t="s">
        <v>49</v>
      </c>
      <c r="B6819">
        <v>1</v>
      </c>
      <c r="C6819" s="1" t="s">
        <v>6</v>
      </c>
      <c r="D6819" s="1">
        <v>41474</v>
      </c>
      <c r="E6819">
        <v>1</v>
      </c>
      <c r="F6819" t="str">
        <f t="shared" si="106"/>
        <v>Dually Enrolled1Sierra414741</v>
      </c>
      <c r="G6819" s="23">
        <v>0.75798072999999999</v>
      </c>
      <c r="H6819">
        <v>4495</v>
      </c>
      <c r="I6819">
        <v>65.946939999999998</v>
      </c>
      <c r="J6819">
        <v>1.61356E-2</v>
      </c>
      <c r="N6819" s="1"/>
    </row>
    <row r="6820" spans="1:14" x14ac:dyDescent="0.25">
      <c r="A6820" t="s">
        <v>49</v>
      </c>
      <c r="B6820">
        <v>2</v>
      </c>
      <c r="C6820" s="1" t="s">
        <v>6</v>
      </c>
      <c r="D6820" s="1">
        <v>41474</v>
      </c>
      <c r="E6820">
        <v>0</v>
      </c>
      <c r="F6820" t="str">
        <f t="shared" si="106"/>
        <v>Dually Enrolled2Sierra414740</v>
      </c>
      <c r="G6820" s="23">
        <v>0.71972901</v>
      </c>
      <c r="H6820">
        <v>4495</v>
      </c>
      <c r="I6820">
        <v>65.024919999999995</v>
      </c>
      <c r="J6820">
        <v>1.3522599999999999E-2</v>
      </c>
      <c r="N6820" s="1"/>
    </row>
    <row r="6821" spans="1:14" x14ac:dyDescent="0.25">
      <c r="A6821" t="s">
        <v>49</v>
      </c>
      <c r="B6821">
        <v>2</v>
      </c>
      <c r="C6821" s="1" t="s">
        <v>6</v>
      </c>
      <c r="D6821" s="1">
        <v>41474</v>
      </c>
      <c r="E6821">
        <v>1</v>
      </c>
      <c r="F6821" t="str">
        <f t="shared" si="106"/>
        <v>Dually Enrolled2Sierra414741</v>
      </c>
      <c r="G6821" s="23">
        <v>0.66421096999999996</v>
      </c>
      <c r="H6821">
        <v>4495</v>
      </c>
      <c r="I6821">
        <v>65.024919999999995</v>
      </c>
      <c r="J6821">
        <v>1.3522599999999999E-2</v>
      </c>
      <c r="N6821" s="1"/>
    </row>
    <row r="6822" spans="1:14" x14ac:dyDescent="0.25">
      <c r="A6822" t="s">
        <v>49</v>
      </c>
      <c r="B6822">
        <v>3</v>
      </c>
      <c r="C6822" s="1" t="s">
        <v>6</v>
      </c>
      <c r="D6822" s="1">
        <v>41474</v>
      </c>
      <c r="E6822">
        <v>0</v>
      </c>
      <c r="F6822" t="str">
        <f t="shared" si="106"/>
        <v>Dually Enrolled3Sierra414740</v>
      </c>
      <c r="G6822" s="23">
        <v>0.65573031000000004</v>
      </c>
      <c r="H6822">
        <v>4495</v>
      </c>
      <c r="I6822">
        <v>63.00723</v>
      </c>
      <c r="J6822">
        <v>1.24545E-2</v>
      </c>
      <c r="N6822" s="1"/>
    </row>
    <row r="6823" spans="1:14" x14ac:dyDescent="0.25">
      <c r="A6823" t="s">
        <v>49</v>
      </c>
      <c r="B6823">
        <v>3</v>
      </c>
      <c r="C6823" s="1" t="s">
        <v>6</v>
      </c>
      <c r="D6823" s="1">
        <v>41474</v>
      </c>
      <c r="E6823">
        <v>1</v>
      </c>
      <c r="F6823" t="str">
        <f t="shared" si="106"/>
        <v>Dually Enrolled3Sierra414741</v>
      </c>
      <c r="G6823" s="23">
        <v>0.62997071999999998</v>
      </c>
      <c r="H6823">
        <v>4495</v>
      </c>
      <c r="I6823">
        <v>63.00723</v>
      </c>
      <c r="J6823">
        <v>1.24545E-2</v>
      </c>
      <c r="N6823" s="1"/>
    </row>
    <row r="6824" spans="1:14" x14ac:dyDescent="0.25">
      <c r="A6824" t="s">
        <v>49</v>
      </c>
      <c r="B6824">
        <v>4</v>
      </c>
      <c r="C6824" s="1" t="s">
        <v>6</v>
      </c>
      <c r="D6824" s="1">
        <v>41474</v>
      </c>
      <c r="E6824">
        <v>0</v>
      </c>
      <c r="F6824" t="str">
        <f t="shared" si="106"/>
        <v>Dually Enrolled4Sierra414740</v>
      </c>
      <c r="G6824" s="23">
        <v>0.61865497000000003</v>
      </c>
      <c r="H6824">
        <v>4495</v>
      </c>
      <c r="I6824">
        <v>62.055059999999997</v>
      </c>
      <c r="J6824">
        <v>1.2073E-2</v>
      </c>
      <c r="N6824" s="1"/>
    </row>
    <row r="6825" spans="1:14" x14ac:dyDescent="0.25">
      <c r="A6825" t="s">
        <v>49</v>
      </c>
      <c r="B6825">
        <v>4</v>
      </c>
      <c r="C6825" s="1" t="s">
        <v>6</v>
      </c>
      <c r="D6825" s="1">
        <v>41474</v>
      </c>
      <c r="E6825">
        <v>1</v>
      </c>
      <c r="F6825" t="str">
        <f t="shared" si="106"/>
        <v>Dually Enrolled4Sierra414741</v>
      </c>
      <c r="G6825" s="23">
        <v>0.60639544999999995</v>
      </c>
      <c r="H6825">
        <v>4495</v>
      </c>
      <c r="I6825">
        <v>62.055059999999997</v>
      </c>
      <c r="J6825">
        <v>1.2073E-2</v>
      </c>
      <c r="N6825" s="1"/>
    </row>
    <row r="6826" spans="1:14" x14ac:dyDescent="0.25">
      <c r="A6826" t="s">
        <v>49</v>
      </c>
      <c r="B6826">
        <v>5</v>
      </c>
      <c r="C6826" s="1" t="s">
        <v>6</v>
      </c>
      <c r="D6826" s="1">
        <v>41474</v>
      </c>
      <c r="E6826">
        <v>0</v>
      </c>
      <c r="F6826" t="str">
        <f t="shared" si="106"/>
        <v>Dually Enrolled5Sierra414740</v>
      </c>
      <c r="G6826" s="23">
        <v>0.62646579999999996</v>
      </c>
      <c r="H6826">
        <v>4495</v>
      </c>
      <c r="I6826">
        <v>61.133040000000001</v>
      </c>
      <c r="J6826">
        <v>1.19375E-2</v>
      </c>
      <c r="N6826" s="1"/>
    </row>
    <row r="6827" spans="1:14" x14ac:dyDescent="0.25">
      <c r="A6827" t="s">
        <v>49</v>
      </c>
      <c r="B6827">
        <v>5</v>
      </c>
      <c r="C6827" s="1" t="s">
        <v>6</v>
      </c>
      <c r="D6827" s="1">
        <v>41474</v>
      </c>
      <c r="E6827">
        <v>1</v>
      </c>
      <c r="F6827" t="str">
        <f t="shared" si="106"/>
        <v>Dually Enrolled5Sierra414741</v>
      </c>
      <c r="G6827" s="23">
        <v>0.59887192</v>
      </c>
      <c r="H6827">
        <v>4495</v>
      </c>
      <c r="I6827">
        <v>61.133040000000001</v>
      </c>
      <c r="J6827">
        <v>1.19375E-2</v>
      </c>
      <c r="N6827" s="1"/>
    </row>
    <row r="6828" spans="1:14" x14ac:dyDescent="0.25">
      <c r="A6828" t="s">
        <v>49</v>
      </c>
      <c r="B6828">
        <v>6</v>
      </c>
      <c r="C6828" s="1" t="s">
        <v>6</v>
      </c>
      <c r="D6828" s="1">
        <v>41474</v>
      </c>
      <c r="E6828">
        <v>0</v>
      </c>
      <c r="F6828" t="str">
        <f t="shared" si="106"/>
        <v>Dually Enrolled6Sierra414740</v>
      </c>
      <c r="G6828" s="23">
        <v>0.66462153000000002</v>
      </c>
      <c r="H6828">
        <v>4495</v>
      </c>
      <c r="I6828">
        <v>60.422020000000003</v>
      </c>
      <c r="J6828">
        <v>1.2826000000000001E-2</v>
      </c>
      <c r="N6828" s="1"/>
    </row>
    <row r="6829" spans="1:14" x14ac:dyDescent="0.25">
      <c r="A6829" t="s">
        <v>49</v>
      </c>
      <c r="B6829">
        <v>6</v>
      </c>
      <c r="C6829" s="1" t="s">
        <v>6</v>
      </c>
      <c r="D6829" s="1">
        <v>41474</v>
      </c>
      <c r="E6829">
        <v>1</v>
      </c>
      <c r="F6829" t="str">
        <f t="shared" si="106"/>
        <v>Dually Enrolled6Sierra414741</v>
      </c>
      <c r="G6829" s="23">
        <v>0.64617692000000004</v>
      </c>
      <c r="H6829">
        <v>4495</v>
      </c>
      <c r="I6829">
        <v>60.422020000000003</v>
      </c>
      <c r="J6829">
        <v>1.2826000000000001E-2</v>
      </c>
      <c r="N6829" s="1"/>
    </row>
    <row r="6830" spans="1:14" x14ac:dyDescent="0.25">
      <c r="A6830" t="s">
        <v>49</v>
      </c>
      <c r="B6830">
        <v>7</v>
      </c>
      <c r="C6830" s="1" t="s">
        <v>6</v>
      </c>
      <c r="D6830" s="1">
        <v>41474</v>
      </c>
      <c r="E6830">
        <v>0</v>
      </c>
      <c r="F6830" t="str">
        <f t="shared" si="106"/>
        <v>Dually Enrolled7Sierra414740</v>
      </c>
      <c r="G6830" s="23">
        <v>0.76229917999999997</v>
      </c>
      <c r="H6830">
        <v>4495</v>
      </c>
      <c r="I6830">
        <v>61.469859999999997</v>
      </c>
      <c r="J6830">
        <v>1.4853699999999999E-2</v>
      </c>
      <c r="N6830" s="1"/>
    </row>
    <row r="6831" spans="1:14" x14ac:dyDescent="0.25">
      <c r="A6831" t="s">
        <v>49</v>
      </c>
      <c r="B6831">
        <v>7</v>
      </c>
      <c r="C6831" s="1" t="s">
        <v>6</v>
      </c>
      <c r="D6831" s="1">
        <v>41474</v>
      </c>
      <c r="E6831">
        <v>1</v>
      </c>
      <c r="F6831" t="str">
        <f t="shared" si="106"/>
        <v>Dually Enrolled7Sierra414741</v>
      </c>
      <c r="G6831" s="23">
        <v>0.75806872999999997</v>
      </c>
      <c r="H6831">
        <v>4495</v>
      </c>
      <c r="I6831">
        <v>61.469859999999997</v>
      </c>
      <c r="J6831">
        <v>1.4853699999999999E-2</v>
      </c>
      <c r="N6831" s="1"/>
    </row>
    <row r="6832" spans="1:14" x14ac:dyDescent="0.25">
      <c r="A6832" t="s">
        <v>49</v>
      </c>
      <c r="B6832">
        <v>8</v>
      </c>
      <c r="C6832" s="1" t="s">
        <v>6</v>
      </c>
      <c r="D6832" s="1">
        <v>41474</v>
      </c>
      <c r="E6832">
        <v>0</v>
      </c>
      <c r="F6832" t="str">
        <f t="shared" si="106"/>
        <v>Dually Enrolled8Sierra414740</v>
      </c>
      <c r="G6832" s="23">
        <v>0.84171695000000002</v>
      </c>
      <c r="H6832">
        <v>4495</v>
      </c>
      <c r="I6832">
        <v>66.276529999999994</v>
      </c>
      <c r="J6832">
        <v>1.6748800000000001E-2</v>
      </c>
      <c r="N6832" s="1"/>
    </row>
    <row r="6833" spans="1:14" x14ac:dyDescent="0.25">
      <c r="A6833" t="s">
        <v>49</v>
      </c>
      <c r="B6833">
        <v>8</v>
      </c>
      <c r="C6833" s="1" t="s">
        <v>6</v>
      </c>
      <c r="D6833" s="1">
        <v>41474</v>
      </c>
      <c r="E6833">
        <v>1</v>
      </c>
      <c r="F6833" t="str">
        <f t="shared" si="106"/>
        <v>Dually Enrolled8Sierra414741</v>
      </c>
      <c r="G6833" s="23">
        <v>0.83878565999999999</v>
      </c>
      <c r="H6833">
        <v>4495</v>
      </c>
      <c r="I6833">
        <v>66.276529999999994</v>
      </c>
      <c r="J6833">
        <v>1.6748800000000001E-2</v>
      </c>
      <c r="N6833" s="1"/>
    </row>
    <row r="6834" spans="1:14" x14ac:dyDescent="0.25">
      <c r="A6834" t="s">
        <v>49</v>
      </c>
      <c r="B6834">
        <v>9</v>
      </c>
      <c r="C6834" s="1" t="s">
        <v>6</v>
      </c>
      <c r="D6834" s="1">
        <v>41474</v>
      </c>
      <c r="E6834">
        <v>0</v>
      </c>
      <c r="F6834" t="str">
        <f t="shared" si="106"/>
        <v>Dually Enrolled9Sierra414740</v>
      </c>
      <c r="G6834" s="23">
        <v>0.87567633</v>
      </c>
      <c r="H6834">
        <v>4495</v>
      </c>
      <c r="I6834">
        <v>73.889880000000005</v>
      </c>
      <c r="J6834">
        <v>1.7923000000000001E-2</v>
      </c>
      <c r="N6834" s="1"/>
    </row>
    <row r="6835" spans="1:14" x14ac:dyDescent="0.25">
      <c r="A6835" t="s">
        <v>49</v>
      </c>
      <c r="B6835">
        <v>9</v>
      </c>
      <c r="C6835" s="1" t="s">
        <v>6</v>
      </c>
      <c r="D6835" s="1">
        <v>41474</v>
      </c>
      <c r="E6835">
        <v>1</v>
      </c>
      <c r="F6835" t="str">
        <f t="shared" si="106"/>
        <v>Dually Enrolled9Sierra414741</v>
      </c>
      <c r="G6835" s="23">
        <v>0.91718453</v>
      </c>
      <c r="H6835">
        <v>4495</v>
      </c>
      <c r="I6835">
        <v>73.889880000000005</v>
      </c>
      <c r="J6835">
        <v>1.7923000000000001E-2</v>
      </c>
      <c r="N6835" s="1"/>
    </row>
    <row r="6836" spans="1:14" x14ac:dyDescent="0.25">
      <c r="A6836" t="s">
        <v>49</v>
      </c>
      <c r="B6836">
        <v>10</v>
      </c>
      <c r="C6836" s="1" t="s">
        <v>6</v>
      </c>
      <c r="D6836" s="1">
        <v>41474</v>
      </c>
      <c r="E6836">
        <v>0</v>
      </c>
      <c r="F6836" t="str">
        <f t="shared" si="106"/>
        <v>Dually Enrolled10Sierra414740</v>
      </c>
      <c r="G6836" s="23">
        <v>0.92278700999999996</v>
      </c>
      <c r="H6836">
        <v>4495</v>
      </c>
      <c r="I6836">
        <v>80.834819999999993</v>
      </c>
      <c r="J6836">
        <v>1.9436599999999998E-2</v>
      </c>
      <c r="N6836" s="1"/>
    </row>
    <row r="6837" spans="1:14" x14ac:dyDescent="0.25">
      <c r="A6837" t="s">
        <v>49</v>
      </c>
      <c r="B6837">
        <v>10</v>
      </c>
      <c r="C6837" s="1" t="s">
        <v>6</v>
      </c>
      <c r="D6837" s="1">
        <v>41474</v>
      </c>
      <c r="E6837">
        <v>1</v>
      </c>
      <c r="F6837" t="str">
        <f t="shared" si="106"/>
        <v>Dually Enrolled10Sierra414741</v>
      </c>
      <c r="G6837" s="23">
        <v>0.96154642999999995</v>
      </c>
      <c r="H6837">
        <v>4495</v>
      </c>
      <c r="I6837">
        <v>80.834819999999993</v>
      </c>
      <c r="J6837">
        <v>1.9436599999999998E-2</v>
      </c>
      <c r="N6837" s="1"/>
    </row>
    <row r="6838" spans="1:14" x14ac:dyDescent="0.25">
      <c r="A6838" t="s">
        <v>49</v>
      </c>
      <c r="B6838">
        <v>11</v>
      </c>
      <c r="C6838" s="1" t="s">
        <v>6</v>
      </c>
      <c r="D6838" s="1">
        <v>41474</v>
      </c>
      <c r="E6838">
        <v>0</v>
      </c>
      <c r="F6838" t="str">
        <f t="shared" si="106"/>
        <v>Dually Enrolled11Sierra414740</v>
      </c>
      <c r="G6838" s="23">
        <v>1.0132182000000001</v>
      </c>
      <c r="H6838">
        <v>4495</v>
      </c>
      <c r="I6838">
        <v>85.075969999999998</v>
      </c>
      <c r="J6838">
        <v>2.1597100000000001E-2</v>
      </c>
      <c r="N6838" s="1"/>
    </row>
    <row r="6839" spans="1:14" x14ac:dyDescent="0.25">
      <c r="A6839" t="s">
        <v>49</v>
      </c>
      <c r="B6839">
        <v>11</v>
      </c>
      <c r="C6839" s="1" t="s">
        <v>6</v>
      </c>
      <c r="D6839" s="1">
        <v>41474</v>
      </c>
      <c r="E6839">
        <v>1</v>
      </c>
      <c r="F6839" t="str">
        <f t="shared" si="106"/>
        <v>Dually Enrolled11Sierra414741</v>
      </c>
      <c r="G6839" s="23">
        <v>1.0379929999999999</v>
      </c>
      <c r="H6839">
        <v>4495</v>
      </c>
      <c r="I6839">
        <v>85.075969999999998</v>
      </c>
      <c r="J6839">
        <v>2.1597100000000001E-2</v>
      </c>
      <c r="N6839" s="1"/>
    </row>
    <row r="6840" spans="1:14" x14ac:dyDescent="0.25">
      <c r="A6840" t="s">
        <v>49</v>
      </c>
      <c r="B6840">
        <v>12</v>
      </c>
      <c r="C6840" s="1" t="s">
        <v>6</v>
      </c>
      <c r="D6840" s="1">
        <v>41474</v>
      </c>
      <c r="E6840">
        <v>0</v>
      </c>
      <c r="F6840" t="str">
        <f t="shared" si="106"/>
        <v>Dually Enrolled12Sierra414740</v>
      </c>
      <c r="G6840" s="23">
        <v>1.1576481000000001</v>
      </c>
      <c r="H6840">
        <v>4495</v>
      </c>
      <c r="I6840">
        <v>87.281760000000006</v>
      </c>
      <c r="J6840">
        <v>2.4667600000000001E-2</v>
      </c>
      <c r="N6840" s="1"/>
    </row>
    <row r="6841" spans="1:14" x14ac:dyDescent="0.25">
      <c r="A6841" t="s">
        <v>49</v>
      </c>
      <c r="B6841">
        <v>12</v>
      </c>
      <c r="C6841" s="1" t="s">
        <v>6</v>
      </c>
      <c r="D6841" s="1">
        <v>41474</v>
      </c>
      <c r="E6841">
        <v>1</v>
      </c>
      <c r="F6841" t="str">
        <f t="shared" si="106"/>
        <v>Dually Enrolled12Sierra414741</v>
      </c>
      <c r="G6841" s="23">
        <v>1.1428666999999999</v>
      </c>
      <c r="H6841">
        <v>4495</v>
      </c>
      <c r="I6841">
        <v>87.281760000000006</v>
      </c>
      <c r="J6841">
        <v>2.4667600000000001E-2</v>
      </c>
      <c r="N6841" s="1"/>
    </row>
    <row r="6842" spans="1:14" x14ac:dyDescent="0.25">
      <c r="A6842" t="s">
        <v>49</v>
      </c>
      <c r="B6842">
        <v>13</v>
      </c>
      <c r="C6842" s="1" t="s">
        <v>6</v>
      </c>
      <c r="D6842" s="1">
        <v>41474</v>
      </c>
      <c r="E6842">
        <v>0</v>
      </c>
      <c r="F6842" t="str">
        <f t="shared" si="106"/>
        <v>Dually Enrolled13Sierra414740</v>
      </c>
      <c r="G6842" s="23">
        <v>1.3475033999999999</v>
      </c>
      <c r="H6842">
        <v>4495</v>
      </c>
      <c r="I6842">
        <v>90.366969999999995</v>
      </c>
      <c r="J6842">
        <v>2.8179200000000001E-2</v>
      </c>
      <c r="N6842" s="1"/>
    </row>
    <row r="6843" spans="1:14" x14ac:dyDescent="0.25">
      <c r="A6843" t="s">
        <v>49</v>
      </c>
      <c r="B6843">
        <v>13</v>
      </c>
      <c r="C6843" s="1" t="s">
        <v>6</v>
      </c>
      <c r="D6843" s="1">
        <v>41474</v>
      </c>
      <c r="E6843">
        <v>1</v>
      </c>
      <c r="F6843" t="str">
        <f t="shared" si="106"/>
        <v>Dually Enrolled13Sierra414741</v>
      </c>
      <c r="G6843" s="23">
        <v>1.3234703999999999</v>
      </c>
      <c r="H6843">
        <v>4495</v>
      </c>
      <c r="I6843">
        <v>90.366969999999995</v>
      </c>
      <c r="J6843">
        <v>2.8179200000000001E-2</v>
      </c>
      <c r="N6843" s="1"/>
    </row>
    <row r="6844" spans="1:14" x14ac:dyDescent="0.25">
      <c r="A6844" t="s">
        <v>49</v>
      </c>
      <c r="B6844">
        <v>14</v>
      </c>
      <c r="C6844" s="1" t="s">
        <v>6</v>
      </c>
      <c r="D6844" s="1">
        <v>41474</v>
      </c>
      <c r="E6844">
        <v>0</v>
      </c>
      <c r="F6844" t="str">
        <f t="shared" si="106"/>
        <v>Dually Enrolled14Sierra414740</v>
      </c>
      <c r="G6844" s="23">
        <v>1.5739905999999999</v>
      </c>
      <c r="H6844">
        <v>4495</v>
      </c>
      <c r="I6844">
        <v>92.711010000000002</v>
      </c>
      <c r="J6844">
        <v>3.1888899999999998E-2</v>
      </c>
      <c r="N6844" s="1"/>
    </row>
    <row r="6845" spans="1:14" x14ac:dyDescent="0.25">
      <c r="A6845" t="s">
        <v>49</v>
      </c>
      <c r="B6845">
        <v>14</v>
      </c>
      <c r="C6845" s="1" t="s">
        <v>6</v>
      </c>
      <c r="D6845" s="1">
        <v>41474</v>
      </c>
      <c r="E6845">
        <v>1</v>
      </c>
      <c r="F6845" t="str">
        <f t="shared" si="106"/>
        <v>Dually Enrolled14Sierra414741</v>
      </c>
      <c r="G6845" s="23">
        <v>1.5186383000000001</v>
      </c>
      <c r="H6845">
        <v>4495</v>
      </c>
      <c r="I6845">
        <v>92.711010000000002</v>
      </c>
      <c r="J6845">
        <v>3.1888899999999998E-2</v>
      </c>
      <c r="N6845" s="1"/>
    </row>
    <row r="6846" spans="1:14" x14ac:dyDescent="0.25">
      <c r="A6846" t="s">
        <v>49</v>
      </c>
      <c r="B6846">
        <v>15</v>
      </c>
      <c r="C6846" s="1" t="s">
        <v>6</v>
      </c>
      <c r="D6846" s="1">
        <v>41474</v>
      </c>
      <c r="E6846">
        <v>0</v>
      </c>
      <c r="F6846" t="str">
        <f t="shared" si="106"/>
        <v>Dually Enrolled15Sierra414740</v>
      </c>
      <c r="G6846" s="23">
        <v>1.8371999999999999</v>
      </c>
      <c r="H6846">
        <v>4495</v>
      </c>
      <c r="I6846">
        <v>94.344049999999996</v>
      </c>
      <c r="J6846">
        <v>3.1468799999999998E-2</v>
      </c>
      <c r="N6846" s="1"/>
    </row>
    <row r="6847" spans="1:14" x14ac:dyDescent="0.25">
      <c r="A6847" t="s">
        <v>49</v>
      </c>
      <c r="B6847">
        <v>15</v>
      </c>
      <c r="C6847" s="1" t="s">
        <v>6</v>
      </c>
      <c r="D6847" s="1">
        <v>41474</v>
      </c>
      <c r="E6847">
        <v>1</v>
      </c>
      <c r="F6847" t="str">
        <f t="shared" si="106"/>
        <v>Dually Enrolled15Sierra414741</v>
      </c>
      <c r="G6847" s="23">
        <v>1.3242547</v>
      </c>
      <c r="H6847">
        <v>4495</v>
      </c>
      <c r="I6847">
        <v>94.344049999999996</v>
      </c>
      <c r="J6847">
        <v>3.1468799999999998E-2</v>
      </c>
      <c r="N6847" s="1"/>
    </row>
    <row r="6848" spans="1:14" x14ac:dyDescent="0.25">
      <c r="A6848" t="s">
        <v>49</v>
      </c>
      <c r="B6848">
        <v>16</v>
      </c>
      <c r="C6848" s="1" t="s">
        <v>6</v>
      </c>
      <c r="D6848" s="1">
        <v>41474</v>
      </c>
      <c r="E6848">
        <v>0</v>
      </c>
      <c r="F6848" t="str">
        <f t="shared" si="106"/>
        <v>Dually Enrolled16Sierra414740</v>
      </c>
      <c r="G6848" s="23">
        <v>2.1526803999999999</v>
      </c>
      <c r="H6848">
        <v>4495</v>
      </c>
      <c r="I6848">
        <v>96.283760000000001</v>
      </c>
      <c r="J6848">
        <v>3.37533E-2</v>
      </c>
      <c r="N6848" s="1"/>
    </row>
    <row r="6849" spans="1:14" x14ac:dyDescent="0.25">
      <c r="A6849" t="s">
        <v>49</v>
      </c>
      <c r="B6849">
        <v>16</v>
      </c>
      <c r="C6849" s="1" t="s">
        <v>6</v>
      </c>
      <c r="D6849" s="1">
        <v>41474</v>
      </c>
      <c r="E6849">
        <v>1</v>
      </c>
      <c r="F6849" t="str">
        <f t="shared" si="106"/>
        <v>Dually Enrolled16Sierra414741</v>
      </c>
      <c r="G6849" s="23">
        <v>1.4159747</v>
      </c>
      <c r="H6849">
        <v>4495</v>
      </c>
      <c r="I6849">
        <v>96.283760000000001</v>
      </c>
      <c r="J6849">
        <v>3.37533E-2</v>
      </c>
      <c r="N6849" s="1"/>
    </row>
    <row r="6850" spans="1:14" x14ac:dyDescent="0.25">
      <c r="A6850" t="s">
        <v>49</v>
      </c>
      <c r="B6850">
        <v>17</v>
      </c>
      <c r="C6850" s="1" t="s">
        <v>6</v>
      </c>
      <c r="D6850" s="1">
        <v>41474</v>
      </c>
      <c r="E6850">
        <v>0</v>
      </c>
      <c r="F6850" t="str">
        <f t="shared" si="106"/>
        <v>Dually Enrolled17Sierra414740</v>
      </c>
      <c r="G6850" s="23">
        <v>2.4400879999999998</v>
      </c>
      <c r="H6850">
        <v>4495</v>
      </c>
      <c r="I6850">
        <v>97.753619999999998</v>
      </c>
      <c r="J6850">
        <v>3.5802800000000003E-2</v>
      </c>
      <c r="N6850" s="1"/>
    </row>
    <row r="6851" spans="1:14" x14ac:dyDescent="0.25">
      <c r="A6851" t="s">
        <v>49</v>
      </c>
      <c r="B6851">
        <v>17</v>
      </c>
      <c r="C6851" s="1" t="s">
        <v>6</v>
      </c>
      <c r="D6851" s="1">
        <v>41474</v>
      </c>
      <c r="E6851">
        <v>1</v>
      </c>
      <c r="F6851" t="str">
        <f t="shared" ref="F6851:F6914" si="107">CONCATENATE(A6851,B6851,C6851,D6851,E6851)</f>
        <v>Dually Enrolled17Sierra414741</v>
      </c>
      <c r="G6851" s="23">
        <v>1.5889456</v>
      </c>
      <c r="H6851">
        <v>4495</v>
      </c>
      <c r="I6851">
        <v>97.753619999999998</v>
      </c>
      <c r="J6851">
        <v>3.5802800000000003E-2</v>
      </c>
      <c r="N6851" s="1"/>
    </row>
    <row r="6852" spans="1:14" x14ac:dyDescent="0.25">
      <c r="A6852" t="s">
        <v>49</v>
      </c>
      <c r="B6852">
        <v>18</v>
      </c>
      <c r="C6852" s="1" t="s">
        <v>6</v>
      </c>
      <c r="D6852" s="1">
        <v>41474</v>
      </c>
      <c r="E6852">
        <v>0</v>
      </c>
      <c r="F6852" t="str">
        <f t="shared" si="107"/>
        <v>Dually Enrolled18Sierra414740</v>
      </c>
      <c r="G6852" s="23">
        <v>2.6294846999999999</v>
      </c>
      <c r="H6852">
        <v>4495</v>
      </c>
      <c r="I6852">
        <v>97.223470000000006</v>
      </c>
      <c r="J6852">
        <v>3.6587099999999997E-2</v>
      </c>
      <c r="N6852" s="1"/>
    </row>
    <row r="6853" spans="1:14" x14ac:dyDescent="0.25">
      <c r="A6853" t="s">
        <v>49</v>
      </c>
      <c r="B6853">
        <v>18</v>
      </c>
      <c r="C6853" s="1" t="s">
        <v>6</v>
      </c>
      <c r="D6853" s="1">
        <v>41474</v>
      </c>
      <c r="E6853">
        <v>1</v>
      </c>
      <c r="F6853" t="str">
        <f t="shared" si="107"/>
        <v>Dually Enrolled18Sierra414741</v>
      </c>
      <c r="G6853" s="23">
        <v>1.7277331</v>
      </c>
      <c r="H6853">
        <v>4495</v>
      </c>
      <c r="I6853">
        <v>97.223470000000006</v>
      </c>
      <c r="J6853">
        <v>3.6587099999999997E-2</v>
      </c>
      <c r="N6853" s="1"/>
    </row>
    <row r="6854" spans="1:14" x14ac:dyDescent="0.25">
      <c r="A6854" t="s">
        <v>49</v>
      </c>
      <c r="B6854">
        <v>19</v>
      </c>
      <c r="C6854" s="1" t="s">
        <v>6</v>
      </c>
      <c r="D6854" s="1">
        <v>41474</v>
      </c>
      <c r="E6854">
        <v>0</v>
      </c>
      <c r="F6854" t="str">
        <f t="shared" si="107"/>
        <v>Dually Enrolled19Sierra414740</v>
      </c>
      <c r="G6854" s="23">
        <v>2.6727242000000002</v>
      </c>
      <c r="H6854">
        <v>4495</v>
      </c>
      <c r="I6854">
        <v>95.922030000000007</v>
      </c>
      <c r="J6854">
        <v>3.6496000000000001E-2</v>
      </c>
      <c r="N6854" s="1"/>
    </row>
    <row r="6855" spans="1:14" x14ac:dyDescent="0.25">
      <c r="A6855" t="s">
        <v>49</v>
      </c>
      <c r="B6855">
        <v>19</v>
      </c>
      <c r="C6855" s="1" t="s">
        <v>6</v>
      </c>
      <c r="D6855" s="1">
        <v>41474</v>
      </c>
      <c r="E6855">
        <v>1</v>
      </c>
      <c r="F6855" t="str">
        <f t="shared" si="107"/>
        <v>Dually Enrolled19Sierra414741</v>
      </c>
      <c r="G6855" s="23">
        <v>1.8118544999999999</v>
      </c>
      <c r="H6855">
        <v>4495</v>
      </c>
      <c r="I6855">
        <v>95.922030000000007</v>
      </c>
      <c r="J6855">
        <v>3.6496000000000001E-2</v>
      </c>
      <c r="N6855" s="1"/>
    </row>
    <row r="6856" spans="1:14" x14ac:dyDescent="0.25">
      <c r="A6856" t="s">
        <v>49</v>
      </c>
      <c r="B6856">
        <v>20</v>
      </c>
      <c r="C6856" s="1" t="s">
        <v>6</v>
      </c>
      <c r="D6856" s="1">
        <v>41474</v>
      </c>
      <c r="E6856">
        <v>0</v>
      </c>
      <c r="F6856" t="str">
        <f t="shared" si="107"/>
        <v>Dually Enrolled20Sierra414740</v>
      </c>
      <c r="G6856" s="23">
        <v>2.5123555999999998</v>
      </c>
      <c r="H6856">
        <v>4495</v>
      </c>
      <c r="I6856">
        <v>90.645489999999995</v>
      </c>
      <c r="J6856">
        <v>4.1558499999999998E-2</v>
      </c>
      <c r="N6856" s="1"/>
    </row>
    <row r="6857" spans="1:14" x14ac:dyDescent="0.25">
      <c r="A6857" t="s">
        <v>49</v>
      </c>
      <c r="B6857">
        <v>20</v>
      </c>
      <c r="C6857" s="1" t="s">
        <v>6</v>
      </c>
      <c r="D6857" s="1">
        <v>41474</v>
      </c>
      <c r="E6857">
        <v>1</v>
      </c>
      <c r="F6857" t="str">
        <f t="shared" si="107"/>
        <v>Dually Enrolled20Sierra414741</v>
      </c>
      <c r="G6857" s="23">
        <v>2.7402278999999998</v>
      </c>
      <c r="H6857">
        <v>4495</v>
      </c>
      <c r="I6857">
        <v>90.645489999999995</v>
      </c>
      <c r="J6857">
        <v>4.1558499999999998E-2</v>
      </c>
      <c r="N6857" s="1"/>
    </row>
    <row r="6858" spans="1:14" x14ac:dyDescent="0.25">
      <c r="A6858" t="s">
        <v>49</v>
      </c>
      <c r="B6858">
        <v>21</v>
      </c>
      <c r="C6858" s="1" t="s">
        <v>6</v>
      </c>
      <c r="D6858" s="1">
        <v>41474</v>
      </c>
      <c r="E6858">
        <v>0</v>
      </c>
      <c r="F6858" t="str">
        <f t="shared" si="107"/>
        <v>Dually Enrolled21Sierra414740</v>
      </c>
      <c r="G6858" s="23">
        <v>2.2277781999999999</v>
      </c>
      <c r="H6858">
        <v>4495</v>
      </c>
      <c r="I6858">
        <v>81.579980000000006</v>
      </c>
      <c r="J6858">
        <v>3.95924E-2</v>
      </c>
      <c r="N6858" s="1"/>
    </row>
    <row r="6859" spans="1:14" x14ac:dyDescent="0.25">
      <c r="A6859" t="s">
        <v>49</v>
      </c>
      <c r="B6859">
        <v>21</v>
      </c>
      <c r="C6859" s="1" t="s">
        <v>6</v>
      </c>
      <c r="D6859" s="1">
        <v>41474</v>
      </c>
      <c r="E6859">
        <v>1</v>
      </c>
      <c r="F6859" t="str">
        <f t="shared" si="107"/>
        <v>Dually Enrolled21Sierra414741</v>
      </c>
      <c r="G6859" s="23">
        <v>2.6296181999999999</v>
      </c>
      <c r="H6859">
        <v>4495</v>
      </c>
      <c r="I6859">
        <v>81.579980000000006</v>
      </c>
      <c r="J6859">
        <v>3.95924E-2</v>
      </c>
      <c r="N6859" s="1"/>
    </row>
    <row r="6860" spans="1:14" x14ac:dyDescent="0.25">
      <c r="A6860" t="s">
        <v>49</v>
      </c>
      <c r="B6860">
        <v>22</v>
      </c>
      <c r="C6860" s="1" t="s">
        <v>6</v>
      </c>
      <c r="D6860" s="1">
        <v>41474</v>
      </c>
      <c r="E6860">
        <v>0</v>
      </c>
      <c r="F6860" t="str">
        <f t="shared" si="107"/>
        <v>Dually Enrolled22Sierra414740</v>
      </c>
      <c r="G6860" s="23">
        <v>1.9448169</v>
      </c>
      <c r="H6860">
        <v>4495</v>
      </c>
      <c r="I6860">
        <v>75.489549999999994</v>
      </c>
      <c r="J6860">
        <v>3.5718600000000003E-2</v>
      </c>
      <c r="N6860" s="1"/>
    </row>
    <row r="6861" spans="1:14" x14ac:dyDescent="0.25">
      <c r="A6861" t="s">
        <v>49</v>
      </c>
      <c r="B6861">
        <v>22</v>
      </c>
      <c r="C6861" s="1" t="s">
        <v>6</v>
      </c>
      <c r="D6861" s="1">
        <v>41474</v>
      </c>
      <c r="E6861">
        <v>1</v>
      </c>
      <c r="F6861" t="str">
        <f t="shared" si="107"/>
        <v>Dually Enrolled22Sierra414741</v>
      </c>
      <c r="G6861" s="23">
        <v>2.1893083</v>
      </c>
      <c r="H6861">
        <v>4495</v>
      </c>
      <c r="I6861">
        <v>75.489549999999994</v>
      </c>
      <c r="J6861">
        <v>3.5718600000000003E-2</v>
      </c>
      <c r="N6861" s="1"/>
    </row>
    <row r="6862" spans="1:14" x14ac:dyDescent="0.25">
      <c r="A6862" t="s">
        <v>49</v>
      </c>
      <c r="B6862">
        <v>23</v>
      </c>
      <c r="C6862" s="1" t="s">
        <v>6</v>
      </c>
      <c r="D6862" s="1">
        <v>41474</v>
      </c>
      <c r="E6862">
        <v>0</v>
      </c>
      <c r="F6862" t="str">
        <f t="shared" si="107"/>
        <v>Dually Enrolled23Sierra414740</v>
      </c>
      <c r="G6862" s="23">
        <v>1.5949844</v>
      </c>
      <c r="H6862">
        <v>4495</v>
      </c>
      <c r="I6862">
        <v>72.796220000000005</v>
      </c>
      <c r="J6862">
        <v>3.0521599999999999E-2</v>
      </c>
      <c r="N6862" s="1"/>
    </row>
    <row r="6863" spans="1:14" x14ac:dyDescent="0.25">
      <c r="A6863" t="s">
        <v>49</v>
      </c>
      <c r="B6863">
        <v>23</v>
      </c>
      <c r="C6863" s="1" t="s">
        <v>6</v>
      </c>
      <c r="D6863" s="1">
        <v>41474</v>
      </c>
      <c r="E6863">
        <v>1</v>
      </c>
      <c r="F6863" t="str">
        <f t="shared" si="107"/>
        <v>Dually Enrolled23Sierra414741</v>
      </c>
      <c r="G6863" s="23">
        <v>1.6743694</v>
      </c>
      <c r="H6863">
        <v>4495</v>
      </c>
      <c r="I6863">
        <v>72.796220000000005</v>
      </c>
      <c r="J6863">
        <v>3.0521599999999999E-2</v>
      </c>
      <c r="N6863" s="1"/>
    </row>
    <row r="6864" spans="1:14" x14ac:dyDescent="0.25">
      <c r="A6864" t="s">
        <v>49</v>
      </c>
      <c r="B6864">
        <v>24</v>
      </c>
      <c r="C6864" s="1" t="s">
        <v>6</v>
      </c>
      <c r="D6864" s="1">
        <v>41474</v>
      </c>
      <c r="E6864">
        <v>0</v>
      </c>
      <c r="F6864" t="str">
        <f t="shared" si="107"/>
        <v>Dually Enrolled24Sierra414740</v>
      </c>
      <c r="G6864" s="23">
        <v>1.2586367000000001</v>
      </c>
      <c r="H6864">
        <v>4495</v>
      </c>
      <c r="I6864">
        <v>71.296220000000005</v>
      </c>
      <c r="J6864">
        <v>2.5001099999999998E-2</v>
      </c>
      <c r="N6864" s="1"/>
    </row>
    <row r="6865" spans="1:14" x14ac:dyDescent="0.25">
      <c r="A6865" t="s">
        <v>49</v>
      </c>
      <c r="B6865">
        <v>24</v>
      </c>
      <c r="C6865" s="1" t="s">
        <v>6</v>
      </c>
      <c r="D6865" s="1">
        <v>41474</v>
      </c>
      <c r="E6865">
        <v>1</v>
      </c>
      <c r="F6865" t="str">
        <f t="shared" si="107"/>
        <v>Dually Enrolled24Sierra414741</v>
      </c>
      <c r="G6865" s="23">
        <v>1.2565024</v>
      </c>
      <c r="H6865">
        <v>4495</v>
      </c>
      <c r="I6865">
        <v>71.296220000000005</v>
      </c>
      <c r="J6865">
        <v>2.5001099999999998E-2</v>
      </c>
      <c r="N6865" s="1"/>
    </row>
    <row r="6866" spans="1:14" x14ac:dyDescent="0.25">
      <c r="A6866" t="s">
        <v>49</v>
      </c>
      <c r="B6866">
        <v>1</v>
      </c>
      <c r="C6866" s="1" t="s">
        <v>7</v>
      </c>
      <c r="D6866" s="1">
        <v>41474</v>
      </c>
      <c r="E6866">
        <v>0</v>
      </c>
      <c r="F6866" t="str">
        <f t="shared" si="107"/>
        <v>Dually Enrolled1Stockton414740</v>
      </c>
      <c r="G6866" s="23">
        <v>0.81005305000000005</v>
      </c>
      <c r="H6866">
        <v>3812</v>
      </c>
      <c r="I6866">
        <v>71.561260000000004</v>
      </c>
      <c r="J6866">
        <v>1.7567300000000001E-2</v>
      </c>
      <c r="N6866" s="1"/>
    </row>
    <row r="6867" spans="1:14" x14ac:dyDescent="0.25">
      <c r="A6867" t="s">
        <v>49</v>
      </c>
      <c r="B6867">
        <v>1</v>
      </c>
      <c r="C6867" s="1" t="s">
        <v>7</v>
      </c>
      <c r="D6867" s="1">
        <v>41474</v>
      </c>
      <c r="E6867">
        <v>1</v>
      </c>
      <c r="F6867" t="str">
        <f t="shared" si="107"/>
        <v>Dually Enrolled1Stockton414741</v>
      </c>
      <c r="G6867" s="23">
        <v>0.75417829999999997</v>
      </c>
      <c r="H6867">
        <v>3812</v>
      </c>
      <c r="I6867">
        <v>71.561260000000004</v>
      </c>
      <c r="J6867">
        <v>1.7567300000000001E-2</v>
      </c>
      <c r="N6867" s="1"/>
    </row>
    <row r="6868" spans="1:14" x14ac:dyDescent="0.25">
      <c r="A6868" t="s">
        <v>49</v>
      </c>
      <c r="B6868">
        <v>2</v>
      </c>
      <c r="C6868" s="1" t="s">
        <v>7</v>
      </c>
      <c r="D6868" s="1">
        <v>41474</v>
      </c>
      <c r="E6868">
        <v>0</v>
      </c>
      <c r="F6868" t="str">
        <f t="shared" si="107"/>
        <v>Dually Enrolled2Stockton414740</v>
      </c>
      <c r="G6868" s="23">
        <v>0.68991267999999994</v>
      </c>
      <c r="H6868">
        <v>3812</v>
      </c>
      <c r="I6868">
        <v>69.988720000000001</v>
      </c>
      <c r="J6868">
        <v>1.4558400000000001E-2</v>
      </c>
      <c r="N6868" s="1"/>
    </row>
    <row r="6869" spans="1:14" x14ac:dyDescent="0.25">
      <c r="A6869" t="s">
        <v>49</v>
      </c>
      <c r="B6869">
        <v>2</v>
      </c>
      <c r="C6869" s="1" t="s">
        <v>7</v>
      </c>
      <c r="D6869" s="1">
        <v>41474</v>
      </c>
      <c r="E6869">
        <v>1</v>
      </c>
      <c r="F6869" t="str">
        <f t="shared" si="107"/>
        <v>Dually Enrolled2Stockton414741</v>
      </c>
      <c r="G6869" s="23">
        <v>0.65305789999999997</v>
      </c>
      <c r="H6869">
        <v>3812</v>
      </c>
      <c r="I6869">
        <v>69.988720000000001</v>
      </c>
      <c r="J6869">
        <v>1.4558400000000001E-2</v>
      </c>
      <c r="N6869" s="1"/>
    </row>
    <row r="6870" spans="1:14" x14ac:dyDescent="0.25">
      <c r="A6870" t="s">
        <v>49</v>
      </c>
      <c r="B6870">
        <v>3</v>
      </c>
      <c r="C6870" s="1" t="s">
        <v>7</v>
      </c>
      <c r="D6870" s="1">
        <v>41474</v>
      </c>
      <c r="E6870">
        <v>0</v>
      </c>
      <c r="F6870" t="str">
        <f t="shared" si="107"/>
        <v>Dually Enrolled3Stockton414740</v>
      </c>
      <c r="G6870" s="23">
        <v>0.62042797000000005</v>
      </c>
      <c r="H6870">
        <v>3812</v>
      </c>
      <c r="I6870">
        <v>68.634050000000002</v>
      </c>
      <c r="J6870">
        <v>1.2737099999999999E-2</v>
      </c>
      <c r="N6870" s="1"/>
    </row>
    <row r="6871" spans="1:14" x14ac:dyDescent="0.25">
      <c r="A6871" t="s">
        <v>49</v>
      </c>
      <c r="B6871">
        <v>3</v>
      </c>
      <c r="C6871" s="1" t="s">
        <v>7</v>
      </c>
      <c r="D6871" s="1">
        <v>41474</v>
      </c>
      <c r="E6871">
        <v>1</v>
      </c>
      <c r="F6871" t="str">
        <f t="shared" si="107"/>
        <v>Dually Enrolled3Stockton414741</v>
      </c>
      <c r="G6871" s="23">
        <v>0.58455964999999999</v>
      </c>
      <c r="H6871">
        <v>3812</v>
      </c>
      <c r="I6871">
        <v>68.634050000000002</v>
      </c>
      <c r="J6871">
        <v>1.2737099999999999E-2</v>
      </c>
      <c r="N6871" s="1"/>
    </row>
    <row r="6872" spans="1:14" x14ac:dyDescent="0.25">
      <c r="A6872" t="s">
        <v>49</v>
      </c>
      <c r="B6872">
        <v>4</v>
      </c>
      <c r="C6872" s="1" t="s">
        <v>7</v>
      </c>
      <c r="D6872" s="1">
        <v>41474</v>
      </c>
      <c r="E6872">
        <v>0</v>
      </c>
      <c r="F6872" t="str">
        <f t="shared" si="107"/>
        <v>Dually Enrolled4Stockton414740</v>
      </c>
      <c r="G6872" s="23">
        <v>0.58503192999999998</v>
      </c>
      <c r="H6872">
        <v>3812</v>
      </c>
      <c r="I6872">
        <v>66.352969999999999</v>
      </c>
      <c r="J6872">
        <v>1.21113E-2</v>
      </c>
      <c r="N6872" s="1"/>
    </row>
    <row r="6873" spans="1:14" x14ac:dyDescent="0.25">
      <c r="A6873" t="s">
        <v>49</v>
      </c>
      <c r="B6873">
        <v>4</v>
      </c>
      <c r="C6873" s="1" t="s">
        <v>7</v>
      </c>
      <c r="D6873" s="1">
        <v>41474</v>
      </c>
      <c r="E6873">
        <v>1</v>
      </c>
      <c r="F6873" t="str">
        <f t="shared" si="107"/>
        <v>Dually Enrolled4Stockton414741</v>
      </c>
      <c r="G6873" s="23">
        <v>0.56825966999999999</v>
      </c>
      <c r="H6873">
        <v>3812</v>
      </c>
      <c r="I6873">
        <v>66.352969999999999</v>
      </c>
      <c r="J6873">
        <v>1.21113E-2</v>
      </c>
      <c r="N6873" s="1"/>
    </row>
    <row r="6874" spans="1:14" x14ac:dyDescent="0.25">
      <c r="A6874" t="s">
        <v>49</v>
      </c>
      <c r="B6874">
        <v>5</v>
      </c>
      <c r="C6874" s="1" t="s">
        <v>7</v>
      </c>
      <c r="D6874" s="1">
        <v>41474</v>
      </c>
      <c r="E6874">
        <v>0</v>
      </c>
      <c r="F6874" t="str">
        <f t="shared" si="107"/>
        <v>Dually Enrolled5Stockton414740</v>
      </c>
      <c r="G6874" s="23">
        <v>0.58116703999999997</v>
      </c>
      <c r="H6874">
        <v>3812</v>
      </c>
      <c r="I6874">
        <v>65.144409999999993</v>
      </c>
      <c r="J6874">
        <v>1.2089600000000001E-2</v>
      </c>
      <c r="N6874" s="1"/>
    </row>
    <row r="6875" spans="1:14" x14ac:dyDescent="0.25">
      <c r="A6875" t="s">
        <v>49</v>
      </c>
      <c r="B6875">
        <v>5</v>
      </c>
      <c r="C6875" s="1" t="s">
        <v>7</v>
      </c>
      <c r="D6875" s="1">
        <v>41474</v>
      </c>
      <c r="E6875">
        <v>1</v>
      </c>
      <c r="F6875" t="str">
        <f t="shared" si="107"/>
        <v>Dually Enrolled5Stockton414741</v>
      </c>
      <c r="G6875" s="23">
        <v>0.56481060000000005</v>
      </c>
      <c r="H6875">
        <v>3812</v>
      </c>
      <c r="I6875">
        <v>65.144409999999993</v>
      </c>
      <c r="J6875">
        <v>1.2089600000000001E-2</v>
      </c>
      <c r="N6875" s="1"/>
    </row>
    <row r="6876" spans="1:14" x14ac:dyDescent="0.25">
      <c r="A6876" t="s">
        <v>49</v>
      </c>
      <c r="B6876">
        <v>6</v>
      </c>
      <c r="C6876" s="1" t="s">
        <v>7</v>
      </c>
      <c r="D6876" s="1">
        <v>41474</v>
      </c>
      <c r="E6876">
        <v>0</v>
      </c>
      <c r="F6876" t="str">
        <f t="shared" si="107"/>
        <v>Dually Enrolled6Stockton414740</v>
      </c>
      <c r="G6876" s="23">
        <v>0.59488726000000003</v>
      </c>
      <c r="H6876">
        <v>3812</v>
      </c>
      <c r="I6876">
        <v>63.79027</v>
      </c>
      <c r="J6876">
        <v>1.2955400000000001E-2</v>
      </c>
      <c r="N6876" s="1"/>
    </row>
    <row r="6877" spans="1:14" x14ac:dyDescent="0.25">
      <c r="A6877" t="s">
        <v>49</v>
      </c>
      <c r="B6877">
        <v>6</v>
      </c>
      <c r="C6877" s="1" t="s">
        <v>7</v>
      </c>
      <c r="D6877" s="1">
        <v>41474</v>
      </c>
      <c r="E6877">
        <v>1</v>
      </c>
      <c r="F6877" t="str">
        <f t="shared" si="107"/>
        <v>Dually Enrolled6Stockton414741</v>
      </c>
      <c r="G6877" s="23">
        <v>0.60913415000000004</v>
      </c>
      <c r="H6877">
        <v>3812</v>
      </c>
      <c r="I6877">
        <v>63.79027</v>
      </c>
      <c r="J6877">
        <v>1.2955400000000001E-2</v>
      </c>
      <c r="N6877" s="1"/>
    </row>
    <row r="6878" spans="1:14" x14ac:dyDescent="0.25">
      <c r="A6878" t="s">
        <v>49</v>
      </c>
      <c r="B6878">
        <v>7</v>
      </c>
      <c r="C6878" s="1" t="s">
        <v>7</v>
      </c>
      <c r="D6878" s="1">
        <v>41474</v>
      </c>
      <c r="E6878">
        <v>0</v>
      </c>
      <c r="F6878" t="str">
        <f t="shared" si="107"/>
        <v>Dually Enrolled7Stockton414740</v>
      </c>
      <c r="G6878" s="23">
        <v>0.63591629000000005</v>
      </c>
      <c r="H6878">
        <v>3812</v>
      </c>
      <c r="I6878">
        <v>63.436390000000003</v>
      </c>
      <c r="J6878">
        <v>1.4179600000000001E-2</v>
      </c>
      <c r="N6878" s="1"/>
    </row>
    <row r="6879" spans="1:14" x14ac:dyDescent="0.25">
      <c r="A6879" t="s">
        <v>49</v>
      </c>
      <c r="B6879">
        <v>7</v>
      </c>
      <c r="C6879" s="1" t="s">
        <v>7</v>
      </c>
      <c r="D6879" s="1">
        <v>41474</v>
      </c>
      <c r="E6879">
        <v>1</v>
      </c>
      <c r="F6879" t="str">
        <f t="shared" si="107"/>
        <v>Dually Enrolled7Stockton414741</v>
      </c>
      <c r="G6879" s="23">
        <v>0.67924589999999996</v>
      </c>
      <c r="H6879">
        <v>3812</v>
      </c>
      <c r="I6879">
        <v>63.436390000000003</v>
      </c>
      <c r="J6879">
        <v>1.4179600000000001E-2</v>
      </c>
      <c r="N6879" s="1"/>
    </row>
    <row r="6880" spans="1:14" x14ac:dyDescent="0.25">
      <c r="A6880" t="s">
        <v>49</v>
      </c>
      <c r="B6880">
        <v>8</v>
      </c>
      <c r="C6880" s="1" t="s">
        <v>7</v>
      </c>
      <c r="D6880" s="1">
        <v>41474</v>
      </c>
      <c r="E6880">
        <v>0</v>
      </c>
      <c r="F6880" t="str">
        <f t="shared" si="107"/>
        <v>Dually Enrolled8Stockton414740</v>
      </c>
      <c r="G6880" s="23">
        <v>0.69326281999999995</v>
      </c>
      <c r="H6880">
        <v>3812</v>
      </c>
      <c r="I6880">
        <v>65.810990000000004</v>
      </c>
      <c r="J6880">
        <v>1.6513900000000001E-2</v>
      </c>
      <c r="N6880" s="1"/>
    </row>
    <row r="6881" spans="1:14" x14ac:dyDescent="0.25">
      <c r="A6881" t="s">
        <v>49</v>
      </c>
      <c r="B6881">
        <v>8</v>
      </c>
      <c r="C6881" s="1" t="s">
        <v>7</v>
      </c>
      <c r="D6881" s="1">
        <v>41474</v>
      </c>
      <c r="E6881">
        <v>1</v>
      </c>
      <c r="F6881" t="str">
        <f t="shared" si="107"/>
        <v>Dually Enrolled8Stockton414741</v>
      </c>
      <c r="G6881" s="23">
        <v>0.75897179999999997</v>
      </c>
      <c r="H6881">
        <v>3812</v>
      </c>
      <c r="I6881">
        <v>65.810990000000004</v>
      </c>
      <c r="J6881">
        <v>1.6513900000000001E-2</v>
      </c>
      <c r="N6881" s="1"/>
    </row>
    <row r="6882" spans="1:14" x14ac:dyDescent="0.25">
      <c r="A6882" t="s">
        <v>49</v>
      </c>
      <c r="B6882">
        <v>9</v>
      </c>
      <c r="C6882" s="1" t="s">
        <v>7</v>
      </c>
      <c r="D6882" s="1">
        <v>41474</v>
      </c>
      <c r="E6882">
        <v>0</v>
      </c>
      <c r="F6882" t="str">
        <f t="shared" si="107"/>
        <v>Dually Enrolled9Stockton414740</v>
      </c>
      <c r="G6882" s="23">
        <v>0.75156217999999997</v>
      </c>
      <c r="H6882">
        <v>3812</v>
      </c>
      <c r="I6882">
        <v>70.258790000000005</v>
      </c>
      <c r="J6882">
        <v>1.83362E-2</v>
      </c>
      <c r="N6882" s="1"/>
    </row>
    <row r="6883" spans="1:14" x14ac:dyDescent="0.25">
      <c r="A6883" t="s">
        <v>49</v>
      </c>
      <c r="B6883">
        <v>9</v>
      </c>
      <c r="C6883" s="1" t="s">
        <v>7</v>
      </c>
      <c r="D6883" s="1">
        <v>41474</v>
      </c>
      <c r="E6883">
        <v>1</v>
      </c>
      <c r="F6883" t="str">
        <f t="shared" si="107"/>
        <v>Dually Enrolled9Stockton414741</v>
      </c>
      <c r="G6883" s="23">
        <v>0.81153940000000002</v>
      </c>
      <c r="H6883">
        <v>3812</v>
      </c>
      <c r="I6883">
        <v>70.258790000000005</v>
      </c>
      <c r="J6883">
        <v>1.83362E-2</v>
      </c>
      <c r="N6883" s="1"/>
    </row>
    <row r="6884" spans="1:14" x14ac:dyDescent="0.25">
      <c r="A6884" t="s">
        <v>49</v>
      </c>
      <c r="B6884">
        <v>10</v>
      </c>
      <c r="C6884" s="1" t="s">
        <v>7</v>
      </c>
      <c r="D6884" s="1">
        <v>41474</v>
      </c>
      <c r="E6884">
        <v>0</v>
      </c>
      <c r="F6884" t="str">
        <f t="shared" si="107"/>
        <v>Dually Enrolled10Stockton414740</v>
      </c>
      <c r="G6884" s="23">
        <v>0.80418730000000005</v>
      </c>
      <c r="H6884">
        <v>3812</v>
      </c>
      <c r="I6884">
        <v>74.686909999999997</v>
      </c>
      <c r="J6884">
        <v>1.9653299999999999E-2</v>
      </c>
      <c r="N6884" s="1"/>
    </row>
    <row r="6885" spans="1:14" x14ac:dyDescent="0.25">
      <c r="A6885" t="s">
        <v>49</v>
      </c>
      <c r="B6885">
        <v>10</v>
      </c>
      <c r="C6885" s="1" t="s">
        <v>7</v>
      </c>
      <c r="D6885" s="1">
        <v>41474</v>
      </c>
      <c r="E6885">
        <v>1</v>
      </c>
      <c r="F6885" t="str">
        <f t="shared" si="107"/>
        <v>Dually Enrolled10Stockton414741</v>
      </c>
      <c r="G6885" s="23">
        <v>0.82947623999999998</v>
      </c>
      <c r="H6885">
        <v>3812</v>
      </c>
      <c r="I6885">
        <v>74.686909999999997</v>
      </c>
      <c r="J6885">
        <v>1.9653299999999999E-2</v>
      </c>
      <c r="N6885" s="1"/>
    </row>
    <row r="6886" spans="1:14" x14ac:dyDescent="0.25">
      <c r="A6886" t="s">
        <v>49</v>
      </c>
      <c r="B6886">
        <v>11</v>
      </c>
      <c r="C6886" s="1" t="s">
        <v>7</v>
      </c>
      <c r="D6886" s="1">
        <v>41474</v>
      </c>
      <c r="E6886">
        <v>0</v>
      </c>
      <c r="F6886" t="str">
        <f t="shared" si="107"/>
        <v>Dually Enrolled11Stockton414740</v>
      </c>
      <c r="G6886" s="23">
        <v>0.88427960999999999</v>
      </c>
      <c r="H6886">
        <v>3812</v>
      </c>
      <c r="I6886">
        <v>78.968389999999999</v>
      </c>
      <c r="J6886">
        <v>2.1467E-2</v>
      </c>
      <c r="N6886" s="1"/>
    </row>
    <row r="6887" spans="1:14" x14ac:dyDescent="0.25">
      <c r="A6887" t="s">
        <v>49</v>
      </c>
      <c r="B6887">
        <v>11</v>
      </c>
      <c r="C6887" s="1" t="s">
        <v>7</v>
      </c>
      <c r="D6887" s="1">
        <v>41474</v>
      </c>
      <c r="E6887">
        <v>1</v>
      </c>
      <c r="F6887" t="str">
        <f t="shared" si="107"/>
        <v>Dually Enrolled11Stockton414741</v>
      </c>
      <c r="G6887" s="23">
        <v>0.89549931000000005</v>
      </c>
      <c r="H6887">
        <v>3812</v>
      </c>
      <c r="I6887">
        <v>78.968389999999999</v>
      </c>
      <c r="J6887">
        <v>2.1467E-2</v>
      </c>
      <c r="N6887" s="1"/>
    </row>
    <row r="6888" spans="1:14" x14ac:dyDescent="0.25">
      <c r="A6888" t="s">
        <v>49</v>
      </c>
      <c r="B6888">
        <v>12</v>
      </c>
      <c r="C6888" s="1" t="s">
        <v>7</v>
      </c>
      <c r="D6888" s="1">
        <v>41474</v>
      </c>
      <c r="E6888">
        <v>0</v>
      </c>
      <c r="F6888" t="str">
        <f t="shared" si="107"/>
        <v>Dually Enrolled12Stockton414740</v>
      </c>
      <c r="G6888" s="23">
        <v>1.0011057000000001</v>
      </c>
      <c r="H6888">
        <v>3812</v>
      </c>
      <c r="I6888">
        <v>82.822010000000006</v>
      </c>
      <c r="J6888">
        <v>2.39428E-2</v>
      </c>
      <c r="N6888" s="1"/>
    </row>
    <row r="6889" spans="1:14" x14ac:dyDescent="0.25">
      <c r="A6889" t="s">
        <v>49</v>
      </c>
      <c r="B6889">
        <v>12</v>
      </c>
      <c r="C6889" s="1" t="s">
        <v>7</v>
      </c>
      <c r="D6889" s="1">
        <v>41474</v>
      </c>
      <c r="E6889">
        <v>1</v>
      </c>
      <c r="F6889" t="str">
        <f t="shared" si="107"/>
        <v>Dually Enrolled12Stockton414741</v>
      </c>
      <c r="G6889" s="23">
        <v>1.0050566999999999</v>
      </c>
      <c r="H6889">
        <v>3812</v>
      </c>
      <c r="I6889">
        <v>82.822010000000006</v>
      </c>
      <c r="J6889">
        <v>2.39428E-2</v>
      </c>
      <c r="N6889" s="1"/>
    </row>
    <row r="6890" spans="1:14" x14ac:dyDescent="0.25">
      <c r="A6890" t="s">
        <v>49</v>
      </c>
      <c r="B6890">
        <v>13</v>
      </c>
      <c r="C6890" s="1" t="s">
        <v>7</v>
      </c>
      <c r="D6890" s="1">
        <v>41474</v>
      </c>
      <c r="E6890">
        <v>0</v>
      </c>
      <c r="F6890" t="str">
        <f t="shared" si="107"/>
        <v>Dually Enrolled13Stockton414740</v>
      </c>
      <c r="G6890" s="23">
        <v>1.1165296</v>
      </c>
      <c r="H6890">
        <v>3812</v>
      </c>
      <c r="I6890">
        <v>85.676159999999996</v>
      </c>
      <c r="J6890">
        <v>2.6637899999999999E-2</v>
      </c>
      <c r="N6890" s="1"/>
    </row>
    <row r="6891" spans="1:14" x14ac:dyDescent="0.25">
      <c r="A6891" t="s">
        <v>49</v>
      </c>
      <c r="B6891">
        <v>13</v>
      </c>
      <c r="C6891" s="1" t="s">
        <v>7</v>
      </c>
      <c r="D6891" s="1">
        <v>41474</v>
      </c>
      <c r="E6891">
        <v>1</v>
      </c>
      <c r="F6891" t="str">
        <f t="shared" si="107"/>
        <v>Dually Enrolled13Stockton414741</v>
      </c>
      <c r="G6891" s="23">
        <v>1.1179695999999999</v>
      </c>
      <c r="H6891">
        <v>3812</v>
      </c>
      <c r="I6891">
        <v>85.676159999999996</v>
      </c>
      <c r="J6891">
        <v>2.6637899999999999E-2</v>
      </c>
      <c r="N6891" s="1"/>
    </row>
    <row r="6892" spans="1:14" x14ac:dyDescent="0.25">
      <c r="A6892" t="s">
        <v>49</v>
      </c>
      <c r="B6892">
        <v>14</v>
      </c>
      <c r="C6892" s="1" t="s">
        <v>7</v>
      </c>
      <c r="D6892" s="1">
        <v>41474</v>
      </c>
      <c r="E6892">
        <v>0</v>
      </c>
      <c r="F6892" t="str">
        <f t="shared" si="107"/>
        <v>Dually Enrolled14Stockton414740</v>
      </c>
      <c r="G6892" s="23">
        <v>1.3368574</v>
      </c>
      <c r="H6892">
        <v>3812</v>
      </c>
      <c r="I6892">
        <v>90.092860000000002</v>
      </c>
      <c r="J6892">
        <v>3.0422299999999999E-2</v>
      </c>
      <c r="N6892" s="1"/>
    </row>
    <row r="6893" spans="1:14" x14ac:dyDescent="0.25">
      <c r="A6893" t="s">
        <v>49</v>
      </c>
      <c r="B6893">
        <v>14</v>
      </c>
      <c r="C6893" s="1" t="s">
        <v>7</v>
      </c>
      <c r="D6893" s="1">
        <v>41474</v>
      </c>
      <c r="E6893">
        <v>1</v>
      </c>
      <c r="F6893" t="str">
        <f t="shared" si="107"/>
        <v>Dually Enrolled14Stockton414741</v>
      </c>
      <c r="G6893" s="23">
        <v>1.2940415999999999</v>
      </c>
      <c r="H6893">
        <v>3812</v>
      </c>
      <c r="I6893">
        <v>90.092860000000002</v>
      </c>
      <c r="J6893">
        <v>3.0422299999999999E-2</v>
      </c>
      <c r="N6893" s="1"/>
    </row>
    <row r="6894" spans="1:14" x14ac:dyDescent="0.25">
      <c r="A6894" t="s">
        <v>49</v>
      </c>
      <c r="B6894">
        <v>15</v>
      </c>
      <c r="C6894" s="1" t="s">
        <v>7</v>
      </c>
      <c r="D6894" s="1">
        <v>41474</v>
      </c>
      <c r="E6894">
        <v>0</v>
      </c>
      <c r="F6894" t="str">
        <f t="shared" si="107"/>
        <v>Dually Enrolled15Stockton414740</v>
      </c>
      <c r="G6894" s="23">
        <v>1.6194454</v>
      </c>
      <c r="H6894">
        <v>3812</v>
      </c>
      <c r="I6894">
        <v>93.082629999999995</v>
      </c>
      <c r="J6894">
        <v>3.1685600000000001E-2</v>
      </c>
      <c r="N6894" s="1"/>
    </row>
    <row r="6895" spans="1:14" x14ac:dyDescent="0.25">
      <c r="A6895" t="s">
        <v>49</v>
      </c>
      <c r="B6895">
        <v>15</v>
      </c>
      <c r="C6895" s="1" t="s">
        <v>7</v>
      </c>
      <c r="D6895" s="1">
        <v>41474</v>
      </c>
      <c r="E6895">
        <v>1</v>
      </c>
      <c r="F6895" t="str">
        <f t="shared" si="107"/>
        <v>Dually Enrolled15Stockton414741</v>
      </c>
      <c r="G6895" s="23">
        <v>1.2462237</v>
      </c>
      <c r="H6895">
        <v>3812</v>
      </c>
      <c r="I6895">
        <v>93.082629999999995</v>
      </c>
      <c r="J6895">
        <v>3.1685600000000001E-2</v>
      </c>
      <c r="N6895" s="1"/>
    </row>
    <row r="6896" spans="1:14" x14ac:dyDescent="0.25">
      <c r="A6896" t="s">
        <v>49</v>
      </c>
      <c r="B6896">
        <v>16</v>
      </c>
      <c r="C6896" s="1" t="s">
        <v>7</v>
      </c>
      <c r="D6896" s="1">
        <v>41474</v>
      </c>
      <c r="E6896">
        <v>0</v>
      </c>
      <c r="F6896" t="str">
        <f t="shared" si="107"/>
        <v>Dually Enrolled16Stockton414740</v>
      </c>
      <c r="G6896" s="23">
        <v>1.9289867999999999</v>
      </c>
      <c r="H6896">
        <v>3812</v>
      </c>
      <c r="I6896">
        <v>95.791179999999997</v>
      </c>
      <c r="J6896">
        <v>3.4399600000000002E-2</v>
      </c>
      <c r="N6896" s="1"/>
    </row>
    <row r="6897" spans="1:14" x14ac:dyDescent="0.25">
      <c r="A6897" t="s">
        <v>49</v>
      </c>
      <c r="B6897">
        <v>16</v>
      </c>
      <c r="C6897" s="1" t="s">
        <v>7</v>
      </c>
      <c r="D6897" s="1">
        <v>41474</v>
      </c>
      <c r="E6897">
        <v>1</v>
      </c>
      <c r="F6897" t="str">
        <f t="shared" si="107"/>
        <v>Dually Enrolled16Stockton414741</v>
      </c>
      <c r="G6897" s="23">
        <v>1.3618266000000001</v>
      </c>
      <c r="H6897">
        <v>3812</v>
      </c>
      <c r="I6897">
        <v>95.791179999999997</v>
      </c>
      <c r="J6897">
        <v>3.4399600000000002E-2</v>
      </c>
      <c r="N6897" s="1"/>
    </row>
    <row r="6898" spans="1:14" x14ac:dyDescent="0.25">
      <c r="A6898" t="s">
        <v>49</v>
      </c>
      <c r="B6898">
        <v>17</v>
      </c>
      <c r="C6898" s="1" t="s">
        <v>7</v>
      </c>
      <c r="D6898" s="1">
        <v>41474</v>
      </c>
      <c r="E6898">
        <v>0</v>
      </c>
      <c r="F6898" t="str">
        <f t="shared" si="107"/>
        <v>Dually Enrolled17Stockton414740</v>
      </c>
      <c r="G6898" s="23">
        <v>2.1935551000000002</v>
      </c>
      <c r="H6898">
        <v>3812</v>
      </c>
      <c r="I6898">
        <v>97.145589999999999</v>
      </c>
      <c r="J6898">
        <v>3.6950200000000002E-2</v>
      </c>
      <c r="N6898" s="1"/>
    </row>
    <row r="6899" spans="1:14" x14ac:dyDescent="0.25">
      <c r="A6899" t="s">
        <v>49</v>
      </c>
      <c r="B6899">
        <v>17</v>
      </c>
      <c r="C6899" s="1" t="s">
        <v>7</v>
      </c>
      <c r="D6899" s="1">
        <v>41474</v>
      </c>
      <c r="E6899">
        <v>1</v>
      </c>
      <c r="F6899" t="str">
        <f t="shared" si="107"/>
        <v>Dually Enrolled17Stockton414741</v>
      </c>
      <c r="G6899" s="23">
        <v>1.5570032</v>
      </c>
      <c r="H6899">
        <v>3812</v>
      </c>
      <c r="I6899">
        <v>97.145589999999999</v>
      </c>
      <c r="J6899">
        <v>3.6950200000000002E-2</v>
      </c>
      <c r="N6899" s="1"/>
    </row>
    <row r="6900" spans="1:14" x14ac:dyDescent="0.25">
      <c r="A6900" t="s">
        <v>49</v>
      </c>
      <c r="B6900">
        <v>18</v>
      </c>
      <c r="C6900" s="1" t="s">
        <v>7</v>
      </c>
      <c r="D6900" s="1">
        <v>41474</v>
      </c>
      <c r="E6900">
        <v>0</v>
      </c>
      <c r="F6900" t="str">
        <f t="shared" si="107"/>
        <v>Dually Enrolled18Stockton414740</v>
      </c>
      <c r="G6900" s="23">
        <v>2.3570522999999999</v>
      </c>
      <c r="H6900">
        <v>3812</v>
      </c>
      <c r="I6900">
        <v>95.718649999999997</v>
      </c>
      <c r="J6900">
        <v>3.7936600000000001E-2</v>
      </c>
      <c r="N6900" s="1"/>
    </row>
    <row r="6901" spans="1:14" x14ac:dyDescent="0.25">
      <c r="A6901" t="s">
        <v>49</v>
      </c>
      <c r="B6901">
        <v>18</v>
      </c>
      <c r="C6901" s="1" t="s">
        <v>7</v>
      </c>
      <c r="D6901" s="1">
        <v>41474</v>
      </c>
      <c r="E6901">
        <v>1</v>
      </c>
      <c r="F6901" t="str">
        <f t="shared" si="107"/>
        <v>Dually Enrolled18Stockton414741</v>
      </c>
      <c r="G6901" s="23">
        <v>1.7138298999999999</v>
      </c>
      <c r="H6901">
        <v>3812</v>
      </c>
      <c r="I6901">
        <v>95.718649999999997</v>
      </c>
      <c r="J6901">
        <v>3.7936600000000001E-2</v>
      </c>
      <c r="N6901" s="1"/>
    </row>
    <row r="6902" spans="1:14" x14ac:dyDescent="0.25">
      <c r="A6902" t="s">
        <v>49</v>
      </c>
      <c r="B6902">
        <v>19</v>
      </c>
      <c r="C6902" s="1" t="s">
        <v>7</v>
      </c>
      <c r="D6902" s="1">
        <v>41474</v>
      </c>
      <c r="E6902">
        <v>0</v>
      </c>
      <c r="F6902" t="str">
        <f t="shared" si="107"/>
        <v>Dually Enrolled19Stockton414740</v>
      </c>
      <c r="G6902" s="23">
        <v>2.3982179000000001</v>
      </c>
      <c r="H6902">
        <v>3812</v>
      </c>
      <c r="I6902">
        <v>93.791709999999995</v>
      </c>
      <c r="J6902">
        <v>3.8013900000000003E-2</v>
      </c>
      <c r="N6902" s="1"/>
    </row>
    <row r="6903" spans="1:14" x14ac:dyDescent="0.25">
      <c r="A6903" t="s">
        <v>49</v>
      </c>
      <c r="B6903">
        <v>19</v>
      </c>
      <c r="C6903" s="1" t="s">
        <v>7</v>
      </c>
      <c r="D6903" s="1">
        <v>41474</v>
      </c>
      <c r="E6903">
        <v>1</v>
      </c>
      <c r="F6903" t="str">
        <f t="shared" si="107"/>
        <v>Dually Enrolled19Stockton414741</v>
      </c>
      <c r="G6903" s="23">
        <v>1.7837073000000001</v>
      </c>
      <c r="H6903">
        <v>3812</v>
      </c>
      <c r="I6903">
        <v>93.791709999999995</v>
      </c>
      <c r="J6903">
        <v>3.8013900000000003E-2</v>
      </c>
      <c r="N6903" s="1"/>
    </row>
    <row r="6904" spans="1:14" x14ac:dyDescent="0.25">
      <c r="A6904" t="s">
        <v>49</v>
      </c>
      <c r="B6904">
        <v>20</v>
      </c>
      <c r="C6904" s="1" t="s">
        <v>7</v>
      </c>
      <c r="D6904" s="1">
        <v>41474</v>
      </c>
      <c r="E6904">
        <v>0</v>
      </c>
      <c r="F6904" t="str">
        <f t="shared" si="107"/>
        <v>Dually Enrolled20Stockton414740</v>
      </c>
      <c r="G6904" s="23">
        <v>2.2310208999999999</v>
      </c>
      <c r="H6904">
        <v>3812</v>
      </c>
      <c r="I6904">
        <v>89.009829999999994</v>
      </c>
      <c r="J6904">
        <v>4.1667700000000002E-2</v>
      </c>
      <c r="N6904" s="1"/>
    </row>
    <row r="6905" spans="1:14" x14ac:dyDescent="0.25">
      <c r="A6905" t="s">
        <v>49</v>
      </c>
      <c r="B6905">
        <v>20</v>
      </c>
      <c r="C6905" s="1" t="s">
        <v>7</v>
      </c>
      <c r="D6905" s="1">
        <v>41474</v>
      </c>
      <c r="E6905">
        <v>1</v>
      </c>
      <c r="F6905" t="str">
        <f t="shared" si="107"/>
        <v>Dually Enrolled20Stockton414741</v>
      </c>
      <c r="G6905" s="23">
        <v>2.4101313000000002</v>
      </c>
      <c r="H6905">
        <v>3812</v>
      </c>
      <c r="I6905">
        <v>89.009829999999994</v>
      </c>
      <c r="J6905">
        <v>4.1667700000000002E-2</v>
      </c>
      <c r="N6905" s="1"/>
    </row>
    <row r="6906" spans="1:14" x14ac:dyDescent="0.25">
      <c r="A6906" t="s">
        <v>49</v>
      </c>
      <c r="B6906">
        <v>21</v>
      </c>
      <c r="C6906" s="1" t="s">
        <v>7</v>
      </c>
      <c r="D6906" s="1">
        <v>41474</v>
      </c>
      <c r="E6906">
        <v>0</v>
      </c>
      <c r="F6906" t="str">
        <f t="shared" si="107"/>
        <v>Dually Enrolled21Stockton414740</v>
      </c>
      <c r="G6906" s="23">
        <v>1.9679012</v>
      </c>
      <c r="H6906">
        <v>3812</v>
      </c>
      <c r="I6906">
        <v>83.299970000000002</v>
      </c>
      <c r="J6906">
        <v>3.9269400000000003E-2</v>
      </c>
      <c r="N6906" s="1"/>
    </row>
    <row r="6907" spans="1:14" x14ac:dyDescent="0.25">
      <c r="A6907" t="s">
        <v>49</v>
      </c>
      <c r="B6907">
        <v>21</v>
      </c>
      <c r="C6907" s="1" t="s">
        <v>7</v>
      </c>
      <c r="D6907" s="1">
        <v>41474</v>
      </c>
      <c r="E6907">
        <v>1</v>
      </c>
      <c r="F6907" t="str">
        <f t="shared" si="107"/>
        <v>Dually Enrolled21Stockton414741</v>
      </c>
      <c r="G6907" s="23">
        <v>2.2390322</v>
      </c>
      <c r="H6907">
        <v>3812</v>
      </c>
      <c r="I6907">
        <v>83.299970000000002</v>
      </c>
      <c r="J6907">
        <v>3.9269400000000003E-2</v>
      </c>
      <c r="N6907" s="1"/>
    </row>
    <row r="6908" spans="1:14" x14ac:dyDescent="0.25">
      <c r="A6908" t="s">
        <v>49</v>
      </c>
      <c r="B6908">
        <v>22</v>
      </c>
      <c r="C6908" s="1" t="s">
        <v>7</v>
      </c>
      <c r="D6908" s="1">
        <v>41474</v>
      </c>
      <c r="E6908">
        <v>0</v>
      </c>
      <c r="F6908" t="str">
        <f t="shared" si="107"/>
        <v>Dually Enrolled22Stockton414740</v>
      </c>
      <c r="G6908" s="23">
        <v>1.7146726999999999</v>
      </c>
      <c r="H6908">
        <v>3812</v>
      </c>
      <c r="I6908">
        <v>80.153589999999994</v>
      </c>
      <c r="J6908">
        <v>3.5167200000000003E-2</v>
      </c>
      <c r="N6908" s="1"/>
    </row>
    <row r="6909" spans="1:14" x14ac:dyDescent="0.25">
      <c r="A6909" t="s">
        <v>49</v>
      </c>
      <c r="B6909">
        <v>22</v>
      </c>
      <c r="C6909" s="1" t="s">
        <v>7</v>
      </c>
      <c r="D6909" s="1">
        <v>41474</v>
      </c>
      <c r="E6909">
        <v>1</v>
      </c>
      <c r="F6909" t="str">
        <f t="shared" si="107"/>
        <v>Dually Enrolled22Stockton414741</v>
      </c>
      <c r="G6909" s="23">
        <v>1.8879394</v>
      </c>
      <c r="H6909">
        <v>3812</v>
      </c>
      <c r="I6909">
        <v>80.153589999999994</v>
      </c>
      <c r="J6909">
        <v>3.5167200000000003E-2</v>
      </c>
      <c r="N6909" s="1"/>
    </row>
    <row r="6910" spans="1:14" x14ac:dyDescent="0.25">
      <c r="A6910" t="s">
        <v>49</v>
      </c>
      <c r="B6910">
        <v>23</v>
      </c>
      <c r="C6910" s="1" t="s">
        <v>7</v>
      </c>
      <c r="D6910" s="1">
        <v>41474</v>
      </c>
      <c r="E6910">
        <v>0</v>
      </c>
      <c r="F6910" t="str">
        <f t="shared" si="107"/>
        <v>Dually Enrolled23Stockton414740</v>
      </c>
      <c r="G6910" s="23">
        <v>1.4468137999999999</v>
      </c>
      <c r="H6910">
        <v>3812</v>
      </c>
      <c r="I6910">
        <v>78.435069999999996</v>
      </c>
      <c r="J6910">
        <v>3.0775799999999999E-2</v>
      </c>
      <c r="N6910" s="1"/>
    </row>
    <row r="6911" spans="1:14" x14ac:dyDescent="0.25">
      <c r="A6911" t="s">
        <v>49</v>
      </c>
      <c r="B6911">
        <v>23</v>
      </c>
      <c r="C6911" s="1" t="s">
        <v>7</v>
      </c>
      <c r="D6911" s="1">
        <v>41474</v>
      </c>
      <c r="E6911">
        <v>1</v>
      </c>
      <c r="F6911" t="str">
        <f t="shared" si="107"/>
        <v>Dually Enrolled23Stockton414741</v>
      </c>
      <c r="G6911" s="23">
        <v>1.4853422999999999</v>
      </c>
      <c r="H6911">
        <v>3812</v>
      </c>
      <c r="I6911">
        <v>78.435069999999996</v>
      </c>
      <c r="J6911">
        <v>3.0775799999999999E-2</v>
      </c>
      <c r="N6911" s="1"/>
    </row>
    <row r="6912" spans="1:14" x14ac:dyDescent="0.25">
      <c r="A6912" t="s">
        <v>49</v>
      </c>
      <c r="B6912">
        <v>24</v>
      </c>
      <c r="C6912" s="1" t="s">
        <v>7</v>
      </c>
      <c r="D6912" s="1">
        <v>41474</v>
      </c>
      <c r="E6912">
        <v>0</v>
      </c>
      <c r="F6912" t="str">
        <f t="shared" si="107"/>
        <v>Dually Enrolled24Stockton414740</v>
      </c>
      <c r="G6912" s="23">
        <v>1.1764493</v>
      </c>
      <c r="H6912">
        <v>3812</v>
      </c>
      <c r="I6912">
        <v>76.779780000000002</v>
      </c>
      <c r="J6912">
        <v>2.6482499999999999E-2</v>
      </c>
      <c r="N6912" s="1"/>
    </row>
    <row r="6913" spans="1:14" x14ac:dyDescent="0.25">
      <c r="A6913" t="s">
        <v>49</v>
      </c>
      <c r="B6913">
        <v>24</v>
      </c>
      <c r="C6913" s="1" t="s">
        <v>7</v>
      </c>
      <c r="D6913" s="1">
        <v>41474</v>
      </c>
      <c r="E6913">
        <v>1</v>
      </c>
      <c r="F6913" t="str">
        <f t="shared" si="107"/>
        <v>Dually Enrolled24Stockton414741</v>
      </c>
      <c r="G6913" s="23">
        <v>1.1604642999999999</v>
      </c>
      <c r="H6913">
        <v>3812</v>
      </c>
      <c r="I6913">
        <v>76.779780000000002</v>
      </c>
      <c r="J6913">
        <v>2.6482499999999999E-2</v>
      </c>
      <c r="N6913" s="1"/>
    </row>
    <row r="6914" spans="1:14" x14ac:dyDescent="0.25">
      <c r="A6914" t="s">
        <v>49</v>
      </c>
      <c r="B6914">
        <v>1</v>
      </c>
      <c r="C6914" t="s">
        <v>17</v>
      </c>
      <c r="D6914" s="1">
        <v>41453</v>
      </c>
      <c r="E6914">
        <v>0</v>
      </c>
      <c r="F6914" t="str">
        <f t="shared" si="107"/>
        <v>Dually Enrolled1All414530</v>
      </c>
      <c r="G6914" s="23">
        <v>0.96253610000000001</v>
      </c>
      <c r="H6914">
        <v>38171</v>
      </c>
      <c r="I6914">
        <v>74.196939999999998</v>
      </c>
      <c r="J6914">
        <v>7.0327999999999996E-3</v>
      </c>
    </row>
    <row r="6915" spans="1:14" x14ac:dyDescent="0.25">
      <c r="A6915" t="s">
        <v>49</v>
      </c>
      <c r="B6915">
        <v>1</v>
      </c>
      <c r="C6915" t="s">
        <v>17</v>
      </c>
      <c r="D6915" s="1">
        <v>41453</v>
      </c>
      <c r="E6915">
        <v>1</v>
      </c>
      <c r="F6915" t="str">
        <f t="shared" ref="F6915:F6978" si="108">CONCATENATE(A6915,B6915,C6915,D6915,E6915)</f>
        <v>Dually Enrolled1All414531</v>
      </c>
      <c r="G6915" s="23">
        <v>0.88832582000000004</v>
      </c>
      <c r="H6915">
        <v>38171</v>
      </c>
      <c r="I6915">
        <v>74.196939999999998</v>
      </c>
      <c r="J6915">
        <v>7.0327999999999996E-3</v>
      </c>
    </row>
    <row r="6916" spans="1:14" x14ac:dyDescent="0.25">
      <c r="A6916" t="s">
        <v>49</v>
      </c>
      <c r="B6916">
        <v>2</v>
      </c>
      <c r="C6916" t="s">
        <v>17</v>
      </c>
      <c r="D6916" s="1">
        <v>41453</v>
      </c>
      <c r="E6916">
        <v>0</v>
      </c>
      <c r="F6916" t="str">
        <f t="shared" si="108"/>
        <v>Dually Enrolled2All414530</v>
      </c>
      <c r="G6916" s="23">
        <v>0.81660074000000005</v>
      </c>
      <c r="H6916">
        <v>38171</v>
      </c>
      <c r="I6916">
        <v>72.851179999999999</v>
      </c>
      <c r="J6916">
        <v>6.0254999999999996E-3</v>
      </c>
    </row>
    <row r="6917" spans="1:14" x14ac:dyDescent="0.25">
      <c r="A6917" t="s">
        <v>49</v>
      </c>
      <c r="B6917">
        <v>2</v>
      </c>
      <c r="C6917" t="s">
        <v>17</v>
      </c>
      <c r="D6917" s="1">
        <v>41453</v>
      </c>
      <c r="E6917">
        <v>1</v>
      </c>
      <c r="F6917" t="str">
        <f t="shared" si="108"/>
        <v>Dually Enrolled2All414531</v>
      </c>
      <c r="G6917" s="23">
        <v>0.74845017999999996</v>
      </c>
      <c r="H6917">
        <v>38171</v>
      </c>
      <c r="I6917">
        <v>72.851179999999999</v>
      </c>
      <c r="J6917">
        <v>6.0254999999999996E-3</v>
      </c>
    </row>
    <row r="6918" spans="1:14" x14ac:dyDescent="0.25">
      <c r="A6918" t="s">
        <v>49</v>
      </c>
      <c r="B6918">
        <v>3</v>
      </c>
      <c r="C6918" t="s">
        <v>17</v>
      </c>
      <c r="D6918" s="1">
        <v>41453</v>
      </c>
      <c r="E6918">
        <v>0</v>
      </c>
      <c r="F6918" t="str">
        <f t="shared" si="108"/>
        <v>Dually Enrolled3All414530</v>
      </c>
      <c r="G6918" s="23">
        <v>0.72499621000000003</v>
      </c>
      <c r="H6918">
        <v>38171</v>
      </c>
      <c r="I6918">
        <v>71.796840000000003</v>
      </c>
      <c r="J6918">
        <v>5.3279E-3</v>
      </c>
    </row>
    <row r="6919" spans="1:14" x14ac:dyDescent="0.25">
      <c r="A6919" t="s">
        <v>49</v>
      </c>
      <c r="B6919">
        <v>3</v>
      </c>
      <c r="C6919" t="s">
        <v>17</v>
      </c>
      <c r="D6919" s="1">
        <v>41453</v>
      </c>
      <c r="E6919">
        <v>1</v>
      </c>
      <c r="F6919" t="str">
        <f t="shared" si="108"/>
        <v>Dually Enrolled3All414531</v>
      </c>
      <c r="G6919" s="23">
        <v>0.66891270999999997</v>
      </c>
      <c r="H6919">
        <v>38171</v>
      </c>
      <c r="I6919">
        <v>71.796840000000003</v>
      </c>
      <c r="J6919">
        <v>5.3279E-3</v>
      </c>
    </row>
    <row r="6920" spans="1:14" x14ac:dyDescent="0.25">
      <c r="A6920" t="s">
        <v>49</v>
      </c>
      <c r="B6920">
        <v>4</v>
      </c>
      <c r="C6920" t="s">
        <v>17</v>
      </c>
      <c r="D6920" s="1">
        <v>41453</v>
      </c>
      <c r="E6920">
        <v>0</v>
      </c>
      <c r="F6920" t="str">
        <f t="shared" si="108"/>
        <v>Dually Enrolled4All414530</v>
      </c>
      <c r="G6920" s="23">
        <v>0.66522729000000003</v>
      </c>
      <c r="H6920">
        <v>38171</v>
      </c>
      <c r="I6920">
        <v>70.617410000000007</v>
      </c>
      <c r="J6920">
        <v>4.8655E-3</v>
      </c>
    </row>
    <row r="6921" spans="1:14" x14ac:dyDescent="0.25">
      <c r="A6921" t="s">
        <v>49</v>
      </c>
      <c r="B6921">
        <v>4</v>
      </c>
      <c r="C6921" t="s">
        <v>17</v>
      </c>
      <c r="D6921" s="1">
        <v>41453</v>
      </c>
      <c r="E6921">
        <v>1</v>
      </c>
      <c r="F6921" t="str">
        <f t="shared" si="108"/>
        <v>Dually Enrolled4All414531</v>
      </c>
      <c r="G6921" s="23">
        <v>0.62182651</v>
      </c>
      <c r="H6921">
        <v>38171</v>
      </c>
      <c r="I6921">
        <v>70.617410000000007</v>
      </c>
      <c r="J6921">
        <v>4.8655E-3</v>
      </c>
    </row>
    <row r="6922" spans="1:14" x14ac:dyDescent="0.25">
      <c r="A6922" t="s">
        <v>49</v>
      </c>
      <c r="B6922">
        <v>5</v>
      </c>
      <c r="C6922" t="s">
        <v>17</v>
      </c>
      <c r="D6922" s="1">
        <v>41453</v>
      </c>
      <c r="E6922">
        <v>0</v>
      </c>
      <c r="F6922" t="str">
        <f t="shared" si="108"/>
        <v>Dually Enrolled5All414530</v>
      </c>
      <c r="G6922" s="23">
        <v>0.63758658999999995</v>
      </c>
      <c r="H6922">
        <v>38171</v>
      </c>
      <c r="I6922">
        <v>69.70129</v>
      </c>
      <c r="J6922">
        <v>4.5903999999999997E-3</v>
      </c>
    </row>
    <row r="6923" spans="1:14" x14ac:dyDescent="0.25">
      <c r="A6923" t="s">
        <v>49</v>
      </c>
      <c r="B6923">
        <v>5</v>
      </c>
      <c r="C6923" t="s">
        <v>17</v>
      </c>
      <c r="D6923" s="1">
        <v>41453</v>
      </c>
      <c r="E6923">
        <v>1</v>
      </c>
      <c r="F6923" t="str">
        <f t="shared" si="108"/>
        <v>Dually Enrolled5All414531</v>
      </c>
      <c r="G6923" s="23">
        <v>0.59992760999999994</v>
      </c>
      <c r="H6923">
        <v>38171</v>
      </c>
      <c r="I6923">
        <v>69.70129</v>
      </c>
      <c r="J6923">
        <v>4.5903999999999997E-3</v>
      </c>
    </row>
    <row r="6924" spans="1:14" x14ac:dyDescent="0.25">
      <c r="A6924" t="s">
        <v>49</v>
      </c>
      <c r="B6924">
        <v>6</v>
      </c>
      <c r="C6924" t="s">
        <v>17</v>
      </c>
      <c r="D6924" s="1">
        <v>41453</v>
      </c>
      <c r="E6924">
        <v>0</v>
      </c>
      <c r="F6924" t="str">
        <f t="shared" si="108"/>
        <v>Dually Enrolled6All414530</v>
      </c>
      <c r="G6924" s="23">
        <v>0.65160686000000001</v>
      </c>
      <c r="H6924">
        <v>38171</v>
      </c>
      <c r="I6924">
        <v>68.750749999999996</v>
      </c>
      <c r="J6924">
        <v>4.5770000000000003E-3</v>
      </c>
    </row>
    <row r="6925" spans="1:14" x14ac:dyDescent="0.25">
      <c r="A6925" t="s">
        <v>49</v>
      </c>
      <c r="B6925">
        <v>6</v>
      </c>
      <c r="C6925" t="s">
        <v>17</v>
      </c>
      <c r="D6925" s="1">
        <v>41453</v>
      </c>
      <c r="E6925">
        <v>1</v>
      </c>
      <c r="F6925" t="str">
        <f t="shared" si="108"/>
        <v>Dually Enrolled6All414531</v>
      </c>
      <c r="G6925" s="23">
        <v>0.62573676</v>
      </c>
      <c r="H6925">
        <v>38171</v>
      </c>
      <c r="I6925">
        <v>68.750749999999996</v>
      </c>
      <c r="J6925">
        <v>4.5770000000000003E-3</v>
      </c>
    </row>
    <row r="6926" spans="1:14" x14ac:dyDescent="0.25">
      <c r="A6926" t="s">
        <v>49</v>
      </c>
      <c r="B6926">
        <v>7</v>
      </c>
      <c r="C6926" t="s">
        <v>17</v>
      </c>
      <c r="D6926" s="1">
        <v>41453</v>
      </c>
      <c r="E6926">
        <v>0</v>
      </c>
      <c r="F6926" t="str">
        <f t="shared" si="108"/>
        <v>Dually Enrolled7All414530</v>
      </c>
      <c r="G6926" s="23">
        <v>0.71836113999999995</v>
      </c>
      <c r="H6926">
        <v>38171</v>
      </c>
      <c r="I6926">
        <v>69.189269999999993</v>
      </c>
      <c r="J6926">
        <v>5.1741000000000001E-3</v>
      </c>
    </row>
    <row r="6927" spans="1:14" x14ac:dyDescent="0.25">
      <c r="A6927" t="s">
        <v>49</v>
      </c>
      <c r="B6927">
        <v>7</v>
      </c>
      <c r="C6927" t="s">
        <v>17</v>
      </c>
      <c r="D6927" s="1">
        <v>41453</v>
      </c>
      <c r="E6927">
        <v>1</v>
      </c>
      <c r="F6927" t="str">
        <f t="shared" si="108"/>
        <v>Dually Enrolled7All414531</v>
      </c>
      <c r="G6927" s="23">
        <v>0.71324653999999998</v>
      </c>
      <c r="H6927">
        <v>38171</v>
      </c>
      <c r="I6927">
        <v>69.189269999999993</v>
      </c>
      <c r="J6927">
        <v>5.1741000000000001E-3</v>
      </c>
    </row>
    <row r="6928" spans="1:14" x14ac:dyDescent="0.25">
      <c r="A6928" t="s">
        <v>49</v>
      </c>
      <c r="B6928">
        <v>8</v>
      </c>
      <c r="C6928" t="s">
        <v>17</v>
      </c>
      <c r="D6928" s="1">
        <v>41453</v>
      </c>
      <c r="E6928">
        <v>0</v>
      </c>
      <c r="F6928" t="str">
        <f t="shared" si="108"/>
        <v>Dually Enrolled8All414530</v>
      </c>
      <c r="G6928" s="23">
        <v>0.81276612999999998</v>
      </c>
      <c r="H6928">
        <v>38171</v>
      </c>
      <c r="I6928">
        <v>73.166110000000003</v>
      </c>
      <c r="J6928">
        <v>5.9375000000000001E-3</v>
      </c>
    </row>
    <row r="6929" spans="1:10" x14ac:dyDescent="0.25">
      <c r="A6929" t="s">
        <v>49</v>
      </c>
      <c r="B6929">
        <v>8</v>
      </c>
      <c r="C6929" t="s">
        <v>17</v>
      </c>
      <c r="D6929" s="1">
        <v>41453</v>
      </c>
      <c r="E6929">
        <v>1</v>
      </c>
      <c r="F6929" t="str">
        <f t="shared" si="108"/>
        <v>Dually Enrolled8All414531</v>
      </c>
      <c r="G6929" s="23">
        <v>0.82040668000000005</v>
      </c>
      <c r="H6929">
        <v>38171</v>
      </c>
      <c r="I6929">
        <v>73.166110000000003</v>
      </c>
      <c r="J6929">
        <v>5.9375000000000001E-3</v>
      </c>
    </row>
    <row r="6930" spans="1:10" x14ac:dyDescent="0.25">
      <c r="A6930" t="s">
        <v>49</v>
      </c>
      <c r="B6930">
        <v>9</v>
      </c>
      <c r="C6930" t="s">
        <v>17</v>
      </c>
      <c r="D6930" s="1">
        <v>41453</v>
      </c>
      <c r="E6930">
        <v>0</v>
      </c>
      <c r="F6930" t="str">
        <f t="shared" si="108"/>
        <v>Dually Enrolled9All414530</v>
      </c>
      <c r="G6930" s="23">
        <v>0.90966320000000001</v>
      </c>
      <c r="H6930">
        <v>38171</v>
      </c>
      <c r="I6930">
        <v>77.833100000000002</v>
      </c>
      <c r="J6930">
        <v>6.9067E-3</v>
      </c>
    </row>
    <row r="6931" spans="1:10" x14ac:dyDescent="0.25">
      <c r="A6931" t="s">
        <v>49</v>
      </c>
      <c r="B6931">
        <v>9</v>
      </c>
      <c r="C6931" t="s">
        <v>17</v>
      </c>
      <c r="D6931" s="1">
        <v>41453</v>
      </c>
      <c r="E6931">
        <v>1</v>
      </c>
      <c r="F6931" t="str">
        <f t="shared" si="108"/>
        <v>Dually Enrolled9All414531</v>
      </c>
      <c r="G6931" s="23">
        <v>0.91936395999999998</v>
      </c>
      <c r="H6931">
        <v>38171</v>
      </c>
      <c r="I6931">
        <v>77.833100000000002</v>
      </c>
      <c r="J6931">
        <v>6.9067E-3</v>
      </c>
    </row>
    <row r="6932" spans="1:10" x14ac:dyDescent="0.25">
      <c r="A6932" t="s">
        <v>49</v>
      </c>
      <c r="B6932">
        <v>10</v>
      </c>
      <c r="C6932" t="s">
        <v>17</v>
      </c>
      <c r="D6932" s="1">
        <v>41453</v>
      </c>
      <c r="E6932">
        <v>0</v>
      </c>
      <c r="F6932" t="str">
        <f t="shared" si="108"/>
        <v>Dually Enrolled10All414530</v>
      </c>
      <c r="G6932" s="23">
        <v>1.0300951</v>
      </c>
      <c r="H6932">
        <v>38171</v>
      </c>
      <c r="I6932">
        <v>82.759029999999996</v>
      </c>
      <c r="J6932">
        <v>7.9927000000000002E-3</v>
      </c>
    </row>
    <row r="6933" spans="1:10" x14ac:dyDescent="0.25">
      <c r="A6933" t="s">
        <v>49</v>
      </c>
      <c r="B6933">
        <v>10</v>
      </c>
      <c r="C6933" t="s">
        <v>17</v>
      </c>
      <c r="D6933" s="1">
        <v>41453</v>
      </c>
      <c r="E6933">
        <v>1</v>
      </c>
      <c r="F6933" t="str">
        <f t="shared" si="108"/>
        <v>Dually Enrolled10All414531</v>
      </c>
      <c r="G6933" s="23">
        <v>1.0324161999999999</v>
      </c>
      <c r="H6933">
        <v>38171</v>
      </c>
      <c r="I6933">
        <v>82.759029999999996</v>
      </c>
      <c r="J6933">
        <v>7.9927000000000002E-3</v>
      </c>
    </row>
    <row r="6934" spans="1:10" x14ac:dyDescent="0.25">
      <c r="A6934" t="s">
        <v>49</v>
      </c>
      <c r="B6934">
        <v>11</v>
      </c>
      <c r="C6934" t="s">
        <v>17</v>
      </c>
      <c r="D6934" s="1">
        <v>41453</v>
      </c>
      <c r="E6934">
        <v>0</v>
      </c>
      <c r="F6934" t="str">
        <f t="shared" si="108"/>
        <v>Dually Enrolled11All414530</v>
      </c>
      <c r="G6934" s="23">
        <v>1.2031076000000001</v>
      </c>
      <c r="H6934">
        <v>38171</v>
      </c>
      <c r="I6934">
        <v>86.813379999999995</v>
      </c>
      <c r="J6934">
        <v>9.3294999999999993E-3</v>
      </c>
    </row>
    <row r="6935" spans="1:10" x14ac:dyDescent="0.25">
      <c r="A6935" t="s">
        <v>49</v>
      </c>
      <c r="B6935">
        <v>11</v>
      </c>
      <c r="C6935" t="s">
        <v>17</v>
      </c>
      <c r="D6935" s="1">
        <v>41453</v>
      </c>
      <c r="E6935">
        <v>1</v>
      </c>
      <c r="F6935" t="str">
        <f t="shared" si="108"/>
        <v>Dually Enrolled11All414531</v>
      </c>
      <c r="G6935" s="23">
        <v>1.1870925000000001</v>
      </c>
      <c r="H6935">
        <v>38171</v>
      </c>
      <c r="I6935">
        <v>86.813379999999995</v>
      </c>
      <c r="J6935">
        <v>9.3294999999999993E-3</v>
      </c>
    </row>
    <row r="6936" spans="1:10" x14ac:dyDescent="0.25">
      <c r="A6936" t="s">
        <v>49</v>
      </c>
      <c r="B6936">
        <v>12</v>
      </c>
      <c r="C6936" t="s">
        <v>17</v>
      </c>
      <c r="D6936" s="1">
        <v>41453</v>
      </c>
      <c r="E6936">
        <v>0</v>
      </c>
      <c r="F6936" t="str">
        <f t="shared" si="108"/>
        <v>Dually Enrolled12All414530</v>
      </c>
      <c r="G6936" s="23">
        <v>1.4113362</v>
      </c>
      <c r="H6936">
        <v>38171</v>
      </c>
      <c r="I6936">
        <v>90.571240000000003</v>
      </c>
      <c r="J6936">
        <v>1.0698900000000001E-2</v>
      </c>
    </row>
    <row r="6937" spans="1:10" x14ac:dyDescent="0.25">
      <c r="A6937" t="s">
        <v>49</v>
      </c>
      <c r="B6937">
        <v>12</v>
      </c>
      <c r="C6937" t="s">
        <v>17</v>
      </c>
      <c r="D6937" s="1">
        <v>41453</v>
      </c>
      <c r="E6937">
        <v>1</v>
      </c>
      <c r="F6937" t="str">
        <f t="shared" si="108"/>
        <v>Dually Enrolled12All414531</v>
      </c>
      <c r="G6937" s="23">
        <v>1.3855936</v>
      </c>
      <c r="H6937">
        <v>38171</v>
      </c>
      <c r="I6937">
        <v>90.571240000000003</v>
      </c>
      <c r="J6937">
        <v>1.0698900000000001E-2</v>
      </c>
    </row>
    <row r="6938" spans="1:10" x14ac:dyDescent="0.25">
      <c r="A6938" t="s">
        <v>49</v>
      </c>
      <c r="B6938">
        <v>13</v>
      </c>
      <c r="C6938" t="s">
        <v>17</v>
      </c>
      <c r="D6938" s="1">
        <v>41453</v>
      </c>
      <c r="E6938">
        <v>0</v>
      </c>
      <c r="F6938" t="str">
        <f t="shared" si="108"/>
        <v>Dually Enrolled13All414530</v>
      </c>
      <c r="G6938" s="23">
        <v>1.6573910999999999</v>
      </c>
      <c r="H6938">
        <v>38171</v>
      </c>
      <c r="I6938">
        <v>93.804559999999995</v>
      </c>
      <c r="J6938">
        <v>1.2082799999999999E-2</v>
      </c>
    </row>
    <row r="6939" spans="1:10" x14ac:dyDescent="0.25">
      <c r="A6939" t="s">
        <v>49</v>
      </c>
      <c r="B6939">
        <v>13</v>
      </c>
      <c r="C6939" t="s">
        <v>17</v>
      </c>
      <c r="D6939" s="1">
        <v>41453</v>
      </c>
      <c r="E6939">
        <v>1</v>
      </c>
      <c r="F6939" t="str">
        <f t="shared" si="108"/>
        <v>Dually Enrolled13All414531</v>
      </c>
      <c r="G6939" s="23">
        <v>1.6248768</v>
      </c>
      <c r="H6939">
        <v>38171</v>
      </c>
      <c r="I6939">
        <v>93.804559999999995</v>
      </c>
      <c r="J6939">
        <v>1.2082799999999999E-2</v>
      </c>
    </row>
    <row r="6940" spans="1:10" x14ac:dyDescent="0.25">
      <c r="A6940" t="s">
        <v>49</v>
      </c>
      <c r="B6940">
        <v>14</v>
      </c>
      <c r="C6940" t="s">
        <v>17</v>
      </c>
      <c r="D6940" s="1">
        <v>41453</v>
      </c>
      <c r="E6940">
        <v>0</v>
      </c>
      <c r="F6940" t="str">
        <f t="shared" si="108"/>
        <v>Dually Enrolled14All414530</v>
      </c>
      <c r="G6940" s="23">
        <v>1.8999321</v>
      </c>
      <c r="H6940">
        <v>38171</v>
      </c>
      <c r="I6940">
        <v>96.18777</v>
      </c>
      <c r="J6940">
        <v>1.3177700000000001E-2</v>
      </c>
    </row>
    <row r="6941" spans="1:10" x14ac:dyDescent="0.25">
      <c r="A6941" t="s">
        <v>49</v>
      </c>
      <c r="B6941">
        <v>14</v>
      </c>
      <c r="C6941" t="s">
        <v>17</v>
      </c>
      <c r="D6941" s="1">
        <v>41453</v>
      </c>
      <c r="E6941">
        <v>1</v>
      </c>
      <c r="F6941" t="str">
        <f t="shared" si="108"/>
        <v>Dually Enrolled14All414531</v>
      </c>
      <c r="G6941" s="23">
        <v>1.8115707000000001</v>
      </c>
      <c r="H6941">
        <v>38171</v>
      </c>
      <c r="I6941">
        <v>96.18777</v>
      </c>
      <c r="J6941">
        <v>1.3177700000000001E-2</v>
      </c>
    </row>
    <row r="6942" spans="1:10" x14ac:dyDescent="0.25">
      <c r="A6942" t="s">
        <v>49</v>
      </c>
      <c r="B6942">
        <v>15</v>
      </c>
      <c r="C6942" t="s">
        <v>17</v>
      </c>
      <c r="D6942" s="1">
        <v>41453</v>
      </c>
      <c r="E6942">
        <v>0</v>
      </c>
      <c r="F6942" t="str">
        <f t="shared" si="108"/>
        <v>Dually Enrolled15All414530</v>
      </c>
      <c r="G6942" s="23">
        <v>2.134223</v>
      </c>
      <c r="H6942">
        <v>38171</v>
      </c>
      <c r="I6942">
        <v>97.832570000000004</v>
      </c>
      <c r="J6942">
        <v>1.2534500000000001E-2</v>
      </c>
    </row>
    <row r="6943" spans="1:10" x14ac:dyDescent="0.25">
      <c r="A6943" t="s">
        <v>49</v>
      </c>
      <c r="B6943">
        <v>15</v>
      </c>
      <c r="C6943" t="s">
        <v>17</v>
      </c>
      <c r="D6943" s="1">
        <v>41453</v>
      </c>
      <c r="E6943">
        <v>1</v>
      </c>
      <c r="F6943" t="str">
        <f t="shared" si="108"/>
        <v>Dually Enrolled15All414531</v>
      </c>
      <c r="G6943" s="23">
        <v>1.4711833999999999</v>
      </c>
      <c r="H6943">
        <v>38171</v>
      </c>
      <c r="I6943">
        <v>97.832570000000004</v>
      </c>
      <c r="J6943">
        <v>1.2534500000000001E-2</v>
      </c>
    </row>
    <row r="6944" spans="1:10" x14ac:dyDescent="0.25">
      <c r="A6944" t="s">
        <v>49</v>
      </c>
      <c r="B6944">
        <v>16</v>
      </c>
      <c r="C6944" t="s">
        <v>17</v>
      </c>
      <c r="D6944" s="1">
        <v>41453</v>
      </c>
      <c r="E6944">
        <v>0</v>
      </c>
      <c r="F6944" t="str">
        <f t="shared" si="108"/>
        <v>Dually Enrolled16All414530</v>
      </c>
      <c r="G6944" s="23">
        <v>2.3414790999999999</v>
      </c>
      <c r="H6944">
        <v>38171</v>
      </c>
      <c r="I6944">
        <v>98.759320000000002</v>
      </c>
      <c r="J6944">
        <v>1.29172E-2</v>
      </c>
    </row>
    <row r="6945" spans="1:10" x14ac:dyDescent="0.25">
      <c r="A6945" t="s">
        <v>49</v>
      </c>
      <c r="B6945">
        <v>16</v>
      </c>
      <c r="C6945" t="s">
        <v>17</v>
      </c>
      <c r="D6945" s="1">
        <v>41453</v>
      </c>
      <c r="E6945">
        <v>1</v>
      </c>
      <c r="F6945" t="str">
        <f t="shared" si="108"/>
        <v>Dually Enrolled16All414531</v>
      </c>
      <c r="G6945" s="23">
        <v>1.5235927</v>
      </c>
      <c r="H6945">
        <v>38171</v>
      </c>
      <c r="I6945">
        <v>98.759320000000002</v>
      </c>
      <c r="J6945">
        <v>1.29172E-2</v>
      </c>
    </row>
    <row r="6946" spans="1:10" x14ac:dyDescent="0.25">
      <c r="A6946" t="s">
        <v>49</v>
      </c>
      <c r="B6946">
        <v>17</v>
      </c>
      <c r="C6946" t="s">
        <v>17</v>
      </c>
      <c r="D6946" s="1">
        <v>41453</v>
      </c>
      <c r="E6946">
        <v>0</v>
      </c>
      <c r="F6946" t="str">
        <f t="shared" si="108"/>
        <v>Dually Enrolled17All414530</v>
      </c>
      <c r="G6946" s="23">
        <v>2.5122665999999998</v>
      </c>
      <c r="H6946">
        <v>38171</v>
      </c>
      <c r="I6946">
        <v>99.389420000000001</v>
      </c>
      <c r="J6946">
        <v>1.33023E-2</v>
      </c>
    </row>
    <row r="6947" spans="1:10" x14ac:dyDescent="0.25">
      <c r="A6947" t="s">
        <v>49</v>
      </c>
      <c r="B6947">
        <v>17</v>
      </c>
      <c r="C6947" t="s">
        <v>17</v>
      </c>
      <c r="D6947" s="1">
        <v>41453</v>
      </c>
      <c r="E6947">
        <v>1</v>
      </c>
      <c r="F6947" t="str">
        <f t="shared" si="108"/>
        <v>Dually Enrolled17All414531</v>
      </c>
      <c r="G6947" s="23">
        <v>1.6361068000000001</v>
      </c>
      <c r="H6947">
        <v>38171</v>
      </c>
      <c r="I6947">
        <v>99.389420000000001</v>
      </c>
      <c r="J6947">
        <v>1.33023E-2</v>
      </c>
    </row>
    <row r="6948" spans="1:10" x14ac:dyDescent="0.25">
      <c r="A6948" t="s">
        <v>49</v>
      </c>
      <c r="B6948">
        <v>18</v>
      </c>
      <c r="C6948" t="s">
        <v>17</v>
      </c>
      <c r="D6948" s="1">
        <v>41453</v>
      </c>
      <c r="E6948">
        <v>0</v>
      </c>
      <c r="F6948" t="str">
        <f t="shared" si="108"/>
        <v>Dually Enrolled18All414530</v>
      </c>
      <c r="G6948" s="23">
        <v>2.6337790000000001</v>
      </c>
      <c r="H6948">
        <v>38171</v>
      </c>
      <c r="I6948">
        <v>99.051379999999995</v>
      </c>
      <c r="J6948">
        <v>1.35414E-2</v>
      </c>
    </row>
    <row r="6949" spans="1:10" x14ac:dyDescent="0.25">
      <c r="A6949" t="s">
        <v>49</v>
      </c>
      <c r="B6949">
        <v>18</v>
      </c>
      <c r="C6949" t="s">
        <v>17</v>
      </c>
      <c r="D6949" s="1">
        <v>41453</v>
      </c>
      <c r="E6949">
        <v>1</v>
      </c>
      <c r="F6949" t="str">
        <f t="shared" si="108"/>
        <v>Dually Enrolled18All414531</v>
      </c>
      <c r="G6949" s="23">
        <v>1.7478047999999999</v>
      </c>
      <c r="H6949">
        <v>38171</v>
      </c>
      <c r="I6949">
        <v>99.051379999999995</v>
      </c>
      <c r="J6949">
        <v>1.35414E-2</v>
      </c>
    </row>
    <row r="6950" spans="1:10" x14ac:dyDescent="0.25">
      <c r="A6950" t="s">
        <v>49</v>
      </c>
      <c r="B6950">
        <v>19</v>
      </c>
      <c r="C6950" t="s">
        <v>17</v>
      </c>
      <c r="D6950" s="1">
        <v>41453</v>
      </c>
      <c r="E6950">
        <v>0</v>
      </c>
      <c r="F6950" t="str">
        <f t="shared" si="108"/>
        <v>Dually Enrolled19All414530</v>
      </c>
      <c r="G6950" s="23">
        <v>2.6568746999999999</v>
      </c>
      <c r="H6950">
        <v>38171</v>
      </c>
      <c r="I6950">
        <v>97.502579999999995</v>
      </c>
      <c r="J6950">
        <v>1.34159E-2</v>
      </c>
    </row>
    <row r="6951" spans="1:10" x14ac:dyDescent="0.25">
      <c r="A6951" t="s">
        <v>49</v>
      </c>
      <c r="B6951">
        <v>19</v>
      </c>
      <c r="C6951" t="s">
        <v>17</v>
      </c>
      <c r="D6951" s="1">
        <v>41453</v>
      </c>
      <c r="E6951">
        <v>1</v>
      </c>
      <c r="F6951" t="str">
        <f t="shared" si="108"/>
        <v>Dually Enrolled19All414531</v>
      </c>
      <c r="G6951" s="23">
        <v>1.8033182999999999</v>
      </c>
      <c r="H6951">
        <v>38171</v>
      </c>
      <c r="I6951">
        <v>97.502579999999995</v>
      </c>
      <c r="J6951">
        <v>1.34159E-2</v>
      </c>
    </row>
    <row r="6952" spans="1:10" x14ac:dyDescent="0.25">
      <c r="A6952" t="s">
        <v>49</v>
      </c>
      <c r="B6952">
        <v>20</v>
      </c>
      <c r="C6952" t="s">
        <v>17</v>
      </c>
      <c r="D6952" s="1">
        <v>41453</v>
      </c>
      <c r="E6952">
        <v>0</v>
      </c>
      <c r="F6952" t="str">
        <f t="shared" si="108"/>
        <v>Dually Enrolled20All414530</v>
      </c>
      <c r="G6952" s="23">
        <v>2.5359634999999998</v>
      </c>
      <c r="H6952">
        <v>38171</v>
      </c>
      <c r="I6952">
        <v>94.2654</v>
      </c>
      <c r="J6952">
        <v>1.51319E-2</v>
      </c>
    </row>
    <row r="6953" spans="1:10" x14ac:dyDescent="0.25">
      <c r="A6953" t="s">
        <v>49</v>
      </c>
      <c r="B6953">
        <v>20</v>
      </c>
      <c r="C6953" t="s">
        <v>17</v>
      </c>
      <c r="D6953" s="1">
        <v>41453</v>
      </c>
      <c r="E6953">
        <v>1</v>
      </c>
      <c r="F6953" t="str">
        <f t="shared" si="108"/>
        <v>Dually Enrolled20All414531</v>
      </c>
      <c r="G6953" s="23">
        <v>2.7328382000000002</v>
      </c>
      <c r="H6953">
        <v>38171</v>
      </c>
      <c r="I6953">
        <v>94.2654</v>
      </c>
      <c r="J6953">
        <v>1.51319E-2</v>
      </c>
    </row>
    <row r="6954" spans="1:10" x14ac:dyDescent="0.25">
      <c r="A6954" t="s">
        <v>49</v>
      </c>
      <c r="B6954">
        <v>21</v>
      </c>
      <c r="C6954" t="s">
        <v>17</v>
      </c>
      <c r="D6954" s="1">
        <v>41453</v>
      </c>
      <c r="E6954">
        <v>0</v>
      </c>
      <c r="F6954" t="str">
        <f t="shared" si="108"/>
        <v>Dually Enrolled21All414530</v>
      </c>
      <c r="G6954" s="23">
        <v>2.3296027000000001</v>
      </c>
      <c r="H6954">
        <v>38171</v>
      </c>
      <c r="I6954">
        <v>89.168880000000001</v>
      </c>
      <c r="J6954">
        <v>1.47248E-2</v>
      </c>
    </row>
    <row r="6955" spans="1:10" x14ac:dyDescent="0.25">
      <c r="A6955" t="s">
        <v>49</v>
      </c>
      <c r="B6955">
        <v>21</v>
      </c>
      <c r="C6955" t="s">
        <v>17</v>
      </c>
      <c r="D6955" s="1">
        <v>41453</v>
      </c>
      <c r="E6955">
        <v>1</v>
      </c>
      <c r="F6955" t="str">
        <f t="shared" si="108"/>
        <v>Dually Enrolled21All414531</v>
      </c>
      <c r="G6955" s="23">
        <v>2.7471242999999999</v>
      </c>
      <c r="H6955">
        <v>38171</v>
      </c>
      <c r="I6955">
        <v>89.168880000000001</v>
      </c>
      <c r="J6955">
        <v>1.47248E-2</v>
      </c>
    </row>
    <row r="6956" spans="1:10" x14ac:dyDescent="0.25">
      <c r="A6956" t="s">
        <v>49</v>
      </c>
      <c r="B6956">
        <v>22</v>
      </c>
      <c r="C6956" t="s">
        <v>17</v>
      </c>
      <c r="D6956" s="1">
        <v>41453</v>
      </c>
      <c r="E6956">
        <v>0</v>
      </c>
      <c r="F6956" t="str">
        <f t="shared" si="108"/>
        <v>Dually Enrolled22All414530</v>
      </c>
      <c r="G6956" s="23">
        <v>2.1448882</v>
      </c>
      <c r="H6956">
        <v>38171</v>
      </c>
      <c r="I6956">
        <v>85.256249999999994</v>
      </c>
      <c r="J6956">
        <v>1.3695000000000001E-2</v>
      </c>
    </row>
    <row r="6957" spans="1:10" x14ac:dyDescent="0.25">
      <c r="A6957" t="s">
        <v>49</v>
      </c>
      <c r="B6957">
        <v>22</v>
      </c>
      <c r="C6957" t="s">
        <v>17</v>
      </c>
      <c r="D6957" s="1">
        <v>41453</v>
      </c>
      <c r="E6957">
        <v>1</v>
      </c>
      <c r="F6957" t="str">
        <f t="shared" si="108"/>
        <v>Dually Enrolled22All414531</v>
      </c>
      <c r="G6957" s="23">
        <v>2.4676490000000002</v>
      </c>
      <c r="H6957">
        <v>38171</v>
      </c>
      <c r="I6957">
        <v>85.256249999999994</v>
      </c>
      <c r="J6957">
        <v>1.3695000000000001E-2</v>
      </c>
    </row>
    <row r="6958" spans="1:10" x14ac:dyDescent="0.25">
      <c r="A6958" t="s">
        <v>49</v>
      </c>
      <c r="B6958">
        <v>23</v>
      </c>
      <c r="C6958" t="s">
        <v>17</v>
      </c>
      <c r="D6958" s="1">
        <v>41453</v>
      </c>
      <c r="E6958">
        <v>0</v>
      </c>
      <c r="F6958" t="str">
        <f t="shared" si="108"/>
        <v>Dually Enrolled23All414530</v>
      </c>
      <c r="G6958" s="23">
        <v>1.8379099000000001</v>
      </c>
      <c r="H6958">
        <v>38171</v>
      </c>
      <c r="I6958">
        <v>82.745490000000004</v>
      </c>
      <c r="J6958">
        <v>1.2290499999999999E-2</v>
      </c>
    </row>
    <row r="6959" spans="1:10" x14ac:dyDescent="0.25">
      <c r="A6959" t="s">
        <v>49</v>
      </c>
      <c r="B6959">
        <v>23</v>
      </c>
      <c r="C6959" t="s">
        <v>17</v>
      </c>
      <c r="D6959" s="1">
        <v>41453</v>
      </c>
      <c r="E6959">
        <v>1</v>
      </c>
      <c r="F6959" t="str">
        <f t="shared" si="108"/>
        <v>Dually Enrolled23All414531</v>
      </c>
      <c r="G6959" s="23">
        <v>2.0133714</v>
      </c>
      <c r="H6959">
        <v>38171</v>
      </c>
      <c r="I6959">
        <v>82.745490000000004</v>
      </c>
      <c r="J6959">
        <v>1.2290499999999999E-2</v>
      </c>
    </row>
    <row r="6960" spans="1:10" x14ac:dyDescent="0.25">
      <c r="A6960" t="s">
        <v>49</v>
      </c>
      <c r="B6960">
        <v>24</v>
      </c>
      <c r="C6960" t="s">
        <v>17</v>
      </c>
      <c r="D6960" s="1">
        <v>41453</v>
      </c>
      <c r="E6960">
        <v>0</v>
      </c>
      <c r="F6960" t="str">
        <f t="shared" si="108"/>
        <v>Dually Enrolled24All414530</v>
      </c>
      <c r="G6960" s="23">
        <v>1.5027713</v>
      </c>
      <c r="H6960">
        <v>38171</v>
      </c>
      <c r="I6960">
        <v>80.568439999999995</v>
      </c>
      <c r="J6960">
        <v>1.06827E-2</v>
      </c>
    </row>
    <row r="6961" spans="1:10" x14ac:dyDescent="0.25">
      <c r="A6961" t="s">
        <v>49</v>
      </c>
      <c r="B6961">
        <v>24</v>
      </c>
      <c r="C6961" t="s">
        <v>17</v>
      </c>
      <c r="D6961" s="1">
        <v>41453</v>
      </c>
      <c r="E6961">
        <v>1</v>
      </c>
      <c r="F6961" t="str">
        <f t="shared" si="108"/>
        <v>Dually Enrolled24All414531</v>
      </c>
      <c r="G6961" s="23">
        <v>1.5743882</v>
      </c>
      <c r="H6961">
        <v>38171</v>
      </c>
      <c r="I6961">
        <v>80.568439999999995</v>
      </c>
      <c r="J6961">
        <v>1.06827E-2</v>
      </c>
    </row>
    <row r="6962" spans="1:10" x14ac:dyDescent="0.25">
      <c r="A6962" t="s">
        <v>49</v>
      </c>
      <c r="B6962">
        <v>1</v>
      </c>
      <c r="C6962" t="s">
        <v>3</v>
      </c>
      <c r="D6962" s="1">
        <v>41453</v>
      </c>
      <c r="E6962">
        <v>0</v>
      </c>
      <c r="F6962" t="str">
        <f t="shared" si="108"/>
        <v>Dually Enrolled1Greater Bay Area414530</v>
      </c>
      <c r="G6962" s="23">
        <v>0.79985218999999996</v>
      </c>
      <c r="H6962">
        <v>14582</v>
      </c>
      <c r="I6962">
        <v>71.080579999999998</v>
      </c>
      <c r="J6962">
        <v>1.01695E-2</v>
      </c>
    </row>
    <row r="6963" spans="1:10" x14ac:dyDescent="0.25">
      <c r="A6963" t="s">
        <v>49</v>
      </c>
      <c r="B6963">
        <v>1</v>
      </c>
      <c r="C6963" t="s">
        <v>3</v>
      </c>
      <c r="D6963" s="1">
        <v>41453</v>
      </c>
      <c r="E6963">
        <v>1</v>
      </c>
      <c r="F6963" t="str">
        <f t="shared" si="108"/>
        <v>Dually Enrolled1Greater Bay Area414531</v>
      </c>
      <c r="G6963" s="23">
        <v>0.75455678999999998</v>
      </c>
      <c r="H6963">
        <v>14582</v>
      </c>
      <c r="I6963">
        <v>71.080579999999998</v>
      </c>
      <c r="J6963">
        <v>1.01695E-2</v>
      </c>
    </row>
    <row r="6964" spans="1:10" x14ac:dyDescent="0.25">
      <c r="A6964" t="s">
        <v>49</v>
      </c>
      <c r="B6964">
        <v>2</v>
      </c>
      <c r="C6964" t="s">
        <v>3</v>
      </c>
      <c r="D6964" s="1">
        <v>41453</v>
      </c>
      <c r="E6964">
        <v>0</v>
      </c>
      <c r="F6964" t="str">
        <f t="shared" si="108"/>
        <v>Dually Enrolled2Greater Bay Area414530</v>
      </c>
      <c r="G6964" s="23">
        <v>0.66541064000000005</v>
      </c>
      <c r="H6964">
        <v>14582</v>
      </c>
      <c r="I6964">
        <v>69.546430000000001</v>
      </c>
      <c r="J6964">
        <v>8.4700999999999995E-3</v>
      </c>
    </row>
    <row r="6965" spans="1:10" x14ac:dyDescent="0.25">
      <c r="A6965" t="s">
        <v>49</v>
      </c>
      <c r="B6965">
        <v>2</v>
      </c>
      <c r="C6965" t="s">
        <v>3</v>
      </c>
      <c r="D6965" s="1">
        <v>41453</v>
      </c>
      <c r="E6965">
        <v>1</v>
      </c>
      <c r="F6965" t="str">
        <f t="shared" si="108"/>
        <v>Dually Enrolled2Greater Bay Area414531</v>
      </c>
      <c r="G6965" s="23">
        <v>0.62701971000000001</v>
      </c>
      <c r="H6965">
        <v>14582</v>
      </c>
      <c r="I6965">
        <v>69.546430000000001</v>
      </c>
      <c r="J6965">
        <v>8.4700999999999995E-3</v>
      </c>
    </row>
    <row r="6966" spans="1:10" x14ac:dyDescent="0.25">
      <c r="A6966" t="s">
        <v>49</v>
      </c>
      <c r="B6966">
        <v>3</v>
      </c>
      <c r="C6966" t="s">
        <v>3</v>
      </c>
      <c r="D6966" s="1">
        <v>41453</v>
      </c>
      <c r="E6966">
        <v>0</v>
      </c>
      <c r="F6966" t="str">
        <f t="shared" si="108"/>
        <v>Dually Enrolled3Greater Bay Area414530</v>
      </c>
      <c r="G6966" s="23">
        <v>0.58599758000000002</v>
      </c>
      <c r="H6966">
        <v>14582</v>
      </c>
      <c r="I6966">
        <v>68.548000000000002</v>
      </c>
      <c r="J6966">
        <v>7.2876E-3</v>
      </c>
    </row>
    <row r="6967" spans="1:10" x14ac:dyDescent="0.25">
      <c r="A6967" t="s">
        <v>49</v>
      </c>
      <c r="B6967">
        <v>3</v>
      </c>
      <c r="C6967" t="s">
        <v>3</v>
      </c>
      <c r="D6967" s="1">
        <v>41453</v>
      </c>
      <c r="E6967">
        <v>1</v>
      </c>
      <c r="F6967" t="str">
        <f t="shared" si="108"/>
        <v>Dually Enrolled3Greater Bay Area414531</v>
      </c>
      <c r="G6967" s="23">
        <v>0.55656260000000002</v>
      </c>
      <c r="H6967">
        <v>14582</v>
      </c>
      <c r="I6967">
        <v>68.548000000000002</v>
      </c>
      <c r="J6967">
        <v>7.2876E-3</v>
      </c>
    </row>
    <row r="6968" spans="1:10" x14ac:dyDescent="0.25">
      <c r="A6968" t="s">
        <v>49</v>
      </c>
      <c r="B6968">
        <v>4</v>
      </c>
      <c r="C6968" t="s">
        <v>3</v>
      </c>
      <c r="D6968" s="1">
        <v>41453</v>
      </c>
      <c r="E6968">
        <v>0</v>
      </c>
      <c r="F6968" t="str">
        <f t="shared" si="108"/>
        <v>Dually Enrolled4Greater Bay Area414530</v>
      </c>
      <c r="G6968" s="23">
        <v>0.53702748</v>
      </c>
      <c r="H6968">
        <v>14582</v>
      </c>
      <c r="I6968">
        <v>67.590770000000006</v>
      </c>
      <c r="J6968">
        <v>6.5116000000000002E-3</v>
      </c>
    </row>
    <row r="6969" spans="1:10" x14ac:dyDescent="0.25">
      <c r="A6969" t="s">
        <v>49</v>
      </c>
      <c r="B6969">
        <v>4</v>
      </c>
      <c r="C6969" t="s">
        <v>3</v>
      </c>
      <c r="D6969" s="1">
        <v>41453</v>
      </c>
      <c r="E6969">
        <v>1</v>
      </c>
      <c r="F6969" t="str">
        <f t="shared" si="108"/>
        <v>Dually Enrolled4Greater Bay Area414531</v>
      </c>
      <c r="G6969" s="23">
        <v>0.51361648000000004</v>
      </c>
      <c r="H6969">
        <v>14582</v>
      </c>
      <c r="I6969">
        <v>67.590770000000006</v>
      </c>
      <c r="J6969">
        <v>6.5116000000000002E-3</v>
      </c>
    </row>
    <row r="6970" spans="1:10" x14ac:dyDescent="0.25">
      <c r="A6970" t="s">
        <v>49</v>
      </c>
      <c r="B6970">
        <v>5</v>
      </c>
      <c r="C6970" t="s">
        <v>3</v>
      </c>
      <c r="D6970" s="1">
        <v>41453</v>
      </c>
      <c r="E6970">
        <v>0</v>
      </c>
      <c r="F6970" t="str">
        <f t="shared" si="108"/>
        <v>Dually Enrolled5Greater Bay Area414530</v>
      </c>
      <c r="G6970" s="23">
        <v>0.51399099999999998</v>
      </c>
      <c r="H6970">
        <v>14582</v>
      </c>
      <c r="I6970">
        <v>66.346410000000006</v>
      </c>
      <c r="J6970">
        <v>5.9765E-3</v>
      </c>
    </row>
    <row r="6971" spans="1:10" x14ac:dyDescent="0.25">
      <c r="A6971" t="s">
        <v>49</v>
      </c>
      <c r="B6971">
        <v>5</v>
      </c>
      <c r="C6971" t="s">
        <v>3</v>
      </c>
      <c r="D6971" s="1">
        <v>41453</v>
      </c>
      <c r="E6971">
        <v>1</v>
      </c>
      <c r="F6971" t="str">
        <f t="shared" si="108"/>
        <v>Dually Enrolled5Greater Bay Area414531</v>
      </c>
      <c r="G6971" s="23">
        <v>0.49381779999999997</v>
      </c>
      <c r="H6971">
        <v>14582</v>
      </c>
      <c r="I6971">
        <v>66.346410000000006</v>
      </c>
      <c r="J6971">
        <v>5.9765E-3</v>
      </c>
    </row>
    <row r="6972" spans="1:10" x14ac:dyDescent="0.25">
      <c r="A6972" t="s">
        <v>49</v>
      </c>
      <c r="B6972">
        <v>6</v>
      </c>
      <c r="C6972" t="s">
        <v>3</v>
      </c>
      <c r="D6972" s="1">
        <v>41453</v>
      </c>
      <c r="E6972">
        <v>0</v>
      </c>
      <c r="F6972" t="str">
        <f t="shared" si="108"/>
        <v>Dually Enrolled6Greater Bay Area414530</v>
      </c>
      <c r="G6972" s="23">
        <v>0.52807760000000004</v>
      </c>
      <c r="H6972">
        <v>14582</v>
      </c>
      <c r="I6972">
        <v>65.610380000000006</v>
      </c>
      <c r="J6972">
        <v>5.7866000000000003E-3</v>
      </c>
    </row>
    <row r="6973" spans="1:10" x14ac:dyDescent="0.25">
      <c r="A6973" t="s">
        <v>49</v>
      </c>
      <c r="B6973">
        <v>6</v>
      </c>
      <c r="C6973" t="s">
        <v>3</v>
      </c>
      <c r="D6973" s="1">
        <v>41453</v>
      </c>
      <c r="E6973">
        <v>1</v>
      </c>
      <c r="F6973" t="str">
        <f t="shared" si="108"/>
        <v>Dually Enrolled6Greater Bay Area414531</v>
      </c>
      <c r="G6973" s="23">
        <v>0.51192174999999995</v>
      </c>
      <c r="H6973">
        <v>14582</v>
      </c>
      <c r="I6973">
        <v>65.610380000000006</v>
      </c>
      <c r="J6973">
        <v>5.7866000000000003E-3</v>
      </c>
    </row>
    <row r="6974" spans="1:10" x14ac:dyDescent="0.25">
      <c r="A6974" t="s">
        <v>49</v>
      </c>
      <c r="B6974">
        <v>7</v>
      </c>
      <c r="C6974" t="s">
        <v>3</v>
      </c>
      <c r="D6974" s="1">
        <v>41453</v>
      </c>
      <c r="E6974">
        <v>0</v>
      </c>
      <c r="F6974" t="str">
        <f t="shared" si="108"/>
        <v>Dually Enrolled7Greater Bay Area414530</v>
      </c>
      <c r="G6974" s="23">
        <v>0.58699995000000005</v>
      </c>
      <c r="H6974">
        <v>14582</v>
      </c>
      <c r="I6974">
        <v>65.937899999999999</v>
      </c>
      <c r="J6974">
        <v>6.5107999999999997E-3</v>
      </c>
    </row>
    <row r="6975" spans="1:10" x14ac:dyDescent="0.25">
      <c r="A6975" t="s">
        <v>49</v>
      </c>
      <c r="B6975">
        <v>7</v>
      </c>
      <c r="C6975" t="s">
        <v>3</v>
      </c>
      <c r="D6975" s="1">
        <v>41453</v>
      </c>
      <c r="E6975">
        <v>1</v>
      </c>
      <c r="F6975" t="str">
        <f t="shared" si="108"/>
        <v>Dually Enrolled7Greater Bay Area414531</v>
      </c>
      <c r="G6975" s="23">
        <v>0.57684670000000005</v>
      </c>
      <c r="H6975">
        <v>14582</v>
      </c>
      <c r="I6975">
        <v>65.937899999999999</v>
      </c>
      <c r="J6975">
        <v>6.5107999999999997E-3</v>
      </c>
    </row>
    <row r="6976" spans="1:10" x14ac:dyDescent="0.25">
      <c r="A6976" t="s">
        <v>49</v>
      </c>
      <c r="B6976">
        <v>8</v>
      </c>
      <c r="C6976" t="s">
        <v>3</v>
      </c>
      <c r="D6976" s="1">
        <v>41453</v>
      </c>
      <c r="E6976">
        <v>0</v>
      </c>
      <c r="F6976" t="str">
        <f t="shared" si="108"/>
        <v>Dually Enrolled8Greater Bay Area414530</v>
      </c>
      <c r="G6976" s="23">
        <v>0.67894447000000002</v>
      </c>
      <c r="H6976">
        <v>14582</v>
      </c>
      <c r="I6976">
        <v>69.832179999999994</v>
      </c>
      <c r="J6976">
        <v>7.6429999999999996E-3</v>
      </c>
    </row>
    <row r="6977" spans="1:10" x14ac:dyDescent="0.25">
      <c r="A6977" t="s">
        <v>49</v>
      </c>
      <c r="B6977">
        <v>8</v>
      </c>
      <c r="C6977" t="s">
        <v>3</v>
      </c>
      <c r="D6977" s="1">
        <v>41453</v>
      </c>
      <c r="E6977">
        <v>1</v>
      </c>
      <c r="F6977" t="str">
        <f t="shared" si="108"/>
        <v>Dually Enrolled8Greater Bay Area414531</v>
      </c>
      <c r="G6977" s="23">
        <v>0.66525122999999997</v>
      </c>
      <c r="H6977">
        <v>14582</v>
      </c>
      <c r="I6977">
        <v>69.832179999999994</v>
      </c>
      <c r="J6977">
        <v>7.6429999999999996E-3</v>
      </c>
    </row>
    <row r="6978" spans="1:10" x14ac:dyDescent="0.25">
      <c r="A6978" t="s">
        <v>49</v>
      </c>
      <c r="B6978">
        <v>9</v>
      </c>
      <c r="C6978" t="s">
        <v>3</v>
      </c>
      <c r="D6978" s="1">
        <v>41453</v>
      </c>
      <c r="E6978">
        <v>0</v>
      </c>
      <c r="F6978" t="str">
        <f t="shared" si="108"/>
        <v>Dually Enrolled9Greater Bay Area414530</v>
      </c>
      <c r="G6978" s="23">
        <v>0.76118010000000003</v>
      </c>
      <c r="H6978">
        <v>14582</v>
      </c>
      <c r="I6978">
        <v>73.908069999999995</v>
      </c>
      <c r="J6978">
        <v>9.2069000000000005E-3</v>
      </c>
    </row>
    <row r="6979" spans="1:10" x14ac:dyDescent="0.25">
      <c r="A6979" t="s">
        <v>49</v>
      </c>
      <c r="B6979">
        <v>9</v>
      </c>
      <c r="C6979" t="s">
        <v>3</v>
      </c>
      <c r="D6979" s="1">
        <v>41453</v>
      </c>
      <c r="E6979">
        <v>1</v>
      </c>
      <c r="F6979" t="str">
        <f t="shared" ref="F6979:F7042" si="109">CONCATENATE(A6979,B6979,C6979,D6979,E6979)</f>
        <v>Dually Enrolled9Greater Bay Area414531</v>
      </c>
      <c r="G6979" s="23">
        <v>0.74184355999999996</v>
      </c>
      <c r="H6979">
        <v>14582</v>
      </c>
      <c r="I6979">
        <v>73.908069999999995</v>
      </c>
      <c r="J6979">
        <v>9.2069000000000005E-3</v>
      </c>
    </row>
    <row r="6980" spans="1:10" x14ac:dyDescent="0.25">
      <c r="A6980" t="s">
        <v>49</v>
      </c>
      <c r="B6980">
        <v>10</v>
      </c>
      <c r="C6980" t="s">
        <v>3</v>
      </c>
      <c r="D6980" s="1">
        <v>41453</v>
      </c>
      <c r="E6980">
        <v>0</v>
      </c>
      <c r="F6980" t="str">
        <f t="shared" si="109"/>
        <v>Dually Enrolled10Greater Bay Area414530</v>
      </c>
      <c r="G6980" s="23">
        <v>0.84228230000000004</v>
      </c>
      <c r="H6980">
        <v>14582</v>
      </c>
      <c r="I6980">
        <v>79.46848</v>
      </c>
      <c r="J6980">
        <v>1.1039E-2</v>
      </c>
    </row>
    <row r="6981" spans="1:10" x14ac:dyDescent="0.25">
      <c r="A6981" t="s">
        <v>49</v>
      </c>
      <c r="B6981">
        <v>10</v>
      </c>
      <c r="C6981" t="s">
        <v>3</v>
      </c>
      <c r="D6981" s="1">
        <v>41453</v>
      </c>
      <c r="E6981">
        <v>1</v>
      </c>
      <c r="F6981" t="str">
        <f t="shared" si="109"/>
        <v>Dually Enrolled10Greater Bay Area414531</v>
      </c>
      <c r="G6981" s="23">
        <v>0.81928984000000005</v>
      </c>
      <c r="H6981">
        <v>14582</v>
      </c>
      <c r="I6981">
        <v>79.46848</v>
      </c>
      <c r="J6981">
        <v>1.1039E-2</v>
      </c>
    </row>
    <row r="6982" spans="1:10" x14ac:dyDescent="0.25">
      <c r="A6982" t="s">
        <v>49</v>
      </c>
      <c r="B6982">
        <v>11</v>
      </c>
      <c r="C6982" t="s">
        <v>3</v>
      </c>
      <c r="D6982" s="1">
        <v>41453</v>
      </c>
      <c r="E6982">
        <v>0</v>
      </c>
      <c r="F6982" t="str">
        <f t="shared" si="109"/>
        <v>Dually Enrolled11Greater Bay Area414530</v>
      </c>
      <c r="G6982" s="23">
        <v>0.97908097999999999</v>
      </c>
      <c r="H6982">
        <v>14582</v>
      </c>
      <c r="I6982">
        <v>84.343969999999999</v>
      </c>
      <c r="J6982">
        <v>1.3301199999999999E-2</v>
      </c>
    </row>
    <row r="6983" spans="1:10" x14ac:dyDescent="0.25">
      <c r="A6983" t="s">
        <v>49</v>
      </c>
      <c r="B6983">
        <v>11</v>
      </c>
      <c r="C6983" t="s">
        <v>3</v>
      </c>
      <c r="D6983" s="1">
        <v>41453</v>
      </c>
      <c r="E6983">
        <v>1</v>
      </c>
      <c r="F6983" t="str">
        <f t="shared" si="109"/>
        <v>Dually Enrolled11Greater Bay Area414531</v>
      </c>
      <c r="G6983" s="23">
        <v>0.93731330999999996</v>
      </c>
      <c r="H6983">
        <v>14582</v>
      </c>
      <c r="I6983">
        <v>84.343969999999999</v>
      </c>
      <c r="J6983">
        <v>1.3301199999999999E-2</v>
      </c>
    </row>
    <row r="6984" spans="1:10" x14ac:dyDescent="0.25">
      <c r="A6984" t="s">
        <v>49</v>
      </c>
      <c r="B6984">
        <v>12</v>
      </c>
      <c r="C6984" t="s">
        <v>3</v>
      </c>
      <c r="D6984" s="1">
        <v>41453</v>
      </c>
      <c r="E6984">
        <v>0</v>
      </c>
      <c r="F6984" t="str">
        <f t="shared" si="109"/>
        <v>Dually Enrolled12Greater Bay Area414530</v>
      </c>
      <c r="G6984" s="23">
        <v>1.1579556</v>
      </c>
      <c r="H6984">
        <v>14582</v>
      </c>
      <c r="I6984">
        <v>88.735169999999997</v>
      </c>
      <c r="J6984">
        <v>1.5737999999999999E-2</v>
      </c>
    </row>
    <row r="6985" spans="1:10" x14ac:dyDescent="0.25">
      <c r="A6985" t="s">
        <v>49</v>
      </c>
      <c r="B6985">
        <v>12</v>
      </c>
      <c r="C6985" t="s">
        <v>3</v>
      </c>
      <c r="D6985" s="1">
        <v>41453</v>
      </c>
      <c r="E6985">
        <v>1</v>
      </c>
      <c r="F6985" t="str">
        <f t="shared" si="109"/>
        <v>Dually Enrolled12Greater Bay Area414531</v>
      </c>
      <c r="G6985" s="23">
        <v>1.0868106</v>
      </c>
      <c r="H6985">
        <v>14582</v>
      </c>
      <c r="I6985">
        <v>88.735169999999997</v>
      </c>
      <c r="J6985">
        <v>1.5737999999999999E-2</v>
      </c>
    </row>
    <row r="6986" spans="1:10" x14ac:dyDescent="0.25">
      <c r="A6986" t="s">
        <v>49</v>
      </c>
      <c r="B6986">
        <v>13</v>
      </c>
      <c r="C6986" t="s">
        <v>3</v>
      </c>
      <c r="D6986" s="1">
        <v>41453</v>
      </c>
      <c r="E6986">
        <v>0</v>
      </c>
      <c r="F6986" t="str">
        <f t="shared" si="109"/>
        <v>Dually Enrolled13Greater Bay Area414530</v>
      </c>
      <c r="G6986" s="23">
        <v>1.371367</v>
      </c>
      <c r="H6986">
        <v>14582</v>
      </c>
      <c r="I6986">
        <v>92.429770000000005</v>
      </c>
      <c r="J6986">
        <v>1.8230900000000001E-2</v>
      </c>
    </row>
    <row r="6987" spans="1:10" x14ac:dyDescent="0.25">
      <c r="A6987" t="s">
        <v>49</v>
      </c>
      <c r="B6987">
        <v>13</v>
      </c>
      <c r="C6987" t="s">
        <v>3</v>
      </c>
      <c r="D6987" s="1">
        <v>41453</v>
      </c>
      <c r="E6987">
        <v>1</v>
      </c>
      <c r="F6987" t="str">
        <f t="shared" si="109"/>
        <v>Dually Enrolled13Greater Bay Area414531</v>
      </c>
      <c r="G6987" s="23">
        <v>1.2830619000000001</v>
      </c>
      <c r="H6987">
        <v>14582</v>
      </c>
      <c r="I6987">
        <v>92.429770000000005</v>
      </c>
      <c r="J6987">
        <v>1.8230900000000001E-2</v>
      </c>
    </row>
    <row r="6988" spans="1:10" x14ac:dyDescent="0.25">
      <c r="A6988" t="s">
        <v>49</v>
      </c>
      <c r="B6988">
        <v>14</v>
      </c>
      <c r="C6988" t="s">
        <v>3</v>
      </c>
      <c r="D6988" s="1">
        <v>41453</v>
      </c>
      <c r="E6988">
        <v>0</v>
      </c>
      <c r="F6988" t="str">
        <f t="shared" si="109"/>
        <v>Dually Enrolled14Greater Bay Area414530</v>
      </c>
      <c r="G6988" s="23">
        <v>1.5965773999999999</v>
      </c>
      <c r="H6988">
        <v>14582</v>
      </c>
      <c r="I6988">
        <v>94.524690000000007</v>
      </c>
      <c r="J6988">
        <v>2.0382600000000001E-2</v>
      </c>
    </row>
    <row r="6989" spans="1:10" x14ac:dyDescent="0.25">
      <c r="A6989" t="s">
        <v>49</v>
      </c>
      <c r="B6989">
        <v>14</v>
      </c>
      <c r="C6989" t="s">
        <v>3</v>
      </c>
      <c r="D6989" s="1">
        <v>41453</v>
      </c>
      <c r="E6989">
        <v>1</v>
      </c>
      <c r="F6989" t="str">
        <f t="shared" si="109"/>
        <v>Dually Enrolled14Greater Bay Area414531</v>
      </c>
      <c r="G6989" s="23">
        <v>1.4431421</v>
      </c>
      <c r="H6989">
        <v>14582</v>
      </c>
      <c r="I6989">
        <v>94.524690000000007</v>
      </c>
      <c r="J6989">
        <v>2.0382600000000001E-2</v>
      </c>
    </row>
    <row r="6990" spans="1:10" x14ac:dyDescent="0.25">
      <c r="A6990" t="s">
        <v>49</v>
      </c>
      <c r="B6990">
        <v>15</v>
      </c>
      <c r="C6990" t="s">
        <v>3</v>
      </c>
      <c r="D6990" s="1">
        <v>41453</v>
      </c>
      <c r="E6990">
        <v>0</v>
      </c>
      <c r="F6990" t="str">
        <f t="shared" si="109"/>
        <v>Dually Enrolled15Greater Bay Area414530</v>
      </c>
      <c r="G6990" s="23">
        <v>1.7962677</v>
      </c>
      <c r="H6990">
        <v>14582</v>
      </c>
      <c r="I6990">
        <v>95.716099999999997</v>
      </c>
      <c r="J6990">
        <v>1.9545799999999999E-2</v>
      </c>
    </row>
    <row r="6991" spans="1:10" x14ac:dyDescent="0.25">
      <c r="A6991" t="s">
        <v>49</v>
      </c>
      <c r="B6991">
        <v>15</v>
      </c>
      <c r="C6991" t="s">
        <v>3</v>
      </c>
      <c r="D6991" s="1">
        <v>41453</v>
      </c>
      <c r="E6991">
        <v>1</v>
      </c>
      <c r="F6991" t="str">
        <f t="shared" si="109"/>
        <v>Dually Enrolled15Greater Bay Area414531</v>
      </c>
      <c r="G6991" s="23">
        <v>1.1950955000000001</v>
      </c>
      <c r="H6991">
        <v>14582</v>
      </c>
      <c r="I6991">
        <v>95.716099999999997</v>
      </c>
      <c r="J6991">
        <v>1.9545799999999999E-2</v>
      </c>
    </row>
    <row r="6992" spans="1:10" x14ac:dyDescent="0.25">
      <c r="A6992" t="s">
        <v>49</v>
      </c>
      <c r="B6992">
        <v>16</v>
      </c>
      <c r="C6992" t="s">
        <v>3</v>
      </c>
      <c r="D6992" s="1">
        <v>41453</v>
      </c>
      <c r="E6992">
        <v>0</v>
      </c>
      <c r="F6992" t="str">
        <f t="shared" si="109"/>
        <v>Dually Enrolled16Greater Bay Area414530</v>
      </c>
      <c r="G6992" s="23">
        <v>1.9644693</v>
      </c>
      <c r="H6992">
        <v>14582</v>
      </c>
      <c r="I6992">
        <v>95.183840000000004</v>
      </c>
      <c r="J6992">
        <v>2.0249300000000001E-2</v>
      </c>
    </row>
    <row r="6993" spans="1:10" x14ac:dyDescent="0.25">
      <c r="A6993" t="s">
        <v>49</v>
      </c>
      <c r="B6993">
        <v>16</v>
      </c>
      <c r="C6993" t="s">
        <v>3</v>
      </c>
      <c r="D6993" s="1">
        <v>41453</v>
      </c>
      <c r="E6993">
        <v>1</v>
      </c>
      <c r="F6993" t="str">
        <f t="shared" si="109"/>
        <v>Dually Enrolled16Greater Bay Area414531</v>
      </c>
      <c r="G6993" s="23">
        <v>1.2442354</v>
      </c>
      <c r="H6993">
        <v>14582</v>
      </c>
      <c r="I6993">
        <v>95.183840000000004</v>
      </c>
      <c r="J6993">
        <v>2.0249300000000001E-2</v>
      </c>
    </row>
    <row r="6994" spans="1:10" x14ac:dyDescent="0.25">
      <c r="A6994" t="s">
        <v>49</v>
      </c>
      <c r="B6994">
        <v>17</v>
      </c>
      <c r="C6994" t="s">
        <v>3</v>
      </c>
      <c r="D6994" s="1">
        <v>41453</v>
      </c>
      <c r="E6994">
        <v>0</v>
      </c>
      <c r="F6994" t="str">
        <f t="shared" si="109"/>
        <v>Dually Enrolled17Greater Bay Area414530</v>
      </c>
      <c r="G6994" s="23">
        <v>2.1126494</v>
      </c>
      <c r="H6994">
        <v>14582</v>
      </c>
      <c r="I6994">
        <v>96.293629999999993</v>
      </c>
      <c r="J6994">
        <v>2.0860400000000001E-2</v>
      </c>
    </row>
    <row r="6995" spans="1:10" x14ac:dyDescent="0.25">
      <c r="A6995" t="s">
        <v>49</v>
      </c>
      <c r="B6995">
        <v>17</v>
      </c>
      <c r="C6995" t="s">
        <v>3</v>
      </c>
      <c r="D6995" s="1">
        <v>41453</v>
      </c>
      <c r="E6995">
        <v>1</v>
      </c>
      <c r="F6995" t="str">
        <f t="shared" si="109"/>
        <v>Dually Enrolled17Greater Bay Area414531</v>
      </c>
      <c r="G6995" s="23">
        <v>1.3418060000000001</v>
      </c>
      <c r="H6995">
        <v>14582</v>
      </c>
      <c r="I6995">
        <v>96.293629999999993</v>
      </c>
      <c r="J6995">
        <v>2.0860400000000001E-2</v>
      </c>
    </row>
    <row r="6996" spans="1:10" x14ac:dyDescent="0.25">
      <c r="A6996" t="s">
        <v>49</v>
      </c>
      <c r="B6996">
        <v>18</v>
      </c>
      <c r="C6996" t="s">
        <v>3</v>
      </c>
      <c r="D6996" s="1">
        <v>41453</v>
      </c>
      <c r="E6996">
        <v>0</v>
      </c>
      <c r="F6996" t="str">
        <f t="shared" si="109"/>
        <v>Dually Enrolled18Greater Bay Area414530</v>
      </c>
      <c r="G6996" s="23">
        <v>2.2346835</v>
      </c>
      <c r="H6996">
        <v>14582</v>
      </c>
      <c r="I6996">
        <v>95.379230000000007</v>
      </c>
      <c r="J6996">
        <v>2.1313700000000001E-2</v>
      </c>
    </row>
    <row r="6997" spans="1:10" x14ac:dyDescent="0.25">
      <c r="A6997" t="s">
        <v>49</v>
      </c>
      <c r="B6997">
        <v>18</v>
      </c>
      <c r="C6997" t="s">
        <v>3</v>
      </c>
      <c r="D6997" s="1">
        <v>41453</v>
      </c>
      <c r="E6997">
        <v>1</v>
      </c>
      <c r="F6997" t="str">
        <f t="shared" si="109"/>
        <v>Dually Enrolled18Greater Bay Area414531</v>
      </c>
      <c r="G6997" s="23">
        <v>1.4532476999999999</v>
      </c>
      <c r="H6997">
        <v>14582</v>
      </c>
      <c r="I6997">
        <v>95.379230000000007</v>
      </c>
      <c r="J6997">
        <v>2.1313700000000001E-2</v>
      </c>
    </row>
    <row r="6998" spans="1:10" x14ac:dyDescent="0.25">
      <c r="A6998" t="s">
        <v>49</v>
      </c>
      <c r="B6998">
        <v>19</v>
      </c>
      <c r="C6998" t="s">
        <v>3</v>
      </c>
      <c r="D6998" s="1">
        <v>41453</v>
      </c>
      <c r="E6998">
        <v>0</v>
      </c>
      <c r="F6998" t="str">
        <f t="shared" si="109"/>
        <v>Dually Enrolled19Greater Bay Area414530</v>
      </c>
      <c r="G6998" s="23">
        <v>2.2832471999999999</v>
      </c>
      <c r="H6998">
        <v>14582</v>
      </c>
      <c r="I6998">
        <v>93.232119999999995</v>
      </c>
      <c r="J6998">
        <v>2.1231699999999999E-2</v>
      </c>
    </row>
    <row r="6999" spans="1:10" x14ac:dyDescent="0.25">
      <c r="A6999" t="s">
        <v>49</v>
      </c>
      <c r="B6999">
        <v>19</v>
      </c>
      <c r="C6999" t="s">
        <v>3</v>
      </c>
      <c r="D6999" s="1">
        <v>41453</v>
      </c>
      <c r="E6999">
        <v>1</v>
      </c>
      <c r="F6999" t="str">
        <f t="shared" si="109"/>
        <v>Dually Enrolled19Greater Bay Area414531</v>
      </c>
      <c r="G6999" s="23">
        <v>1.5230804</v>
      </c>
      <c r="H6999">
        <v>14582</v>
      </c>
      <c r="I6999">
        <v>93.232119999999995</v>
      </c>
      <c r="J6999">
        <v>2.1231699999999999E-2</v>
      </c>
    </row>
    <row r="7000" spans="1:10" x14ac:dyDescent="0.25">
      <c r="A7000" t="s">
        <v>49</v>
      </c>
      <c r="B7000">
        <v>20</v>
      </c>
      <c r="C7000" t="s">
        <v>3</v>
      </c>
      <c r="D7000" s="1">
        <v>41453</v>
      </c>
      <c r="E7000">
        <v>0</v>
      </c>
      <c r="F7000" t="str">
        <f t="shared" si="109"/>
        <v>Dually Enrolled20Greater Bay Area414530</v>
      </c>
      <c r="G7000" s="23">
        <v>2.2019867999999998</v>
      </c>
      <c r="H7000">
        <v>14582</v>
      </c>
      <c r="I7000">
        <v>89.503630000000001</v>
      </c>
      <c r="J7000">
        <v>2.4242900000000001E-2</v>
      </c>
    </row>
    <row r="7001" spans="1:10" x14ac:dyDescent="0.25">
      <c r="A7001" t="s">
        <v>49</v>
      </c>
      <c r="B7001">
        <v>20</v>
      </c>
      <c r="C7001" t="s">
        <v>3</v>
      </c>
      <c r="D7001" s="1">
        <v>41453</v>
      </c>
      <c r="E7001">
        <v>1</v>
      </c>
      <c r="F7001" t="str">
        <f t="shared" si="109"/>
        <v>Dually Enrolled20Greater Bay Area414531</v>
      </c>
      <c r="G7001" s="23">
        <v>2.3022935000000002</v>
      </c>
      <c r="H7001">
        <v>14582</v>
      </c>
      <c r="I7001">
        <v>89.503630000000001</v>
      </c>
      <c r="J7001">
        <v>2.4242900000000001E-2</v>
      </c>
    </row>
    <row r="7002" spans="1:10" x14ac:dyDescent="0.25">
      <c r="A7002" t="s">
        <v>49</v>
      </c>
      <c r="B7002">
        <v>21</v>
      </c>
      <c r="C7002" t="s">
        <v>3</v>
      </c>
      <c r="D7002" s="1">
        <v>41453</v>
      </c>
      <c r="E7002">
        <v>0</v>
      </c>
      <c r="F7002" t="str">
        <f t="shared" si="109"/>
        <v>Dually Enrolled21Greater Bay Area414530</v>
      </c>
      <c r="G7002" s="23">
        <v>2.0532205000000001</v>
      </c>
      <c r="H7002">
        <v>14582</v>
      </c>
      <c r="I7002">
        <v>83.930689999999998</v>
      </c>
      <c r="J7002">
        <v>2.36718E-2</v>
      </c>
    </row>
    <row r="7003" spans="1:10" x14ac:dyDescent="0.25">
      <c r="A7003" t="s">
        <v>49</v>
      </c>
      <c r="B7003">
        <v>21</v>
      </c>
      <c r="C7003" t="s">
        <v>3</v>
      </c>
      <c r="D7003" s="1">
        <v>41453</v>
      </c>
      <c r="E7003">
        <v>1</v>
      </c>
      <c r="F7003" t="str">
        <f t="shared" si="109"/>
        <v>Dually Enrolled21Greater Bay Area414531</v>
      </c>
      <c r="G7003" s="23">
        <v>2.3603474000000002</v>
      </c>
      <c r="H7003">
        <v>14582</v>
      </c>
      <c r="I7003">
        <v>83.930689999999998</v>
      </c>
      <c r="J7003">
        <v>2.36718E-2</v>
      </c>
    </row>
    <row r="7004" spans="1:10" x14ac:dyDescent="0.25">
      <c r="A7004" t="s">
        <v>49</v>
      </c>
      <c r="B7004">
        <v>22</v>
      </c>
      <c r="C7004" t="s">
        <v>3</v>
      </c>
      <c r="D7004" s="1">
        <v>41453</v>
      </c>
      <c r="E7004">
        <v>0</v>
      </c>
      <c r="F7004" t="str">
        <f t="shared" si="109"/>
        <v>Dually Enrolled22Greater Bay Area414530</v>
      </c>
      <c r="G7004" s="23">
        <v>1.9259658</v>
      </c>
      <c r="H7004">
        <v>14582</v>
      </c>
      <c r="I7004">
        <v>79.812119999999993</v>
      </c>
      <c r="J7004">
        <v>2.19232E-2</v>
      </c>
    </row>
    <row r="7005" spans="1:10" x14ac:dyDescent="0.25">
      <c r="A7005" t="s">
        <v>49</v>
      </c>
      <c r="B7005">
        <v>22</v>
      </c>
      <c r="C7005" t="s">
        <v>3</v>
      </c>
      <c r="D7005" s="1">
        <v>41453</v>
      </c>
      <c r="E7005">
        <v>1</v>
      </c>
      <c r="F7005" t="str">
        <f t="shared" si="109"/>
        <v>Dually Enrolled22Greater Bay Area414531</v>
      </c>
      <c r="G7005" s="23">
        <v>2.1788756</v>
      </c>
      <c r="H7005">
        <v>14582</v>
      </c>
      <c r="I7005">
        <v>79.812119999999993</v>
      </c>
      <c r="J7005">
        <v>2.19232E-2</v>
      </c>
    </row>
    <row r="7006" spans="1:10" x14ac:dyDescent="0.25">
      <c r="A7006" t="s">
        <v>49</v>
      </c>
      <c r="B7006">
        <v>23</v>
      </c>
      <c r="C7006" t="s">
        <v>3</v>
      </c>
      <c r="D7006" s="1">
        <v>41453</v>
      </c>
      <c r="E7006">
        <v>0</v>
      </c>
      <c r="F7006" t="str">
        <f t="shared" si="109"/>
        <v>Dually Enrolled23Greater Bay Area414530</v>
      </c>
      <c r="G7006" s="23">
        <v>1.6755126</v>
      </c>
      <c r="H7006">
        <v>14582</v>
      </c>
      <c r="I7006">
        <v>78.306079999999994</v>
      </c>
      <c r="J7006">
        <v>1.9437099999999999E-2</v>
      </c>
    </row>
    <row r="7007" spans="1:10" x14ac:dyDescent="0.25">
      <c r="A7007" t="s">
        <v>49</v>
      </c>
      <c r="B7007">
        <v>23</v>
      </c>
      <c r="C7007" t="s">
        <v>3</v>
      </c>
      <c r="D7007" s="1">
        <v>41453</v>
      </c>
      <c r="E7007">
        <v>1</v>
      </c>
      <c r="F7007" t="str">
        <f t="shared" si="109"/>
        <v>Dually Enrolled23Greater Bay Area414531</v>
      </c>
      <c r="G7007" s="23">
        <v>1.8097603</v>
      </c>
      <c r="H7007">
        <v>14582</v>
      </c>
      <c r="I7007">
        <v>78.306079999999994</v>
      </c>
      <c r="J7007">
        <v>1.9437099999999999E-2</v>
      </c>
    </row>
    <row r="7008" spans="1:10" x14ac:dyDescent="0.25">
      <c r="A7008" t="s">
        <v>49</v>
      </c>
      <c r="B7008">
        <v>24</v>
      </c>
      <c r="C7008" t="s">
        <v>3</v>
      </c>
      <c r="D7008" s="1">
        <v>41453</v>
      </c>
      <c r="E7008">
        <v>0</v>
      </c>
      <c r="F7008" t="str">
        <f t="shared" si="109"/>
        <v>Dually Enrolled24Greater Bay Area414530</v>
      </c>
      <c r="G7008" s="23">
        <v>1.3611949999999999</v>
      </c>
      <c r="H7008">
        <v>14582</v>
      </c>
      <c r="I7008">
        <v>76.793459999999996</v>
      </c>
      <c r="J7008">
        <v>1.6749199999999999E-2</v>
      </c>
    </row>
    <row r="7009" spans="1:10" x14ac:dyDescent="0.25">
      <c r="A7009" t="s">
        <v>49</v>
      </c>
      <c r="B7009">
        <v>24</v>
      </c>
      <c r="C7009" t="s">
        <v>3</v>
      </c>
      <c r="D7009" s="1">
        <v>41453</v>
      </c>
      <c r="E7009">
        <v>1</v>
      </c>
      <c r="F7009" t="str">
        <f t="shared" si="109"/>
        <v>Dually Enrolled24Greater Bay Area414531</v>
      </c>
      <c r="G7009" s="23">
        <v>1.4182296000000001</v>
      </c>
      <c r="H7009">
        <v>14582</v>
      </c>
      <c r="I7009">
        <v>76.793459999999996</v>
      </c>
      <c r="J7009">
        <v>1.6749199999999999E-2</v>
      </c>
    </row>
    <row r="7010" spans="1:10" x14ac:dyDescent="0.25">
      <c r="A7010" t="s">
        <v>49</v>
      </c>
      <c r="B7010">
        <v>1</v>
      </c>
      <c r="C7010" t="s">
        <v>44</v>
      </c>
      <c r="D7010" s="1">
        <v>41453</v>
      </c>
      <c r="E7010">
        <v>0</v>
      </c>
      <c r="F7010" t="str">
        <f t="shared" si="109"/>
        <v>Dually Enrolled1Greater Fresno Area414530</v>
      </c>
      <c r="G7010" s="23">
        <v>1.421772</v>
      </c>
      <c r="H7010">
        <v>3772</v>
      </c>
      <c r="I7010">
        <v>84.5</v>
      </c>
      <c r="J7010">
        <v>2.77126E-2</v>
      </c>
    </row>
    <row r="7011" spans="1:10" x14ac:dyDescent="0.25">
      <c r="A7011" t="s">
        <v>49</v>
      </c>
      <c r="B7011">
        <v>1</v>
      </c>
      <c r="C7011" t="s">
        <v>44</v>
      </c>
      <c r="D7011" s="1">
        <v>41453</v>
      </c>
      <c r="E7011">
        <v>1</v>
      </c>
      <c r="F7011" t="str">
        <f t="shared" si="109"/>
        <v>Dually Enrolled1Greater Fresno Area414531</v>
      </c>
      <c r="G7011" s="23">
        <v>1.2669998</v>
      </c>
      <c r="H7011">
        <v>3772</v>
      </c>
      <c r="I7011">
        <v>84.5</v>
      </c>
      <c r="J7011">
        <v>2.77126E-2</v>
      </c>
    </row>
    <row r="7012" spans="1:10" x14ac:dyDescent="0.25">
      <c r="A7012" t="s">
        <v>49</v>
      </c>
      <c r="B7012">
        <v>2</v>
      </c>
      <c r="C7012" t="s">
        <v>44</v>
      </c>
      <c r="D7012" s="1">
        <v>41453</v>
      </c>
      <c r="E7012">
        <v>0</v>
      </c>
      <c r="F7012" t="str">
        <f t="shared" si="109"/>
        <v>Dually Enrolled2Greater Fresno Area414530</v>
      </c>
      <c r="G7012" s="23">
        <v>1.2065935999999999</v>
      </c>
      <c r="H7012">
        <v>3772</v>
      </c>
      <c r="I7012">
        <v>83</v>
      </c>
      <c r="J7012">
        <v>2.4429699999999999E-2</v>
      </c>
    </row>
    <row r="7013" spans="1:10" x14ac:dyDescent="0.25">
      <c r="A7013" t="s">
        <v>49</v>
      </c>
      <c r="B7013">
        <v>2</v>
      </c>
      <c r="C7013" t="s">
        <v>44</v>
      </c>
      <c r="D7013" s="1">
        <v>41453</v>
      </c>
      <c r="E7013">
        <v>1</v>
      </c>
      <c r="F7013" t="str">
        <f t="shared" si="109"/>
        <v>Dually Enrolled2Greater Fresno Area414531</v>
      </c>
      <c r="G7013" s="23">
        <v>1.0759911</v>
      </c>
      <c r="H7013">
        <v>3772</v>
      </c>
      <c r="I7013">
        <v>83</v>
      </c>
      <c r="J7013">
        <v>2.4429699999999999E-2</v>
      </c>
    </row>
    <row r="7014" spans="1:10" x14ac:dyDescent="0.25">
      <c r="A7014" t="s">
        <v>49</v>
      </c>
      <c r="B7014">
        <v>3</v>
      </c>
      <c r="C7014" t="s">
        <v>44</v>
      </c>
      <c r="D7014" s="1">
        <v>41453</v>
      </c>
      <c r="E7014">
        <v>0</v>
      </c>
      <c r="F7014" t="str">
        <f t="shared" si="109"/>
        <v>Dually Enrolled3Greater Fresno Area414530</v>
      </c>
      <c r="G7014" s="23">
        <v>1.0710126</v>
      </c>
      <c r="H7014">
        <v>3772</v>
      </c>
      <c r="I7014">
        <v>81.5</v>
      </c>
      <c r="J7014">
        <v>2.1705700000000001E-2</v>
      </c>
    </row>
    <row r="7015" spans="1:10" x14ac:dyDescent="0.25">
      <c r="A7015" t="s">
        <v>49</v>
      </c>
      <c r="B7015">
        <v>3</v>
      </c>
      <c r="C7015" t="s">
        <v>44</v>
      </c>
      <c r="D7015" s="1">
        <v>41453</v>
      </c>
      <c r="E7015">
        <v>1</v>
      </c>
      <c r="F7015" t="str">
        <f t="shared" si="109"/>
        <v>Dually Enrolled3Greater Fresno Area414531</v>
      </c>
      <c r="G7015" s="23">
        <v>0.93022782999999998</v>
      </c>
      <c r="H7015">
        <v>3772</v>
      </c>
      <c r="I7015">
        <v>81.5</v>
      </c>
      <c r="J7015">
        <v>2.1705700000000001E-2</v>
      </c>
    </row>
    <row r="7016" spans="1:10" x14ac:dyDescent="0.25">
      <c r="A7016" t="s">
        <v>49</v>
      </c>
      <c r="B7016">
        <v>4</v>
      </c>
      <c r="C7016" t="s">
        <v>44</v>
      </c>
      <c r="D7016" s="1">
        <v>41453</v>
      </c>
      <c r="E7016">
        <v>0</v>
      </c>
      <c r="F7016" t="str">
        <f t="shared" si="109"/>
        <v>Dually Enrolled4Greater Fresno Area414530</v>
      </c>
      <c r="G7016" s="23">
        <v>0.95718723999999999</v>
      </c>
      <c r="H7016">
        <v>3772</v>
      </c>
      <c r="I7016">
        <v>80</v>
      </c>
      <c r="J7016">
        <v>1.9805099999999999E-2</v>
      </c>
    </row>
    <row r="7017" spans="1:10" x14ac:dyDescent="0.25">
      <c r="A7017" t="s">
        <v>49</v>
      </c>
      <c r="B7017">
        <v>4</v>
      </c>
      <c r="C7017" t="s">
        <v>44</v>
      </c>
      <c r="D7017" s="1">
        <v>41453</v>
      </c>
      <c r="E7017">
        <v>1</v>
      </c>
      <c r="F7017" t="str">
        <f t="shared" si="109"/>
        <v>Dually Enrolled4Greater Fresno Area414531</v>
      </c>
      <c r="G7017" s="23">
        <v>0.85624946000000002</v>
      </c>
      <c r="H7017">
        <v>3772</v>
      </c>
      <c r="I7017">
        <v>80</v>
      </c>
      <c r="J7017">
        <v>1.9805099999999999E-2</v>
      </c>
    </row>
    <row r="7018" spans="1:10" x14ac:dyDescent="0.25">
      <c r="A7018" t="s">
        <v>49</v>
      </c>
      <c r="B7018">
        <v>5</v>
      </c>
      <c r="C7018" t="s">
        <v>44</v>
      </c>
      <c r="D7018" s="1">
        <v>41453</v>
      </c>
      <c r="E7018">
        <v>0</v>
      </c>
      <c r="F7018" t="str">
        <f t="shared" si="109"/>
        <v>Dually Enrolled5Greater Fresno Area414530</v>
      </c>
      <c r="G7018" s="23">
        <v>0.91144115000000003</v>
      </c>
      <c r="H7018">
        <v>3772</v>
      </c>
      <c r="I7018">
        <v>79</v>
      </c>
      <c r="J7018">
        <v>1.8833900000000001E-2</v>
      </c>
    </row>
    <row r="7019" spans="1:10" x14ac:dyDescent="0.25">
      <c r="A7019" t="s">
        <v>49</v>
      </c>
      <c r="B7019">
        <v>5</v>
      </c>
      <c r="C7019" t="s">
        <v>44</v>
      </c>
      <c r="D7019" s="1">
        <v>41453</v>
      </c>
      <c r="E7019">
        <v>1</v>
      </c>
      <c r="F7019" t="str">
        <f t="shared" si="109"/>
        <v>Dually Enrolled5Greater Fresno Area414531</v>
      </c>
      <c r="G7019" s="23">
        <v>0.81500536000000001</v>
      </c>
      <c r="H7019">
        <v>3772</v>
      </c>
      <c r="I7019">
        <v>79</v>
      </c>
      <c r="J7019">
        <v>1.8833900000000001E-2</v>
      </c>
    </row>
    <row r="7020" spans="1:10" x14ac:dyDescent="0.25">
      <c r="A7020" t="s">
        <v>49</v>
      </c>
      <c r="B7020">
        <v>6</v>
      </c>
      <c r="C7020" t="s">
        <v>44</v>
      </c>
      <c r="D7020" s="1">
        <v>41453</v>
      </c>
      <c r="E7020">
        <v>0</v>
      </c>
      <c r="F7020" t="str">
        <f t="shared" si="109"/>
        <v>Dually Enrolled6Greater Fresno Area414530</v>
      </c>
      <c r="G7020" s="23">
        <v>0.88502252000000003</v>
      </c>
      <c r="H7020">
        <v>3772</v>
      </c>
      <c r="I7020">
        <v>78</v>
      </c>
      <c r="J7020">
        <v>1.8657E-2</v>
      </c>
    </row>
    <row r="7021" spans="1:10" x14ac:dyDescent="0.25">
      <c r="A7021" t="s">
        <v>49</v>
      </c>
      <c r="B7021">
        <v>6</v>
      </c>
      <c r="C7021" t="s">
        <v>44</v>
      </c>
      <c r="D7021" s="1">
        <v>41453</v>
      </c>
      <c r="E7021">
        <v>1</v>
      </c>
      <c r="F7021" t="str">
        <f t="shared" si="109"/>
        <v>Dually Enrolled6Greater Fresno Area414531</v>
      </c>
      <c r="G7021" s="23">
        <v>0.81647152999999995</v>
      </c>
      <c r="H7021">
        <v>3772</v>
      </c>
      <c r="I7021">
        <v>78</v>
      </c>
      <c r="J7021">
        <v>1.8657E-2</v>
      </c>
    </row>
    <row r="7022" spans="1:10" x14ac:dyDescent="0.25">
      <c r="A7022" t="s">
        <v>49</v>
      </c>
      <c r="B7022">
        <v>7</v>
      </c>
      <c r="C7022" t="s">
        <v>44</v>
      </c>
      <c r="D7022" s="1">
        <v>41453</v>
      </c>
      <c r="E7022">
        <v>0</v>
      </c>
      <c r="F7022" t="str">
        <f t="shared" si="109"/>
        <v>Dually Enrolled7Greater Fresno Area414530</v>
      </c>
      <c r="G7022" s="23">
        <v>0.94017618999999997</v>
      </c>
      <c r="H7022">
        <v>3772</v>
      </c>
      <c r="I7022">
        <v>77.5</v>
      </c>
      <c r="J7022">
        <v>2.0650399999999999E-2</v>
      </c>
    </row>
    <row r="7023" spans="1:10" x14ac:dyDescent="0.25">
      <c r="A7023" t="s">
        <v>49</v>
      </c>
      <c r="B7023">
        <v>7</v>
      </c>
      <c r="C7023" t="s">
        <v>44</v>
      </c>
      <c r="D7023" s="1">
        <v>41453</v>
      </c>
      <c r="E7023">
        <v>1</v>
      </c>
      <c r="F7023" t="str">
        <f t="shared" si="109"/>
        <v>Dually Enrolled7Greater Fresno Area414531</v>
      </c>
      <c r="G7023" s="23">
        <v>0.92721207999999999</v>
      </c>
      <c r="H7023">
        <v>3772</v>
      </c>
      <c r="I7023">
        <v>77.5</v>
      </c>
      <c r="J7023">
        <v>2.0650399999999999E-2</v>
      </c>
    </row>
    <row r="7024" spans="1:10" x14ac:dyDescent="0.25">
      <c r="A7024" t="s">
        <v>49</v>
      </c>
      <c r="B7024">
        <v>8</v>
      </c>
      <c r="C7024" t="s">
        <v>44</v>
      </c>
      <c r="D7024" s="1">
        <v>41453</v>
      </c>
      <c r="E7024">
        <v>0</v>
      </c>
      <c r="F7024" t="str">
        <f t="shared" si="109"/>
        <v>Dually Enrolled8Greater Fresno Area414530</v>
      </c>
      <c r="G7024" s="23">
        <v>1.0264268999999999</v>
      </c>
      <c r="H7024">
        <v>3772</v>
      </c>
      <c r="I7024">
        <v>79.5</v>
      </c>
      <c r="J7024">
        <v>2.2926700000000001E-2</v>
      </c>
    </row>
    <row r="7025" spans="1:10" x14ac:dyDescent="0.25">
      <c r="A7025" t="s">
        <v>49</v>
      </c>
      <c r="B7025">
        <v>8</v>
      </c>
      <c r="C7025" t="s">
        <v>44</v>
      </c>
      <c r="D7025" s="1">
        <v>41453</v>
      </c>
      <c r="E7025">
        <v>1</v>
      </c>
      <c r="F7025" t="str">
        <f t="shared" si="109"/>
        <v>Dually Enrolled8Greater Fresno Area414531</v>
      </c>
      <c r="G7025" s="23">
        <v>1.0453806000000001</v>
      </c>
      <c r="H7025">
        <v>3772</v>
      </c>
      <c r="I7025">
        <v>79.5</v>
      </c>
      <c r="J7025">
        <v>2.2926700000000001E-2</v>
      </c>
    </row>
    <row r="7026" spans="1:10" x14ac:dyDescent="0.25">
      <c r="A7026" t="s">
        <v>49</v>
      </c>
      <c r="B7026">
        <v>9</v>
      </c>
      <c r="C7026" t="s">
        <v>44</v>
      </c>
      <c r="D7026" s="1">
        <v>41453</v>
      </c>
      <c r="E7026">
        <v>0</v>
      </c>
      <c r="F7026" t="str">
        <f t="shared" si="109"/>
        <v>Dually Enrolled9Greater Fresno Area414530</v>
      </c>
      <c r="G7026" s="23">
        <v>1.1576755999999999</v>
      </c>
      <c r="H7026">
        <v>3772</v>
      </c>
      <c r="I7026">
        <v>84</v>
      </c>
      <c r="J7026">
        <v>2.5931200000000001E-2</v>
      </c>
    </row>
    <row r="7027" spans="1:10" x14ac:dyDescent="0.25">
      <c r="A7027" t="s">
        <v>49</v>
      </c>
      <c r="B7027">
        <v>9</v>
      </c>
      <c r="C7027" t="s">
        <v>44</v>
      </c>
      <c r="D7027" s="1">
        <v>41453</v>
      </c>
      <c r="E7027">
        <v>1</v>
      </c>
      <c r="F7027" t="str">
        <f t="shared" si="109"/>
        <v>Dually Enrolled9Greater Fresno Area414531</v>
      </c>
      <c r="G7027" s="23">
        <v>1.1616283000000001</v>
      </c>
      <c r="H7027">
        <v>3772</v>
      </c>
      <c r="I7027">
        <v>84</v>
      </c>
      <c r="J7027">
        <v>2.5931200000000001E-2</v>
      </c>
    </row>
    <row r="7028" spans="1:10" x14ac:dyDescent="0.25">
      <c r="A7028" t="s">
        <v>49</v>
      </c>
      <c r="B7028">
        <v>10</v>
      </c>
      <c r="C7028" t="s">
        <v>44</v>
      </c>
      <c r="D7028" s="1">
        <v>41453</v>
      </c>
      <c r="E7028">
        <v>0</v>
      </c>
      <c r="F7028" t="str">
        <f t="shared" si="109"/>
        <v>Dually Enrolled10Greater Fresno Area414530</v>
      </c>
      <c r="G7028" s="23">
        <v>1.3242723000000001</v>
      </c>
      <c r="H7028">
        <v>3772</v>
      </c>
      <c r="I7028">
        <v>88</v>
      </c>
      <c r="J7028">
        <v>2.9076100000000001E-2</v>
      </c>
    </row>
    <row r="7029" spans="1:10" x14ac:dyDescent="0.25">
      <c r="A7029" t="s">
        <v>49</v>
      </c>
      <c r="B7029">
        <v>10</v>
      </c>
      <c r="C7029" t="s">
        <v>44</v>
      </c>
      <c r="D7029" s="1">
        <v>41453</v>
      </c>
      <c r="E7029">
        <v>1</v>
      </c>
      <c r="F7029" t="str">
        <f t="shared" si="109"/>
        <v>Dually Enrolled10Greater Fresno Area414531</v>
      </c>
      <c r="G7029" s="23">
        <v>1.3238878999999999</v>
      </c>
      <c r="H7029">
        <v>3772</v>
      </c>
      <c r="I7029">
        <v>88</v>
      </c>
      <c r="J7029">
        <v>2.9076100000000001E-2</v>
      </c>
    </row>
    <row r="7030" spans="1:10" x14ac:dyDescent="0.25">
      <c r="A7030" t="s">
        <v>49</v>
      </c>
      <c r="B7030">
        <v>11</v>
      </c>
      <c r="C7030" t="s">
        <v>44</v>
      </c>
      <c r="D7030" s="1">
        <v>41453</v>
      </c>
      <c r="E7030">
        <v>0</v>
      </c>
      <c r="F7030" t="str">
        <f t="shared" si="109"/>
        <v>Dually Enrolled11Greater Fresno Area414530</v>
      </c>
      <c r="G7030" s="23">
        <v>1.5534534</v>
      </c>
      <c r="H7030">
        <v>3772</v>
      </c>
      <c r="I7030">
        <v>91</v>
      </c>
      <c r="J7030">
        <v>3.33643E-2</v>
      </c>
    </row>
    <row r="7031" spans="1:10" x14ac:dyDescent="0.25">
      <c r="A7031" t="s">
        <v>49</v>
      </c>
      <c r="B7031">
        <v>11</v>
      </c>
      <c r="C7031" t="s">
        <v>44</v>
      </c>
      <c r="D7031" s="1">
        <v>41453</v>
      </c>
      <c r="E7031">
        <v>1</v>
      </c>
      <c r="F7031" t="str">
        <f t="shared" si="109"/>
        <v>Dually Enrolled11Greater Fresno Area414531</v>
      </c>
      <c r="G7031" s="23">
        <v>1.5294786</v>
      </c>
      <c r="H7031">
        <v>3772</v>
      </c>
      <c r="I7031">
        <v>91</v>
      </c>
      <c r="J7031">
        <v>3.33643E-2</v>
      </c>
    </row>
    <row r="7032" spans="1:10" x14ac:dyDescent="0.25">
      <c r="A7032" t="s">
        <v>49</v>
      </c>
      <c r="B7032">
        <v>12</v>
      </c>
      <c r="C7032" t="s">
        <v>44</v>
      </c>
      <c r="D7032" s="1">
        <v>41453</v>
      </c>
      <c r="E7032">
        <v>0</v>
      </c>
      <c r="F7032" t="str">
        <f t="shared" si="109"/>
        <v>Dually Enrolled12Greater Fresno Area414530</v>
      </c>
      <c r="G7032" s="23">
        <v>1.8023988</v>
      </c>
      <c r="H7032">
        <v>3772</v>
      </c>
      <c r="I7032">
        <v>93.5</v>
      </c>
      <c r="J7032">
        <v>3.6667499999999999E-2</v>
      </c>
    </row>
    <row r="7033" spans="1:10" x14ac:dyDescent="0.25">
      <c r="A7033" t="s">
        <v>49</v>
      </c>
      <c r="B7033">
        <v>12</v>
      </c>
      <c r="C7033" t="s">
        <v>44</v>
      </c>
      <c r="D7033" s="1">
        <v>41453</v>
      </c>
      <c r="E7033">
        <v>1</v>
      </c>
      <c r="F7033" t="str">
        <f t="shared" si="109"/>
        <v>Dually Enrolled12Greater Fresno Area414531</v>
      </c>
      <c r="G7033" s="23">
        <v>1.7838936000000001</v>
      </c>
      <c r="H7033">
        <v>3772</v>
      </c>
      <c r="I7033">
        <v>93.5</v>
      </c>
      <c r="J7033">
        <v>3.6667499999999999E-2</v>
      </c>
    </row>
    <row r="7034" spans="1:10" x14ac:dyDescent="0.25">
      <c r="A7034" t="s">
        <v>49</v>
      </c>
      <c r="B7034">
        <v>13</v>
      </c>
      <c r="C7034" t="s">
        <v>44</v>
      </c>
      <c r="D7034" s="1">
        <v>41453</v>
      </c>
      <c r="E7034">
        <v>0</v>
      </c>
      <c r="F7034" t="str">
        <f t="shared" si="109"/>
        <v>Dually Enrolled13Greater Fresno Area414530</v>
      </c>
      <c r="G7034" s="23">
        <v>2.1034932</v>
      </c>
      <c r="H7034">
        <v>3772</v>
      </c>
      <c r="I7034">
        <v>96.5</v>
      </c>
      <c r="J7034">
        <v>3.9939700000000002E-2</v>
      </c>
    </row>
    <row r="7035" spans="1:10" x14ac:dyDescent="0.25">
      <c r="A7035" t="s">
        <v>49</v>
      </c>
      <c r="B7035">
        <v>13</v>
      </c>
      <c r="C7035" t="s">
        <v>44</v>
      </c>
      <c r="D7035" s="1">
        <v>41453</v>
      </c>
      <c r="E7035">
        <v>1</v>
      </c>
      <c r="F7035" t="str">
        <f t="shared" si="109"/>
        <v>Dually Enrolled13Greater Fresno Area414531</v>
      </c>
      <c r="G7035" s="23">
        <v>2.0444447000000001</v>
      </c>
      <c r="H7035">
        <v>3772</v>
      </c>
      <c r="I7035">
        <v>96.5</v>
      </c>
      <c r="J7035">
        <v>3.9939700000000002E-2</v>
      </c>
    </row>
    <row r="7036" spans="1:10" x14ac:dyDescent="0.25">
      <c r="A7036" t="s">
        <v>49</v>
      </c>
      <c r="B7036">
        <v>14</v>
      </c>
      <c r="C7036" t="s">
        <v>44</v>
      </c>
      <c r="D7036" s="1">
        <v>41453</v>
      </c>
      <c r="E7036">
        <v>0</v>
      </c>
      <c r="F7036" t="str">
        <f t="shared" si="109"/>
        <v>Dually Enrolled14Greater Fresno Area414530</v>
      </c>
      <c r="G7036" s="23">
        <v>2.3881958000000001</v>
      </c>
      <c r="H7036">
        <v>3772</v>
      </c>
      <c r="I7036">
        <v>99</v>
      </c>
      <c r="J7036">
        <v>4.3023699999999998E-2</v>
      </c>
    </row>
    <row r="7037" spans="1:10" x14ac:dyDescent="0.25">
      <c r="A7037" t="s">
        <v>49</v>
      </c>
      <c r="B7037">
        <v>14</v>
      </c>
      <c r="C7037" t="s">
        <v>44</v>
      </c>
      <c r="D7037" s="1">
        <v>41453</v>
      </c>
      <c r="E7037">
        <v>1</v>
      </c>
      <c r="F7037" t="str">
        <f t="shared" si="109"/>
        <v>Dually Enrolled14Greater Fresno Area414531</v>
      </c>
      <c r="G7037" s="23">
        <v>2.2754737999999999</v>
      </c>
      <c r="H7037">
        <v>3772</v>
      </c>
      <c r="I7037">
        <v>99</v>
      </c>
      <c r="J7037">
        <v>4.3023699999999998E-2</v>
      </c>
    </row>
    <row r="7038" spans="1:10" x14ac:dyDescent="0.25">
      <c r="A7038" t="s">
        <v>49</v>
      </c>
      <c r="B7038">
        <v>15</v>
      </c>
      <c r="C7038" t="s">
        <v>44</v>
      </c>
      <c r="D7038" s="1">
        <v>41453</v>
      </c>
      <c r="E7038">
        <v>0</v>
      </c>
      <c r="F7038" t="str">
        <f t="shared" si="109"/>
        <v>Dually Enrolled15Greater Fresno Area414530</v>
      </c>
      <c r="G7038" s="23">
        <v>2.6594467000000002</v>
      </c>
      <c r="H7038">
        <v>3772</v>
      </c>
      <c r="I7038">
        <v>101</v>
      </c>
      <c r="J7038">
        <v>4.0735800000000003E-2</v>
      </c>
    </row>
    <row r="7039" spans="1:10" x14ac:dyDescent="0.25">
      <c r="A7039" t="s">
        <v>49</v>
      </c>
      <c r="B7039">
        <v>15</v>
      </c>
      <c r="C7039" t="s">
        <v>44</v>
      </c>
      <c r="D7039" s="1">
        <v>41453</v>
      </c>
      <c r="E7039">
        <v>1</v>
      </c>
      <c r="F7039" t="str">
        <f t="shared" si="109"/>
        <v>Dually Enrolled15Greater Fresno Area414531</v>
      </c>
      <c r="G7039" s="23">
        <v>1.8785666000000001</v>
      </c>
      <c r="H7039">
        <v>3772</v>
      </c>
      <c r="I7039">
        <v>101</v>
      </c>
      <c r="J7039">
        <v>4.0735800000000003E-2</v>
      </c>
    </row>
    <row r="7040" spans="1:10" x14ac:dyDescent="0.25">
      <c r="A7040" t="s">
        <v>49</v>
      </c>
      <c r="B7040">
        <v>16</v>
      </c>
      <c r="C7040" t="s">
        <v>44</v>
      </c>
      <c r="D7040" s="1">
        <v>41453</v>
      </c>
      <c r="E7040">
        <v>0</v>
      </c>
      <c r="F7040" t="str">
        <f t="shared" si="109"/>
        <v>Dually Enrolled16Greater Fresno Area414530</v>
      </c>
      <c r="G7040" s="23">
        <v>2.9287397999999998</v>
      </c>
      <c r="H7040">
        <v>3772</v>
      </c>
      <c r="I7040">
        <v>103</v>
      </c>
      <c r="J7040">
        <v>4.1448499999999999E-2</v>
      </c>
    </row>
    <row r="7041" spans="1:10" x14ac:dyDescent="0.25">
      <c r="A7041" t="s">
        <v>49</v>
      </c>
      <c r="B7041">
        <v>16</v>
      </c>
      <c r="C7041" t="s">
        <v>44</v>
      </c>
      <c r="D7041" s="1">
        <v>41453</v>
      </c>
      <c r="E7041">
        <v>1</v>
      </c>
      <c r="F7041" t="str">
        <f t="shared" si="109"/>
        <v>Dually Enrolled16Greater Fresno Area414531</v>
      </c>
      <c r="G7041" s="23">
        <v>2.0006493999999999</v>
      </c>
      <c r="H7041">
        <v>3772</v>
      </c>
      <c r="I7041">
        <v>103</v>
      </c>
      <c r="J7041">
        <v>4.1448499999999999E-2</v>
      </c>
    </row>
    <row r="7042" spans="1:10" x14ac:dyDescent="0.25">
      <c r="A7042" t="s">
        <v>49</v>
      </c>
      <c r="B7042">
        <v>17</v>
      </c>
      <c r="C7042" t="s">
        <v>44</v>
      </c>
      <c r="D7042" s="1">
        <v>41453</v>
      </c>
      <c r="E7042">
        <v>0</v>
      </c>
      <c r="F7042" t="str">
        <f t="shared" si="109"/>
        <v>Dually Enrolled17Greater Fresno Area414530</v>
      </c>
      <c r="G7042" s="23">
        <v>3.1260791000000001</v>
      </c>
      <c r="H7042">
        <v>3772</v>
      </c>
      <c r="I7042">
        <v>103.5</v>
      </c>
      <c r="J7042">
        <v>4.2561399999999999E-2</v>
      </c>
    </row>
    <row r="7043" spans="1:10" x14ac:dyDescent="0.25">
      <c r="A7043" t="s">
        <v>49</v>
      </c>
      <c r="B7043">
        <v>17</v>
      </c>
      <c r="C7043" t="s">
        <v>44</v>
      </c>
      <c r="D7043" s="1">
        <v>41453</v>
      </c>
      <c r="E7043">
        <v>1</v>
      </c>
      <c r="F7043" t="str">
        <f t="shared" ref="F7043:F7106" si="110">CONCATENATE(A7043,B7043,C7043,D7043,E7043)</f>
        <v>Dually Enrolled17Greater Fresno Area414531</v>
      </c>
      <c r="G7043" s="23">
        <v>2.1415324999999998</v>
      </c>
      <c r="H7043">
        <v>3772</v>
      </c>
      <c r="I7043">
        <v>103.5</v>
      </c>
      <c r="J7043">
        <v>4.2561399999999999E-2</v>
      </c>
    </row>
    <row r="7044" spans="1:10" x14ac:dyDescent="0.25">
      <c r="A7044" t="s">
        <v>49</v>
      </c>
      <c r="B7044">
        <v>18</v>
      </c>
      <c r="C7044" t="s">
        <v>44</v>
      </c>
      <c r="D7044" s="1">
        <v>41453</v>
      </c>
      <c r="E7044">
        <v>0</v>
      </c>
      <c r="F7044" t="str">
        <f t="shared" si="110"/>
        <v>Dually Enrolled18Greater Fresno Area414530</v>
      </c>
      <c r="G7044" s="23">
        <v>3.2125897000000001</v>
      </c>
      <c r="H7044">
        <v>3772</v>
      </c>
      <c r="I7044">
        <v>104</v>
      </c>
      <c r="J7044">
        <v>4.2989899999999998E-2</v>
      </c>
    </row>
    <row r="7045" spans="1:10" x14ac:dyDescent="0.25">
      <c r="A7045" t="s">
        <v>49</v>
      </c>
      <c r="B7045">
        <v>18</v>
      </c>
      <c r="C7045" t="s">
        <v>44</v>
      </c>
      <c r="D7045" s="1">
        <v>41453</v>
      </c>
      <c r="E7045">
        <v>1</v>
      </c>
      <c r="F7045" t="str">
        <f t="shared" si="110"/>
        <v>Dually Enrolled18Greater Fresno Area414531</v>
      </c>
      <c r="G7045" s="23">
        <v>2.2345532000000001</v>
      </c>
      <c r="H7045">
        <v>3772</v>
      </c>
      <c r="I7045">
        <v>104</v>
      </c>
      <c r="J7045">
        <v>4.2989899999999998E-2</v>
      </c>
    </row>
    <row r="7046" spans="1:10" x14ac:dyDescent="0.25">
      <c r="A7046" t="s">
        <v>49</v>
      </c>
      <c r="B7046">
        <v>19</v>
      </c>
      <c r="C7046" t="s">
        <v>44</v>
      </c>
      <c r="D7046" s="1">
        <v>41453</v>
      </c>
      <c r="E7046">
        <v>0</v>
      </c>
      <c r="F7046" t="str">
        <f t="shared" si="110"/>
        <v>Dually Enrolled19Greater Fresno Area414530</v>
      </c>
      <c r="G7046" s="23">
        <v>3.2061465</v>
      </c>
      <c r="H7046">
        <v>3772</v>
      </c>
      <c r="I7046">
        <v>103</v>
      </c>
      <c r="J7046">
        <v>4.2405199999999997E-2</v>
      </c>
    </row>
    <row r="7047" spans="1:10" x14ac:dyDescent="0.25">
      <c r="A7047" t="s">
        <v>49</v>
      </c>
      <c r="B7047">
        <v>19</v>
      </c>
      <c r="C7047" t="s">
        <v>44</v>
      </c>
      <c r="D7047" s="1">
        <v>41453</v>
      </c>
      <c r="E7047">
        <v>1</v>
      </c>
      <c r="F7047" t="str">
        <f t="shared" si="110"/>
        <v>Dually Enrolled19Greater Fresno Area414531</v>
      </c>
      <c r="G7047" s="23">
        <v>2.2561936</v>
      </c>
      <c r="H7047">
        <v>3772</v>
      </c>
      <c r="I7047">
        <v>103</v>
      </c>
      <c r="J7047">
        <v>4.2405199999999997E-2</v>
      </c>
    </row>
    <row r="7048" spans="1:10" x14ac:dyDescent="0.25">
      <c r="A7048" t="s">
        <v>49</v>
      </c>
      <c r="B7048">
        <v>20</v>
      </c>
      <c r="C7048" t="s">
        <v>44</v>
      </c>
      <c r="D7048" s="1">
        <v>41453</v>
      </c>
      <c r="E7048">
        <v>0</v>
      </c>
      <c r="F7048" t="str">
        <f t="shared" si="110"/>
        <v>Dually Enrolled20Greater Fresno Area414530</v>
      </c>
      <c r="G7048" s="23">
        <v>3.0139437</v>
      </c>
      <c r="H7048">
        <v>3772</v>
      </c>
      <c r="I7048">
        <v>102.5</v>
      </c>
      <c r="J7048">
        <v>4.67109E-2</v>
      </c>
    </row>
    <row r="7049" spans="1:10" x14ac:dyDescent="0.25">
      <c r="A7049" t="s">
        <v>49</v>
      </c>
      <c r="B7049">
        <v>20</v>
      </c>
      <c r="C7049" t="s">
        <v>44</v>
      </c>
      <c r="D7049" s="1">
        <v>41453</v>
      </c>
      <c r="E7049">
        <v>1</v>
      </c>
      <c r="F7049" t="str">
        <f t="shared" si="110"/>
        <v>Dually Enrolled20Greater Fresno Area414531</v>
      </c>
      <c r="G7049" s="23">
        <v>3.3337379</v>
      </c>
      <c r="H7049">
        <v>3772</v>
      </c>
      <c r="I7049">
        <v>102.5</v>
      </c>
      <c r="J7049">
        <v>4.67109E-2</v>
      </c>
    </row>
    <row r="7050" spans="1:10" x14ac:dyDescent="0.25">
      <c r="A7050" t="s">
        <v>49</v>
      </c>
      <c r="B7050">
        <v>21</v>
      </c>
      <c r="C7050" t="s">
        <v>44</v>
      </c>
      <c r="D7050" s="1">
        <v>41453</v>
      </c>
      <c r="E7050">
        <v>0</v>
      </c>
      <c r="F7050" t="str">
        <f t="shared" si="110"/>
        <v>Dually Enrolled21Greater Fresno Area414530</v>
      </c>
      <c r="G7050" s="23">
        <v>2.7557371000000002</v>
      </c>
      <c r="H7050">
        <v>3772</v>
      </c>
      <c r="I7050">
        <v>98.5</v>
      </c>
      <c r="J7050">
        <v>4.5779800000000002E-2</v>
      </c>
    </row>
    <row r="7051" spans="1:10" x14ac:dyDescent="0.25">
      <c r="A7051" t="s">
        <v>49</v>
      </c>
      <c r="B7051">
        <v>21</v>
      </c>
      <c r="C7051" t="s">
        <v>44</v>
      </c>
      <c r="D7051" s="1">
        <v>41453</v>
      </c>
      <c r="E7051">
        <v>1</v>
      </c>
      <c r="F7051" t="str">
        <f t="shared" si="110"/>
        <v>Dually Enrolled21Greater Fresno Area414531</v>
      </c>
      <c r="G7051" s="23">
        <v>3.2812996999999999</v>
      </c>
      <c r="H7051">
        <v>3772</v>
      </c>
      <c r="I7051">
        <v>98.5</v>
      </c>
      <c r="J7051">
        <v>4.5779800000000002E-2</v>
      </c>
    </row>
    <row r="7052" spans="1:10" x14ac:dyDescent="0.25">
      <c r="A7052" t="s">
        <v>49</v>
      </c>
      <c r="B7052">
        <v>22</v>
      </c>
      <c r="C7052" t="s">
        <v>44</v>
      </c>
      <c r="D7052" s="1">
        <v>41453</v>
      </c>
      <c r="E7052">
        <v>0</v>
      </c>
      <c r="F7052" t="str">
        <f t="shared" si="110"/>
        <v>Dually Enrolled22Greater Fresno Area414530</v>
      </c>
      <c r="G7052" s="23">
        <v>2.5540576000000001</v>
      </c>
      <c r="H7052">
        <v>3772</v>
      </c>
      <c r="I7052">
        <v>96.5</v>
      </c>
      <c r="J7052">
        <v>4.3305000000000003E-2</v>
      </c>
    </row>
    <row r="7053" spans="1:10" x14ac:dyDescent="0.25">
      <c r="A7053" t="s">
        <v>49</v>
      </c>
      <c r="B7053">
        <v>22</v>
      </c>
      <c r="C7053" t="s">
        <v>44</v>
      </c>
      <c r="D7053" s="1">
        <v>41453</v>
      </c>
      <c r="E7053">
        <v>1</v>
      </c>
      <c r="F7053" t="str">
        <f t="shared" si="110"/>
        <v>Dually Enrolled22Greater Fresno Area414531</v>
      </c>
      <c r="G7053" s="23">
        <v>2.946555</v>
      </c>
      <c r="H7053">
        <v>3772</v>
      </c>
      <c r="I7053">
        <v>96.5</v>
      </c>
      <c r="J7053">
        <v>4.3305000000000003E-2</v>
      </c>
    </row>
    <row r="7054" spans="1:10" x14ac:dyDescent="0.25">
      <c r="A7054" t="s">
        <v>49</v>
      </c>
      <c r="B7054">
        <v>23</v>
      </c>
      <c r="C7054" t="s">
        <v>44</v>
      </c>
      <c r="D7054" s="1">
        <v>41453</v>
      </c>
      <c r="E7054">
        <v>0</v>
      </c>
      <c r="F7054" t="str">
        <f t="shared" si="110"/>
        <v>Dually Enrolled23Greater Fresno Area414530</v>
      </c>
      <c r="G7054" s="23">
        <v>2.2436577999999998</v>
      </c>
      <c r="H7054">
        <v>3772</v>
      </c>
      <c r="I7054">
        <v>94</v>
      </c>
      <c r="J7054">
        <v>4.0209700000000001E-2</v>
      </c>
    </row>
    <row r="7055" spans="1:10" x14ac:dyDescent="0.25">
      <c r="A7055" t="s">
        <v>49</v>
      </c>
      <c r="B7055">
        <v>23</v>
      </c>
      <c r="C7055" t="s">
        <v>44</v>
      </c>
      <c r="D7055" s="1">
        <v>41453</v>
      </c>
      <c r="E7055">
        <v>1</v>
      </c>
      <c r="F7055" t="str">
        <f t="shared" si="110"/>
        <v>Dually Enrolled23Greater Fresno Area414531</v>
      </c>
      <c r="G7055" s="23">
        <v>2.4423612000000001</v>
      </c>
      <c r="H7055">
        <v>3772</v>
      </c>
      <c r="I7055">
        <v>94</v>
      </c>
      <c r="J7055">
        <v>4.0209700000000001E-2</v>
      </c>
    </row>
    <row r="7056" spans="1:10" x14ac:dyDescent="0.25">
      <c r="A7056" t="s">
        <v>49</v>
      </c>
      <c r="B7056">
        <v>24</v>
      </c>
      <c r="C7056" t="s">
        <v>44</v>
      </c>
      <c r="D7056" s="1">
        <v>41453</v>
      </c>
      <c r="E7056">
        <v>0</v>
      </c>
      <c r="F7056" t="str">
        <f t="shared" si="110"/>
        <v>Dually Enrolled24Greater Fresno Area414530</v>
      </c>
      <c r="G7056" s="23">
        <v>1.8920863000000001</v>
      </c>
      <c r="H7056">
        <v>3772</v>
      </c>
      <c r="I7056">
        <v>90.5</v>
      </c>
      <c r="J7056">
        <v>3.6006400000000001E-2</v>
      </c>
    </row>
    <row r="7057" spans="1:10" x14ac:dyDescent="0.25">
      <c r="A7057" t="s">
        <v>49</v>
      </c>
      <c r="B7057">
        <v>24</v>
      </c>
      <c r="C7057" t="s">
        <v>44</v>
      </c>
      <c r="D7057" s="1">
        <v>41453</v>
      </c>
      <c r="E7057">
        <v>1</v>
      </c>
      <c r="F7057" t="str">
        <f t="shared" si="110"/>
        <v>Dually Enrolled24Greater Fresno Area414531</v>
      </c>
      <c r="G7057" s="23">
        <v>1.9637704</v>
      </c>
      <c r="H7057">
        <v>3772</v>
      </c>
      <c r="I7057">
        <v>90.5</v>
      </c>
      <c r="J7057">
        <v>3.6006400000000001E-2</v>
      </c>
    </row>
    <row r="7058" spans="1:10" x14ac:dyDescent="0.25">
      <c r="A7058" t="s">
        <v>49</v>
      </c>
      <c r="B7058">
        <v>1</v>
      </c>
      <c r="C7058" t="s">
        <v>45</v>
      </c>
      <c r="D7058" s="1">
        <v>41453</v>
      </c>
      <c r="E7058">
        <v>0</v>
      </c>
      <c r="F7058" t="str">
        <f t="shared" si="110"/>
        <v>Dually Enrolled1Humboldt414530</v>
      </c>
      <c r="G7058" s="23">
        <v>0.70646279999999995</v>
      </c>
      <c r="H7058">
        <v>194</v>
      </c>
      <c r="I7058">
        <v>65.466489999999993</v>
      </c>
      <c r="J7058">
        <v>7.1214100000000002E-2</v>
      </c>
    </row>
    <row r="7059" spans="1:10" x14ac:dyDescent="0.25">
      <c r="A7059" t="s">
        <v>49</v>
      </c>
      <c r="B7059">
        <v>1</v>
      </c>
      <c r="C7059" t="s">
        <v>45</v>
      </c>
      <c r="D7059" s="1">
        <v>41453</v>
      </c>
      <c r="E7059">
        <v>1</v>
      </c>
      <c r="F7059" t="str">
        <f t="shared" si="110"/>
        <v>Dually Enrolled1Humboldt414531</v>
      </c>
      <c r="G7059" s="23">
        <v>0.62209329999999996</v>
      </c>
      <c r="H7059">
        <v>194</v>
      </c>
      <c r="I7059">
        <v>65.466489999999993</v>
      </c>
      <c r="J7059">
        <v>7.1214100000000002E-2</v>
      </c>
    </row>
    <row r="7060" spans="1:10" x14ac:dyDescent="0.25">
      <c r="A7060" t="s">
        <v>49</v>
      </c>
      <c r="B7060">
        <v>2</v>
      </c>
      <c r="C7060" t="s">
        <v>45</v>
      </c>
      <c r="D7060" s="1">
        <v>41453</v>
      </c>
      <c r="E7060">
        <v>0</v>
      </c>
      <c r="F7060" t="str">
        <f t="shared" si="110"/>
        <v>Dually Enrolled2Humboldt414530</v>
      </c>
      <c r="G7060" s="23">
        <v>0.60958683000000002</v>
      </c>
      <c r="H7060">
        <v>194</v>
      </c>
      <c r="I7060">
        <v>65.461340000000007</v>
      </c>
      <c r="J7060">
        <v>6.2510999999999997E-2</v>
      </c>
    </row>
    <row r="7061" spans="1:10" x14ac:dyDescent="0.25">
      <c r="A7061" t="s">
        <v>49</v>
      </c>
      <c r="B7061">
        <v>2</v>
      </c>
      <c r="C7061" t="s">
        <v>45</v>
      </c>
      <c r="D7061" s="1">
        <v>41453</v>
      </c>
      <c r="E7061">
        <v>1</v>
      </c>
      <c r="F7061" t="str">
        <f t="shared" si="110"/>
        <v>Dually Enrolled2Humboldt414531</v>
      </c>
      <c r="G7061" s="23">
        <v>0.58353608000000001</v>
      </c>
      <c r="H7061">
        <v>194</v>
      </c>
      <c r="I7061">
        <v>65.461340000000007</v>
      </c>
      <c r="J7061">
        <v>6.2510999999999997E-2</v>
      </c>
    </row>
    <row r="7062" spans="1:10" x14ac:dyDescent="0.25">
      <c r="A7062" t="s">
        <v>49</v>
      </c>
      <c r="B7062">
        <v>3</v>
      </c>
      <c r="C7062" t="s">
        <v>45</v>
      </c>
      <c r="D7062" s="1">
        <v>41453</v>
      </c>
      <c r="E7062">
        <v>0</v>
      </c>
      <c r="F7062" t="str">
        <f t="shared" si="110"/>
        <v>Dually Enrolled3Humboldt414530</v>
      </c>
      <c r="G7062" s="23">
        <v>0.55585598999999997</v>
      </c>
      <c r="H7062">
        <v>194</v>
      </c>
      <c r="I7062">
        <v>62.971649999999997</v>
      </c>
      <c r="J7062">
        <v>5.4477200000000003E-2</v>
      </c>
    </row>
    <row r="7063" spans="1:10" x14ac:dyDescent="0.25">
      <c r="A7063" t="s">
        <v>49</v>
      </c>
      <c r="B7063">
        <v>3</v>
      </c>
      <c r="C7063" t="s">
        <v>45</v>
      </c>
      <c r="D7063" s="1">
        <v>41453</v>
      </c>
      <c r="E7063">
        <v>1</v>
      </c>
      <c r="F7063" t="str">
        <f t="shared" si="110"/>
        <v>Dually Enrolled3Humboldt414531</v>
      </c>
      <c r="G7063" s="23">
        <v>0.53012705999999998</v>
      </c>
      <c r="H7063">
        <v>194</v>
      </c>
      <c r="I7063">
        <v>62.971649999999997</v>
      </c>
      <c r="J7063">
        <v>5.4477200000000003E-2</v>
      </c>
    </row>
    <row r="7064" spans="1:10" x14ac:dyDescent="0.25">
      <c r="A7064" t="s">
        <v>49</v>
      </c>
      <c r="B7064">
        <v>4</v>
      </c>
      <c r="C7064" t="s">
        <v>45</v>
      </c>
      <c r="D7064" s="1">
        <v>41453</v>
      </c>
      <c r="E7064">
        <v>0</v>
      </c>
      <c r="F7064" t="str">
        <f t="shared" si="110"/>
        <v>Dually Enrolled4Humboldt414530</v>
      </c>
      <c r="G7064" s="23">
        <v>0.52046859000000001</v>
      </c>
      <c r="H7064">
        <v>194</v>
      </c>
      <c r="I7064">
        <v>60.481960000000001</v>
      </c>
      <c r="J7064">
        <v>5.3811100000000001E-2</v>
      </c>
    </row>
    <row r="7065" spans="1:10" x14ac:dyDescent="0.25">
      <c r="A7065" t="s">
        <v>49</v>
      </c>
      <c r="B7065">
        <v>4</v>
      </c>
      <c r="C7065" t="s">
        <v>45</v>
      </c>
      <c r="D7065" s="1">
        <v>41453</v>
      </c>
      <c r="E7065">
        <v>1</v>
      </c>
      <c r="F7065" t="str">
        <f t="shared" si="110"/>
        <v>Dually Enrolled4Humboldt414531</v>
      </c>
      <c r="G7065" s="23">
        <v>0.52644458999999999</v>
      </c>
      <c r="H7065">
        <v>194</v>
      </c>
      <c r="I7065">
        <v>60.481960000000001</v>
      </c>
      <c r="J7065">
        <v>5.3811100000000001E-2</v>
      </c>
    </row>
    <row r="7066" spans="1:10" x14ac:dyDescent="0.25">
      <c r="A7066" t="s">
        <v>49</v>
      </c>
      <c r="B7066">
        <v>5</v>
      </c>
      <c r="C7066" t="s">
        <v>45</v>
      </c>
      <c r="D7066" s="1">
        <v>41453</v>
      </c>
      <c r="E7066">
        <v>0</v>
      </c>
      <c r="F7066" t="str">
        <f t="shared" si="110"/>
        <v>Dually Enrolled5Humboldt414530</v>
      </c>
      <c r="G7066" s="23">
        <v>0.50069695999999997</v>
      </c>
      <c r="H7066">
        <v>194</v>
      </c>
      <c r="I7066">
        <v>59.481960000000001</v>
      </c>
      <c r="J7066">
        <v>4.3804799999999998E-2</v>
      </c>
    </row>
    <row r="7067" spans="1:10" x14ac:dyDescent="0.25">
      <c r="A7067" t="s">
        <v>49</v>
      </c>
      <c r="B7067">
        <v>5</v>
      </c>
      <c r="C7067" t="s">
        <v>45</v>
      </c>
      <c r="D7067" s="1">
        <v>41453</v>
      </c>
      <c r="E7067">
        <v>1</v>
      </c>
      <c r="F7067" t="str">
        <f t="shared" si="110"/>
        <v>Dually Enrolled5Humboldt414531</v>
      </c>
      <c r="G7067" s="23">
        <v>0.51578544000000004</v>
      </c>
      <c r="H7067">
        <v>194</v>
      </c>
      <c r="I7067">
        <v>59.481960000000001</v>
      </c>
      <c r="J7067">
        <v>4.3804799999999998E-2</v>
      </c>
    </row>
    <row r="7068" spans="1:10" x14ac:dyDescent="0.25">
      <c r="A7068" t="s">
        <v>49</v>
      </c>
      <c r="B7068">
        <v>6</v>
      </c>
      <c r="C7068" t="s">
        <v>45</v>
      </c>
      <c r="D7068" s="1">
        <v>41453</v>
      </c>
      <c r="E7068">
        <v>0</v>
      </c>
      <c r="F7068" t="str">
        <f t="shared" si="110"/>
        <v>Dually Enrolled6Humboldt414530</v>
      </c>
      <c r="G7068" s="23">
        <v>0.52828025999999995</v>
      </c>
      <c r="H7068">
        <v>194</v>
      </c>
      <c r="I7068">
        <v>58.487110000000001</v>
      </c>
      <c r="J7068">
        <v>4.5531299999999997E-2</v>
      </c>
    </row>
    <row r="7069" spans="1:10" x14ac:dyDescent="0.25">
      <c r="A7069" t="s">
        <v>49</v>
      </c>
      <c r="B7069">
        <v>6</v>
      </c>
      <c r="C7069" t="s">
        <v>45</v>
      </c>
      <c r="D7069" s="1">
        <v>41453</v>
      </c>
      <c r="E7069">
        <v>1</v>
      </c>
      <c r="F7069" t="str">
        <f t="shared" si="110"/>
        <v>Dually Enrolled6Humboldt414531</v>
      </c>
      <c r="G7069" s="23">
        <v>0.53947436000000004</v>
      </c>
      <c r="H7069">
        <v>194</v>
      </c>
      <c r="I7069">
        <v>58.487110000000001</v>
      </c>
      <c r="J7069">
        <v>4.5531299999999997E-2</v>
      </c>
    </row>
    <row r="7070" spans="1:10" x14ac:dyDescent="0.25">
      <c r="A7070" t="s">
        <v>49</v>
      </c>
      <c r="B7070">
        <v>7</v>
      </c>
      <c r="C7070" t="s">
        <v>45</v>
      </c>
      <c r="D7070" s="1">
        <v>41453</v>
      </c>
      <c r="E7070">
        <v>0</v>
      </c>
      <c r="F7070" t="str">
        <f t="shared" si="110"/>
        <v>Dually Enrolled7Humboldt414530</v>
      </c>
      <c r="G7070" s="23">
        <v>0.61093628</v>
      </c>
      <c r="H7070">
        <v>194</v>
      </c>
      <c r="I7070">
        <v>59.484540000000003</v>
      </c>
      <c r="J7070">
        <v>6.5568299999999996E-2</v>
      </c>
    </row>
    <row r="7071" spans="1:10" x14ac:dyDescent="0.25">
      <c r="A7071" t="s">
        <v>49</v>
      </c>
      <c r="B7071">
        <v>7</v>
      </c>
      <c r="C7071" t="s">
        <v>45</v>
      </c>
      <c r="D7071" s="1">
        <v>41453</v>
      </c>
      <c r="E7071">
        <v>1</v>
      </c>
      <c r="F7071" t="str">
        <f t="shared" si="110"/>
        <v>Dually Enrolled7Humboldt414531</v>
      </c>
      <c r="G7071" s="23">
        <v>0.73956469000000002</v>
      </c>
      <c r="H7071">
        <v>194</v>
      </c>
      <c r="I7071">
        <v>59.484540000000003</v>
      </c>
      <c r="J7071">
        <v>6.5568299999999996E-2</v>
      </c>
    </row>
    <row r="7072" spans="1:10" x14ac:dyDescent="0.25">
      <c r="A7072" t="s">
        <v>49</v>
      </c>
      <c r="B7072">
        <v>8</v>
      </c>
      <c r="C7072" t="s">
        <v>45</v>
      </c>
      <c r="D7072" s="1">
        <v>41453</v>
      </c>
      <c r="E7072">
        <v>0</v>
      </c>
      <c r="F7072" t="str">
        <f t="shared" si="110"/>
        <v>Dually Enrolled8Humboldt414530</v>
      </c>
      <c r="G7072" s="23">
        <v>0.68161797999999996</v>
      </c>
      <c r="H7072">
        <v>194</v>
      </c>
      <c r="I7072">
        <v>66.453609999999998</v>
      </c>
      <c r="J7072">
        <v>8.0169699999999997E-2</v>
      </c>
    </row>
    <row r="7073" spans="1:10" x14ac:dyDescent="0.25">
      <c r="A7073" t="s">
        <v>49</v>
      </c>
      <c r="B7073">
        <v>8</v>
      </c>
      <c r="C7073" t="s">
        <v>45</v>
      </c>
      <c r="D7073" s="1">
        <v>41453</v>
      </c>
      <c r="E7073">
        <v>1</v>
      </c>
      <c r="F7073" t="str">
        <f t="shared" si="110"/>
        <v>Dually Enrolled8Humboldt414531</v>
      </c>
      <c r="G7073" s="23">
        <v>0.88460309000000004</v>
      </c>
      <c r="H7073">
        <v>194</v>
      </c>
      <c r="I7073">
        <v>66.453609999999998</v>
      </c>
      <c r="J7073">
        <v>8.0169699999999997E-2</v>
      </c>
    </row>
    <row r="7074" spans="1:10" x14ac:dyDescent="0.25">
      <c r="A7074" t="s">
        <v>49</v>
      </c>
      <c r="B7074">
        <v>9</v>
      </c>
      <c r="C7074" t="s">
        <v>45</v>
      </c>
      <c r="D7074" s="1">
        <v>41453</v>
      </c>
      <c r="E7074">
        <v>0</v>
      </c>
      <c r="F7074" t="str">
        <f t="shared" si="110"/>
        <v>Dually Enrolled9Humboldt414530</v>
      </c>
      <c r="G7074" s="23">
        <v>0.79457175999999996</v>
      </c>
      <c r="H7074">
        <v>194</v>
      </c>
      <c r="I7074">
        <v>72.432990000000004</v>
      </c>
      <c r="J7074">
        <v>8.2135299999999994E-2</v>
      </c>
    </row>
    <row r="7075" spans="1:10" x14ac:dyDescent="0.25">
      <c r="A7075" t="s">
        <v>49</v>
      </c>
      <c r="B7075">
        <v>9</v>
      </c>
      <c r="C7075" t="s">
        <v>45</v>
      </c>
      <c r="D7075" s="1">
        <v>41453</v>
      </c>
      <c r="E7075">
        <v>1</v>
      </c>
      <c r="F7075" t="str">
        <f t="shared" si="110"/>
        <v>Dually Enrolled9Humboldt414531</v>
      </c>
      <c r="G7075" s="23">
        <v>0.85706210999999999</v>
      </c>
      <c r="H7075">
        <v>194</v>
      </c>
      <c r="I7075">
        <v>72.432990000000004</v>
      </c>
      <c r="J7075">
        <v>8.2135299999999994E-2</v>
      </c>
    </row>
    <row r="7076" spans="1:10" x14ac:dyDescent="0.25">
      <c r="A7076" t="s">
        <v>49</v>
      </c>
      <c r="B7076">
        <v>10</v>
      </c>
      <c r="C7076" t="s">
        <v>45</v>
      </c>
      <c r="D7076" s="1">
        <v>41453</v>
      </c>
      <c r="E7076">
        <v>0</v>
      </c>
      <c r="F7076" t="str">
        <f t="shared" si="110"/>
        <v>Dually Enrolled10Humboldt414530</v>
      </c>
      <c r="G7076" s="23">
        <v>0.98059249000000004</v>
      </c>
      <c r="H7076">
        <v>194</v>
      </c>
      <c r="I7076">
        <v>78.412369999999996</v>
      </c>
      <c r="J7076">
        <v>9.6629499999999993E-2</v>
      </c>
    </row>
    <row r="7077" spans="1:10" x14ac:dyDescent="0.25">
      <c r="A7077" t="s">
        <v>49</v>
      </c>
      <c r="B7077">
        <v>10</v>
      </c>
      <c r="C7077" t="s">
        <v>45</v>
      </c>
      <c r="D7077" s="1">
        <v>41453</v>
      </c>
      <c r="E7077">
        <v>1</v>
      </c>
      <c r="F7077" t="str">
        <f t="shared" si="110"/>
        <v>Dually Enrolled10Humboldt414531</v>
      </c>
      <c r="G7077" s="23">
        <v>0.87225772999999995</v>
      </c>
      <c r="H7077">
        <v>194</v>
      </c>
      <c r="I7077">
        <v>78.412369999999996</v>
      </c>
      <c r="J7077">
        <v>9.6629499999999993E-2</v>
      </c>
    </row>
    <row r="7078" spans="1:10" x14ac:dyDescent="0.25">
      <c r="A7078" t="s">
        <v>49</v>
      </c>
      <c r="B7078">
        <v>11</v>
      </c>
      <c r="C7078" t="s">
        <v>45</v>
      </c>
      <c r="D7078" s="1">
        <v>41453</v>
      </c>
      <c r="E7078">
        <v>0</v>
      </c>
      <c r="F7078" t="str">
        <f t="shared" si="110"/>
        <v>Dually Enrolled11Humboldt414530</v>
      </c>
      <c r="G7078" s="23">
        <v>1.0091306</v>
      </c>
      <c r="H7078">
        <v>194</v>
      </c>
      <c r="I7078">
        <v>84.399479999999997</v>
      </c>
      <c r="J7078">
        <v>0.1063611</v>
      </c>
    </row>
    <row r="7079" spans="1:10" x14ac:dyDescent="0.25">
      <c r="A7079" t="s">
        <v>49</v>
      </c>
      <c r="B7079">
        <v>11</v>
      </c>
      <c r="C7079" t="s">
        <v>45</v>
      </c>
      <c r="D7079" s="1">
        <v>41453</v>
      </c>
      <c r="E7079">
        <v>1</v>
      </c>
      <c r="F7079" t="str">
        <f t="shared" si="110"/>
        <v>Dually Enrolled11Humboldt414531</v>
      </c>
      <c r="G7079" s="23">
        <v>1.014667</v>
      </c>
      <c r="H7079">
        <v>194</v>
      </c>
      <c r="I7079">
        <v>84.399479999999997</v>
      </c>
      <c r="J7079">
        <v>0.1063611</v>
      </c>
    </row>
    <row r="7080" spans="1:10" x14ac:dyDescent="0.25">
      <c r="A7080" t="s">
        <v>49</v>
      </c>
      <c r="B7080">
        <v>12</v>
      </c>
      <c r="C7080" t="s">
        <v>45</v>
      </c>
      <c r="D7080" s="1">
        <v>41453</v>
      </c>
      <c r="E7080">
        <v>0</v>
      </c>
      <c r="F7080" t="str">
        <f t="shared" si="110"/>
        <v>Dually Enrolled12Humboldt414530</v>
      </c>
      <c r="G7080" s="23">
        <v>1.2769893000000001</v>
      </c>
      <c r="H7080">
        <v>194</v>
      </c>
      <c r="I7080">
        <v>89.884020000000007</v>
      </c>
      <c r="J7080">
        <v>0.12645619999999999</v>
      </c>
    </row>
    <row r="7081" spans="1:10" x14ac:dyDescent="0.25">
      <c r="A7081" t="s">
        <v>49</v>
      </c>
      <c r="B7081">
        <v>12</v>
      </c>
      <c r="C7081" t="s">
        <v>45</v>
      </c>
      <c r="D7081" s="1">
        <v>41453</v>
      </c>
      <c r="E7081">
        <v>1</v>
      </c>
      <c r="F7081" t="str">
        <f t="shared" si="110"/>
        <v>Dually Enrolled12Humboldt414531</v>
      </c>
      <c r="G7081" s="23">
        <v>1.1827122000000001</v>
      </c>
      <c r="H7081">
        <v>194</v>
      </c>
      <c r="I7081">
        <v>89.884020000000007</v>
      </c>
      <c r="J7081">
        <v>0.12645619999999999</v>
      </c>
    </row>
    <row r="7082" spans="1:10" x14ac:dyDescent="0.25">
      <c r="A7082" t="s">
        <v>49</v>
      </c>
      <c r="B7082">
        <v>13</v>
      </c>
      <c r="C7082" t="s">
        <v>45</v>
      </c>
      <c r="D7082" s="1">
        <v>41453</v>
      </c>
      <c r="E7082">
        <v>0</v>
      </c>
      <c r="F7082" t="str">
        <f t="shared" si="110"/>
        <v>Dually Enrolled13Humboldt414530</v>
      </c>
      <c r="G7082" s="23">
        <v>1.4368269</v>
      </c>
      <c r="H7082">
        <v>194</v>
      </c>
      <c r="I7082">
        <v>93.863399999999999</v>
      </c>
      <c r="J7082">
        <v>0.14572350000000001</v>
      </c>
    </row>
    <row r="7083" spans="1:10" x14ac:dyDescent="0.25">
      <c r="A7083" t="s">
        <v>49</v>
      </c>
      <c r="B7083">
        <v>13</v>
      </c>
      <c r="C7083" t="s">
        <v>45</v>
      </c>
      <c r="D7083" s="1">
        <v>41453</v>
      </c>
      <c r="E7083">
        <v>1</v>
      </c>
      <c r="F7083" t="str">
        <f t="shared" si="110"/>
        <v>Dually Enrolled13Humboldt414531</v>
      </c>
      <c r="G7083" s="23">
        <v>1.4823875</v>
      </c>
      <c r="H7083">
        <v>194</v>
      </c>
      <c r="I7083">
        <v>93.863399999999999</v>
      </c>
      <c r="J7083">
        <v>0.14572350000000001</v>
      </c>
    </row>
    <row r="7084" spans="1:10" x14ac:dyDescent="0.25">
      <c r="A7084" t="s">
        <v>49</v>
      </c>
      <c r="B7084">
        <v>14</v>
      </c>
      <c r="C7084" t="s">
        <v>45</v>
      </c>
      <c r="D7084" s="1">
        <v>41453</v>
      </c>
      <c r="E7084">
        <v>0</v>
      </c>
      <c r="F7084" t="str">
        <f t="shared" si="110"/>
        <v>Dually Enrolled14Humboldt414530</v>
      </c>
      <c r="G7084" s="23">
        <v>1.6135668000000001</v>
      </c>
      <c r="H7084">
        <v>194</v>
      </c>
      <c r="I7084">
        <v>95.365979999999993</v>
      </c>
      <c r="J7084">
        <v>0.1646145</v>
      </c>
    </row>
    <row r="7085" spans="1:10" x14ac:dyDescent="0.25">
      <c r="A7085" t="s">
        <v>49</v>
      </c>
      <c r="B7085">
        <v>14</v>
      </c>
      <c r="C7085" t="s">
        <v>45</v>
      </c>
      <c r="D7085" s="1">
        <v>41453</v>
      </c>
      <c r="E7085">
        <v>1</v>
      </c>
      <c r="F7085" t="str">
        <f t="shared" si="110"/>
        <v>Dually Enrolled14Humboldt414531</v>
      </c>
      <c r="G7085" s="23">
        <v>1.7724504000000001</v>
      </c>
      <c r="H7085">
        <v>194</v>
      </c>
      <c r="I7085">
        <v>95.365979999999993</v>
      </c>
      <c r="J7085">
        <v>0.1646145</v>
      </c>
    </row>
    <row r="7086" spans="1:10" x14ac:dyDescent="0.25">
      <c r="A7086" t="s">
        <v>49</v>
      </c>
      <c r="B7086">
        <v>15</v>
      </c>
      <c r="C7086" t="s">
        <v>45</v>
      </c>
      <c r="D7086" s="1">
        <v>41453</v>
      </c>
      <c r="E7086">
        <v>0</v>
      </c>
      <c r="F7086" t="str">
        <f t="shared" si="110"/>
        <v>Dually Enrolled15Humboldt414530</v>
      </c>
      <c r="G7086" s="23">
        <v>2.1140072000000001</v>
      </c>
      <c r="H7086">
        <v>194</v>
      </c>
      <c r="I7086">
        <v>96.368549999999999</v>
      </c>
      <c r="J7086">
        <v>0.16789799999999999</v>
      </c>
    </row>
    <row r="7087" spans="1:10" x14ac:dyDescent="0.25">
      <c r="A7087" t="s">
        <v>49</v>
      </c>
      <c r="B7087">
        <v>15</v>
      </c>
      <c r="C7087" t="s">
        <v>45</v>
      </c>
      <c r="D7087" s="1">
        <v>41453</v>
      </c>
      <c r="E7087">
        <v>1</v>
      </c>
      <c r="F7087" t="str">
        <f t="shared" si="110"/>
        <v>Dually Enrolled15Humboldt414531</v>
      </c>
      <c r="G7087" s="23">
        <v>1.5567437</v>
      </c>
      <c r="H7087">
        <v>194</v>
      </c>
      <c r="I7087">
        <v>96.368549999999999</v>
      </c>
      <c r="J7087">
        <v>0.16789799999999999</v>
      </c>
    </row>
    <row r="7088" spans="1:10" x14ac:dyDescent="0.25">
      <c r="A7088" t="s">
        <v>49</v>
      </c>
      <c r="B7088">
        <v>16</v>
      </c>
      <c r="C7088" t="s">
        <v>45</v>
      </c>
      <c r="D7088" s="1">
        <v>41453</v>
      </c>
      <c r="E7088">
        <v>0</v>
      </c>
      <c r="F7088" t="str">
        <f t="shared" si="110"/>
        <v>Dually Enrolled16Humboldt414530</v>
      </c>
      <c r="G7088" s="23">
        <v>2.1617866000000001</v>
      </c>
      <c r="H7088">
        <v>194</v>
      </c>
      <c r="I7088">
        <v>97.860820000000004</v>
      </c>
      <c r="J7088">
        <v>0.172598</v>
      </c>
    </row>
    <row r="7089" spans="1:10" x14ac:dyDescent="0.25">
      <c r="A7089" t="s">
        <v>49</v>
      </c>
      <c r="B7089">
        <v>16</v>
      </c>
      <c r="C7089" t="s">
        <v>45</v>
      </c>
      <c r="D7089" s="1">
        <v>41453</v>
      </c>
      <c r="E7089">
        <v>1</v>
      </c>
      <c r="F7089" t="str">
        <f t="shared" si="110"/>
        <v>Dually Enrolled16Humboldt414531</v>
      </c>
      <c r="G7089" s="23">
        <v>1.722828</v>
      </c>
      <c r="H7089">
        <v>194</v>
      </c>
      <c r="I7089">
        <v>97.860820000000004</v>
      </c>
      <c r="J7089">
        <v>0.172598</v>
      </c>
    </row>
    <row r="7090" spans="1:10" x14ac:dyDescent="0.25">
      <c r="A7090" t="s">
        <v>49</v>
      </c>
      <c r="B7090">
        <v>17</v>
      </c>
      <c r="C7090" t="s">
        <v>45</v>
      </c>
      <c r="D7090" s="1">
        <v>41453</v>
      </c>
      <c r="E7090">
        <v>0</v>
      </c>
      <c r="F7090" t="str">
        <f t="shared" si="110"/>
        <v>Dually Enrolled17Humboldt414530</v>
      </c>
      <c r="G7090" s="23">
        <v>2.4270258</v>
      </c>
      <c r="H7090">
        <v>194</v>
      </c>
      <c r="I7090">
        <v>97.353099999999998</v>
      </c>
      <c r="J7090">
        <v>0.1809173</v>
      </c>
    </row>
    <row r="7091" spans="1:10" x14ac:dyDescent="0.25">
      <c r="A7091" t="s">
        <v>49</v>
      </c>
      <c r="B7091">
        <v>17</v>
      </c>
      <c r="C7091" t="s">
        <v>45</v>
      </c>
      <c r="D7091" s="1">
        <v>41453</v>
      </c>
      <c r="E7091">
        <v>1</v>
      </c>
      <c r="F7091" t="str">
        <f t="shared" si="110"/>
        <v>Dually Enrolled17Humboldt414531</v>
      </c>
      <c r="G7091" s="23">
        <v>1.8326929000000001</v>
      </c>
      <c r="H7091">
        <v>194</v>
      </c>
      <c r="I7091">
        <v>97.353099999999998</v>
      </c>
      <c r="J7091">
        <v>0.1809173</v>
      </c>
    </row>
    <row r="7092" spans="1:10" x14ac:dyDescent="0.25">
      <c r="A7092" t="s">
        <v>49</v>
      </c>
      <c r="B7092">
        <v>18</v>
      </c>
      <c r="C7092" t="s">
        <v>45</v>
      </c>
      <c r="D7092" s="1">
        <v>41453</v>
      </c>
      <c r="E7092">
        <v>0</v>
      </c>
      <c r="F7092" t="str">
        <f t="shared" si="110"/>
        <v>Dually Enrolled18Humboldt414530</v>
      </c>
      <c r="G7092" s="23">
        <v>2.4210560000000001</v>
      </c>
      <c r="H7092">
        <v>194</v>
      </c>
      <c r="I7092">
        <v>94.865979999999993</v>
      </c>
      <c r="J7092">
        <v>0.1792521</v>
      </c>
    </row>
    <row r="7093" spans="1:10" x14ac:dyDescent="0.25">
      <c r="A7093" t="s">
        <v>49</v>
      </c>
      <c r="B7093">
        <v>18</v>
      </c>
      <c r="C7093" t="s">
        <v>45</v>
      </c>
      <c r="D7093" s="1">
        <v>41453</v>
      </c>
      <c r="E7093">
        <v>1</v>
      </c>
      <c r="F7093" t="str">
        <f t="shared" si="110"/>
        <v>Dually Enrolled18Humboldt414531</v>
      </c>
      <c r="G7093" s="23">
        <v>1.9507201999999999</v>
      </c>
      <c r="H7093">
        <v>194</v>
      </c>
      <c r="I7093">
        <v>94.865979999999993</v>
      </c>
      <c r="J7093">
        <v>0.1792521</v>
      </c>
    </row>
    <row r="7094" spans="1:10" x14ac:dyDescent="0.25">
      <c r="A7094" t="s">
        <v>49</v>
      </c>
      <c r="B7094">
        <v>19</v>
      </c>
      <c r="C7094" t="s">
        <v>45</v>
      </c>
      <c r="D7094" s="1">
        <v>41453</v>
      </c>
      <c r="E7094">
        <v>0</v>
      </c>
      <c r="F7094" t="str">
        <f t="shared" si="110"/>
        <v>Dually Enrolled19Humboldt414530</v>
      </c>
      <c r="G7094" s="23">
        <v>2.3860841000000002</v>
      </c>
      <c r="H7094">
        <v>194</v>
      </c>
      <c r="I7094">
        <v>92.381450000000001</v>
      </c>
      <c r="J7094">
        <v>0.17801320000000001</v>
      </c>
    </row>
    <row r="7095" spans="1:10" x14ac:dyDescent="0.25">
      <c r="A7095" t="s">
        <v>49</v>
      </c>
      <c r="B7095">
        <v>19</v>
      </c>
      <c r="C7095" t="s">
        <v>45</v>
      </c>
      <c r="D7095" s="1">
        <v>41453</v>
      </c>
      <c r="E7095">
        <v>1</v>
      </c>
      <c r="F7095" t="str">
        <f t="shared" si="110"/>
        <v>Dually Enrolled19Humboldt414531</v>
      </c>
      <c r="G7095" s="23">
        <v>1.8554254999999999</v>
      </c>
      <c r="H7095">
        <v>194</v>
      </c>
      <c r="I7095">
        <v>92.381450000000001</v>
      </c>
      <c r="J7095">
        <v>0.17801320000000001</v>
      </c>
    </row>
    <row r="7096" spans="1:10" x14ac:dyDescent="0.25">
      <c r="A7096" t="s">
        <v>49</v>
      </c>
      <c r="B7096">
        <v>20</v>
      </c>
      <c r="C7096" t="s">
        <v>45</v>
      </c>
      <c r="D7096" s="1">
        <v>41453</v>
      </c>
      <c r="E7096">
        <v>0</v>
      </c>
      <c r="F7096" t="str">
        <f t="shared" si="110"/>
        <v>Dually Enrolled20Humboldt414530</v>
      </c>
      <c r="G7096" s="23">
        <v>2.1084113000000002</v>
      </c>
      <c r="H7096">
        <v>194</v>
      </c>
      <c r="I7096">
        <v>89.391750000000002</v>
      </c>
      <c r="J7096">
        <v>0.1693065</v>
      </c>
    </row>
    <row r="7097" spans="1:10" x14ac:dyDescent="0.25">
      <c r="A7097" t="s">
        <v>49</v>
      </c>
      <c r="B7097">
        <v>20</v>
      </c>
      <c r="C7097" t="s">
        <v>45</v>
      </c>
      <c r="D7097" s="1">
        <v>41453</v>
      </c>
      <c r="E7097">
        <v>1</v>
      </c>
      <c r="F7097" t="str">
        <f t="shared" si="110"/>
        <v>Dually Enrolled20Humboldt414531</v>
      </c>
      <c r="G7097" s="23">
        <v>2.1454607000000001</v>
      </c>
      <c r="H7097">
        <v>194</v>
      </c>
      <c r="I7097">
        <v>89.391750000000002</v>
      </c>
      <c r="J7097">
        <v>0.1693065</v>
      </c>
    </row>
    <row r="7098" spans="1:10" x14ac:dyDescent="0.25">
      <c r="A7098" t="s">
        <v>49</v>
      </c>
      <c r="B7098">
        <v>21</v>
      </c>
      <c r="C7098" t="s">
        <v>45</v>
      </c>
      <c r="D7098" s="1">
        <v>41453</v>
      </c>
      <c r="E7098">
        <v>0</v>
      </c>
      <c r="F7098" t="str">
        <f t="shared" si="110"/>
        <v>Dually Enrolled21Humboldt414530</v>
      </c>
      <c r="G7098" s="23">
        <v>2.0029275000000002</v>
      </c>
      <c r="H7098">
        <v>194</v>
      </c>
      <c r="I7098">
        <v>84.894329999999997</v>
      </c>
      <c r="J7098">
        <v>0.16085659999999999</v>
      </c>
    </row>
    <row r="7099" spans="1:10" x14ac:dyDescent="0.25">
      <c r="A7099" t="s">
        <v>49</v>
      </c>
      <c r="B7099">
        <v>21</v>
      </c>
      <c r="C7099" t="s">
        <v>45</v>
      </c>
      <c r="D7099" s="1">
        <v>41453</v>
      </c>
      <c r="E7099">
        <v>1</v>
      </c>
      <c r="F7099" t="str">
        <f t="shared" si="110"/>
        <v>Dually Enrolled21Humboldt414531</v>
      </c>
      <c r="G7099" s="23">
        <v>2.0653592999999999</v>
      </c>
      <c r="H7099">
        <v>194</v>
      </c>
      <c r="I7099">
        <v>84.894329999999997</v>
      </c>
      <c r="J7099">
        <v>0.16085659999999999</v>
      </c>
    </row>
    <row r="7100" spans="1:10" x14ac:dyDescent="0.25">
      <c r="A7100" t="s">
        <v>49</v>
      </c>
      <c r="B7100">
        <v>22</v>
      </c>
      <c r="C7100" t="s">
        <v>45</v>
      </c>
      <c r="D7100" s="1">
        <v>41453</v>
      </c>
      <c r="E7100">
        <v>0</v>
      </c>
      <c r="F7100" t="str">
        <f t="shared" si="110"/>
        <v>Dually Enrolled22Humboldt414530</v>
      </c>
      <c r="G7100" s="23">
        <v>1.6213666</v>
      </c>
      <c r="H7100">
        <v>194</v>
      </c>
      <c r="I7100">
        <v>80.412369999999996</v>
      </c>
      <c r="J7100">
        <v>0.1421618</v>
      </c>
    </row>
    <row r="7101" spans="1:10" x14ac:dyDescent="0.25">
      <c r="A7101" t="s">
        <v>49</v>
      </c>
      <c r="B7101">
        <v>22</v>
      </c>
      <c r="C7101" t="s">
        <v>45</v>
      </c>
      <c r="D7101" s="1">
        <v>41453</v>
      </c>
      <c r="E7101">
        <v>1</v>
      </c>
      <c r="F7101" t="str">
        <f t="shared" si="110"/>
        <v>Dually Enrolled22Humboldt414531</v>
      </c>
      <c r="G7101" s="23">
        <v>1.7382271</v>
      </c>
      <c r="H7101">
        <v>194</v>
      </c>
      <c r="I7101">
        <v>80.412369999999996</v>
      </c>
      <c r="J7101">
        <v>0.1421618</v>
      </c>
    </row>
    <row r="7102" spans="1:10" x14ac:dyDescent="0.25">
      <c r="A7102" t="s">
        <v>49</v>
      </c>
      <c r="B7102">
        <v>23</v>
      </c>
      <c r="C7102" t="s">
        <v>45</v>
      </c>
      <c r="D7102" s="1">
        <v>41453</v>
      </c>
      <c r="E7102">
        <v>0</v>
      </c>
      <c r="F7102" t="str">
        <f t="shared" si="110"/>
        <v>Dually Enrolled23Humboldt414530</v>
      </c>
      <c r="G7102" s="23">
        <v>1.3755659</v>
      </c>
      <c r="H7102">
        <v>194</v>
      </c>
      <c r="I7102">
        <v>74.92783</v>
      </c>
      <c r="J7102">
        <v>0.1273078</v>
      </c>
    </row>
    <row r="7103" spans="1:10" x14ac:dyDescent="0.25">
      <c r="A7103" t="s">
        <v>49</v>
      </c>
      <c r="B7103">
        <v>23</v>
      </c>
      <c r="C7103" t="s">
        <v>45</v>
      </c>
      <c r="D7103" s="1">
        <v>41453</v>
      </c>
      <c r="E7103">
        <v>1</v>
      </c>
      <c r="F7103" t="str">
        <f t="shared" si="110"/>
        <v>Dually Enrolled23Humboldt414531</v>
      </c>
      <c r="G7103" s="23">
        <v>1.3422826000000001</v>
      </c>
      <c r="H7103">
        <v>194</v>
      </c>
      <c r="I7103">
        <v>74.92783</v>
      </c>
      <c r="J7103">
        <v>0.1273078</v>
      </c>
    </row>
    <row r="7104" spans="1:10" x14ac:dyDescent="0.25">
      <c r="A7104" t="s">
        <v>49</v>
      </c>
      <c r="B7104">
        <v>24</v>
      </c>
      <c r="C7104" t="s">
        <v>45</v>
      </c>
      <c r="D7104" s="1">
        <v>41453</v>
      </c>
      <c r="E7104">
        <v>0</v>
      </c>
      <c r="F7104" t="str">
        <f t="shared" si="110"/>
        <v>Dually Enrolled24Humboldt414530</v>
      </c>
      <c r="G7104" s="23">
        <v>1.0925328999999999</v>
      </c>
      <c r="H7104">
        <v>194</v>
      </c>
      <c r="I7104">
        <v>72.92783</v>
      </c>
      <c r="J7104">
        <v>0.1050783</v>
      </c>
    </row>
    <row r="7105" spans="1:10" x14ac:dyDescent="0.25">
      <c r="A7105" t="s">
        <v>49</v>
      </c>
      <c r="B7105">
        <v>24</v>
      </c>
      <c r="C7105" t="s">
        <v>45</v>
      </c>
      <c r="D7105" s="1">
        <v>41453</v>
      </c>
      <c r="E7105">
        <v>1</v>
      </c>
      <c r="F7105" t="str">
        <f t="shared" si="110"/>
        <v>Dually Enrolled24Humboldt414531</v>
      </c>
      <c r="G7105" s="23">
        <v>0.95227255</v>
      </c>
      <c r="H7105">
        <v>194</v>
      </c>
      <c r="I7105">
        <v>72.92783</v>
      </c>
      <c r="J7105">
        <v>0.1050783</v>
      </c>
    </row>
    <row r="7106" spans="1:10" x14ac:dyDescent="0.25">
      <c r="A7106" t="s">
        <v>49</v>
      </c>
      <c r="B7106">
        <v>1</v>
      </c>
      <c r="C7106" t="s">
        <v>4</v>
      </c>
      <c r="D7106" s="1">
        <v>41453</v>
      </c>
      <c r="E7106">
        <v>0</v>
      </c>
      <c r="F7106" t="str">
        <f t="shared" si="110"/>
        <v>Dually Enrolled1Kern414530</v>
      </c>
      <c r="G7106" s="23">
        <v>1.657519</v>
      </c>
      <c r="H7106">
        <v>1806</v>
      </c>
      <c r="I7106">
        <v>86.5</v>
      </c>
      <c r="J7106">
        <v>3.84848E-2</v>
      </c>
    </row>
    <row r="7107" spans="1:10" x14ac:dyDescent="0.25">
      <c r="A7107" t="s">
        <v>49</v>
      </c>
      <c r="B7107">
        <v>1</v>
      </c>
      <c r="C7107" t="s">
        <v>4</v>
      </c>
      <c r="D7107" s="1">
        <v>41453</v>
      </c>
      <c r="E7107">
        <v>1</v>
      </c>
      <c r="F7107" t="str">
        <f t="shared" ref="F7107:F7170" si="111">CONCATENATE(A7107,B7107,C7107,D7107,E7107)</f>
        <v>Dually Enrolled1Kern414531</v>
      </c>
      <c r="G7107" s="23">
        <v>1.5512748000000001</v>
      </c>
      <c r="H7107">
        <v>1806</v>
      </c>
      <c r="I7107">
        <v>86.5</v>
      </c>
      <c r="J7107">
        <v>3.84848E-2</v>
      </c>
    </row>
    <row r="7108" spans="1:10" x14ac:dyDescent="0.25">
      <c r="A7108" t="s">
        <v>49</v>
      </c>
      <c r="B7108">
        <v>2</v>
      </c>
      <c r="C7108" t="s">
        <v>4</v>
      </c>
      <c r="D7108" s="1">
        <v>41453</v>
      </c>
      <c r="E7108">
        <v>0</v>
      </c>
      <c r="F7108" t="str">
        <f t="shared" si="111"/>
        <v>Dually Enrolled2Kern414530</v>
      </c>
      <c r="G7108" s="23">
        <v>1.4401428999999999</v>
      </c>
      <c r="H7108">
        <v>1806</v>
      </c>
      <c r="I7108">
        <v>86</v>
      </c>
      <c r="J7108">
        <v>3.4128499999999999E-2</v>
      </c>
    </row>
    <row r="7109" spans="1:10" x14ac:dyDescent="0.25">
      <c r="A7109" t="s">
        <v>49</v>
      </c>
      <c r="B7109">
        <v>2</v>
      </c>
      <c r="C7109" t="s">
        <v>4</v>
      </c>
      <c r="D7109" s="1">
        <v>41453</v>
      </c>
      <c r="E7109">
        <v>1</v>
      </c>
      <c r="F7109" t="str">
        <f t="shared" si="111"/>
        <v>Dually Enrolled2Kern414531</v>
      </c>
      <c r="G7109" s="23">
        <v>1.3241734999999999</v>
      </c>
      <c r="H7109">
        <v>1806</v>
      </c>
      <c r="I7109">
        <v>86</v>
      </c>
      <c r="J7109">
        <v>3.4128499999999999E-2</v>
      </c>
    </row>
    <row r="7110" spans="1:10" x14ac:dyDescent="0.25">
      <c r="A7110" t="s">
        <v>49</v>
      </c>
      <c r="B7110">
        <v>3</v>
      </c>
      <c r="C7110" t="s">
        <v>4</v>
      </c>
      <c r="D7110" s="1">
        <v>41453</v>
      </c>
      <c r="E7110">
        <v>0</v>
      </c>
      <c r="F7110" t="str">
        <f t="shared" si="111"/>
        <v>Dually Enrolled3Kern414530</v>
      </c>
      <c r="G7110" s="23">
        <v>1.2893635999999999</v>
      </c>
      <c r="H7110">
        <v>1806</v>
      </c>
      <c r="I7110">
        <v>84</v>
      </c>
      <c r="J7110">
        <v>3.08382E-2</v>
      </c>
    </row>
    <row r="7111" spans="1:10" x14ac:dyDescent="0.25">
      <c r="A7111" t="s">
        <v>49</v>
      </c>
      <c r="B7111">
        <v>3</v>
      </c>
      <c r="C7111" t="s">
        <v>4</v>
      </c>
      <c r="D7111" s="1">
        <v>41453</v>
      </c>
      <c r="E7111">
        <v>1</v>
      </c>
      <c r="F7111" t="str">
        <f t="shared" si="111"/>
        <v>Dually Enrolled3Kern414531</v>
      </c>
      <c r="G7111" s="23">
        <v>1.1614533</v>
      </c>
      <c r="H7111">
        <v>1806</v>
      </c>
      <c r="I7111">
        <v>84</v>
      </c>
      <c r="J7111">
        <v>3.08382E-2</v>
      </c>
    </row>
    <row r="7112" spans="1:10" x14ac:dyDescent="0.25">
      <c r="A7112" t="s">
        <v>49</v>
      </c>
      <c r="B7112">
        <v>4</v>
      </c>
      <c r="C7112" t="s">
        <v>4</v>
      </c>
      <c r="D7112" s="1">
        <v>41453</v>
      </c>
      <c r="E7112">
        <v>0</v>
      </c>
      <c r="F7112" t="str">
        <f t="shared" si="111"/>
        <v>Dually Enrolled4Kern414530</v>
      </c>
      <c r="G7112" s="23">
        <v>1.1876005000000001</v>
      </c>
      <c r="H7112">
        <v>1806</v>
      </c>
      <c r="I7112">
        <v>81.5</v>
      </c>
      <c r="J7112">
        <v>2.8940199999999999E-2</v>
      </c>
    </row>
    <row r="7113" spans="1:10" x14ac:dyDescent="0.25">
      <c r="A7113" t="s">
        <v>49</v>
      </c>
      <c r="B7113">
        <v>4</v>
      </c>
      <c r="C7113" t="s">
        <v>4</v>
      </c>
      <c r="D7113" s="1">
        <v>41453</v>
      </c>
      <c r="E7113">
        <v>1</v>
      </c>
      <c r="F7113" t="str">
        <f t="shared" si="111"/>
        <v>Dually Enrolled4Kern414531</v>
      </c>
      <c r="G7113" s="23">
        <v>1.0463138999999999</v>
      </c>
      <c r="H7113">
        <v>1806</v>
      </c>
      <c r="I7113">
        <v>81.5</v>
      </c>
      <c r="J7113">
        <v>2.8940199999999999E-2</v>
      </c>
    </row>
    <row r="7114" spans="1:10" x14ac:dyDescent="0.25">
      <c r="A7114" t="s">
        <v>49</v>
      </c>
      <c r="B7114">
        <v>5</v>
      </c>
      <c r="C7114" t="s">
        <v>4</v>
      </c>
      <c r="D7114" s="1">
        <v>41453</v>
      </c>
      <c r="E7114">
        <v>0</v>
      </c>
      <c r="F7114" t="str">
        <f t="shared" si="111"/>
        <v>Dually Enrolled5Kern414530</v>
      </c>
      <c r="G7114" s="23">
        <v>1.0988556</v>
      </c>
      <c r="H7114">
        <v>1806</v>
      </c>
      <c r="I7114">
        <v>80.5</v>
      </c>
      <c r="J7114">
        <v>2.7598899999999999E-2</v>
      </c>
    </row>
    <row r="7115" spans="1:10" x14ac:dyDescent="0.25">
      <c r="A7115" t="s">
        <v>49</v>
      </c>
      <c r="B7115">
        <v>5</v>
      </c>
      <c r="C7115" t="s">
        <v>4</v>
      </c>
      <c r="D7115" s="1">
        <v>41453</v>
      </c>
      <c r="E7115">
        <v>1</v>
      </c>
      <c r="F7115" t="str">
        <f t="shared" si="111"/>
        <v>Dually Enrolled5Kern414531</v>
      </c>
      <c r="G7115" s="23">
        <v>0.98516572999999996</v>
      </c>
      <c r="H7115">
        <v>1806</v>
      </c>
      <c r="I7115">
        <v>80.5</v>
      </c>
      <c r="J7115">
        <v>2.7598899999999999E-2</v>
      </c>
    </row>
    <row r="7116" spans="1:10" x14ac:dyDescent="0.25">
      <c r="A7116" t="s">
        <v>49</v>
      </c>
      <c r="B7116">
        <v>6</v>
      </c>
      <c r="C7116" t="s">
        <v>4</v>
      </c>
      <c r="D7116" s="1">
        <v>41453</v>
      </c>
      <c r="E7116">
        <v>0</v>
      </c>
      <c r="F7116" t="str">
        <f t="shared" si="111"/>
        <v>Dually Enrolled6Kern414530</v>
      </c>
      <c r="G7116" s="23">
        <v>1.0584982999999999</v>
      </c>
      <c r="H7116">
        <v>1806</v>
      </c>
      <c r="I7116">
        <v>78</v>
      </c>
      <c r="J7116">
        <v>2.66663E-2</v>
      </c>
    </row>
    <row r="7117" spans="1:10" x14ac:dyDescent="0.25">
      <c r="A7117" t="s">
        <v>49</v>
      </c>
      <c r="B7117">
        <v>6</v>
      </c>
      <c r="C7117" t="s">
        <v>4</v>
      </c>
      <c r="D7117" s="1">
        <v>41453</v>
      </c>
      <c r="E7117">
        <v>1</v>
      </c>
      <c r="F7117" t="str">
        <f t="shared" si="111"/>
        <v>Dually Enrolled6Kern414531</v>
      </c>
      <c r="G7117" s="23">
        <v>0.98544264999999998</v>
      </c>
      <c r="H7117">
        <v>1806</v>
      </c>
      <c r="I7117">
        <v>78</v>
      </c>
      <c r="J7117">
        <v>2.66663E-2</v>
      </c>
    </row>
    <row r="7118" spans="1:10" x14ac:dyDescent="0.25">
      <c r="A7118" t="s">
        <v>49</v>
      </c>
      <c r="B7118">
        <v>7</v>
      </c>
      <c r="C7118" t="s">
        <v>4</v>
      </c>
      <c r="D7118" s="1">
        <v>41453</v>
      </c>
      <c r="E7118">
        <v>0</v>
      </c>
      <c r="F7118" t="str">
        <f t="shared" si="111"/>
        <v>Dually Enrolled7Kern414530</v>
      </c>
      <c r="G7118" s="23">
        <v>1.0688131999999999</v>
      </c>
      <c r="H7118">
        <v>1806</v>
      </c>
      <c r="I7118">
        <v>79.5</v>
      </c>
      <c r="J7118">
        <v>2.8527899999999998E-2</v>
      </c>
    </row>
    <row r="7119" spans="1:10" x14ac:dyDescent="0.25">
      <c r="A7119" t="s">
        <v>49</v>
      </c>
      <c r="B7119">
        <v>7</v>
      </c>
      <c r="C7119" t="s">
        <v>4</v>
      </c>
      <c r="D7119" s="1">
        <v>41453</v>
      </c>
      <c r="E7119">
        <v>1</v>
      </c>
      <c r="F7119" t="str">
        <f t="shared" si="111"/>
        <v>Dually Enrolled7Kern414531</v>
      </c>
      <c r="G7119" s="23">
        <v>1.0437042999999999</v>
      </c>
      <c r="H7119">
        <v>1806</v>
      </c>
      <c r="I7119">
        <v>79.5</v>
      </c>
      <c r="J7119">
        <v>2.8527899999999998E-2</v>
      </c>
    </row>
    <row r="7120" spans="1:10" x14ac:dyDescent="0.25">
      <c r="A7120" t="s">
        <v>49</v>
      </c>
      <c r="B7120">
        <v>8</v>
      </c>
      <c r="C7120" t="s">
        <v>4</v>
      </c>
      <c r="D7120" s="1">
        <v>41453</v>
      </c>
      <c r="E7120">
        <v>0</v>
      </c>
      <c r="F7120" t="str">
        <f t="shared" si="111"/>
        <v>Dually Enrolled8Kern414530</v>
      </c>
      <c r="G7120" s="23">
        <v>1.1320337</v>
      </c>
      <c r="H7120">
        <v>1806</v>
      </c>
      <c r="I7120">
        <v>82</v>
      </c>
      <c r="J7120">
        <v>3.1581900000000003E-2</v>
      </c>
    </row>
    <row r="7121" spans="1:10" x14ac:dyDescent="0.25">
      <c r="A7121" t="s">
        <v>49</v>
      </c>
      <c r="B7121">
        <v>8</v>
      </c>
      <c r="C7121" t="s">
        <v>4</v>
      </c>
      <c r="D7121" s="1">
        <v>41453</v>
      </c>
      <c r="E7121">
        <v>1</v>
      </c>
      <c r="F7121" t="str">
        <f t="shared" si="111"/>
        <v>Dually Enrolled8Kern414531</v>
      </c>
      <c r="G7121" s="23">
        <v>1.1727008000000001</v>
      </c>
      <c r="H7121">
        <v>1806</v>
      </c>
      <c r="I7121">
        <v>82</v>
      </c>
      <c r="J7121">
        <v>3.1581900000000003E-2</v>
      </c>
    </row>
    <row r="7122" spans="1:10" x14ac:dyDescent="0.25">
      <c r="A7122" t="s">
        <v>49</v>
      </c>
      <c r="B7122">
        <v>9</v>
      </c>
      <c r="C7122" t="s">
        <v>4</v>
      </c>
      <c r="D7122" s="1">
        <v>41453</v>
      </c>
      <c r="E7122">
        <v>0</v>
      </c>
      <c r="F7122" t="str">
        <f t="shared" si="111"/>
        <v>Dually Enrolled9Kern414530</v>
      </c>
      <c r="G7122" s="23">
        <v>1.2645748999999999</v>
      </c>
      <c r="H7122">
        <v>1806</v>
      </c>
      <c r="I7122">
        <v>84</v>
      </c>
      <c r="J7122">
        <v>3.4993099999999999E-2</v>
      </c>
    </row>
    <row r="7123" spans="1:10" x14ac:dyDescent="0.25">
      <c r="A7123" t="s">
        <v>49</v>
      </c>
      <c r="B7123">
        <v>9</v>
      </c>
      <c r="C7123" t="s">
        <v>4</v>
      </c>
      <c r="D7123" s="1">
        <v>41453</v>
      </c>
      <c r="E7123">
        <v>1</v>
      </c>
      <c r="F7123" t="str">
        <f t="shared" si="111"/>
        <v>Dually Enrolled9Kern414531</v>
      </c>
      <c r="G7123" s="23">
        <v>1.3036387</v>
      </c>
      <c r="H7123">
        <v>1806</v>
      </c>
      <c r="I7123">
        <v>84</v>
      </c>
      <c r="J7123">
        <v>3.4993099999999999E-2</v>
      </c>
    </row>
    <row r="7124" spans="1:10" x14ac:dyDescent="0.25">
      <c r="A7124" t="s">
        <v>49</v>
      </c>
      <c r="B7124">
        <v>10</v>
      </c>
      <c r="C7124" t="s">
        <v>4</v>
      </c>
      <c r="D7124" s="1">
        <v>41453</v>
      </c>
      <c r="E7124">
        <v>0</v>
      </c>
      <c r="F7124" t="str">
        <f t="shared" si="111"/>
        <v>Dually Enrolled10Kern414530</v>
      </c>
      <c r="G7124" s="23">
        <v>1.4078629</v>
      </c>
      <c r="H7124">
        <v>1806</v>
      </c>
      <c r="I7124">
        <v>87.5</v>
      </c>
      <c r="J7124">
        <v>3.9386499999999998E-2</v>
      </c>
    </row>
    <row r="7125" spans="1:10" x14ac:dyDescent="0.25">
      <c r="A7125" t="s">
        <v>49</v>
      </c>
      <c r="B7125">
        <v>10</v>
      </c>
      <c r="C7125" t="s">
        <v>4</v>
      </c>
      <c r="D7125" s="1">
        <v>41453</v>
      </c>
      <c r="E7125">
        <v>1</v>
      </c>
      <c r="F7125" t="str">
        <f t="shared" si="111"/>
        <v>Dually Enrolled10Kern414531</v>
      </c>
      <c r="G7125" s="23">
        <v>1.47546</v>
      </c>
      <c r="H7125">
        <v>1806</v>
      </c>
      <c r="I7125">
        <v>87.5</v>
      </c>
      <c r="J7125">
        <v>3.9386499999999998E-2</v>
      </c>
    </row>
    <row r="7126" spans="1:10" x14ac:dyDescent="0.25">
      <c r="A7126" t="s">
        <v>49</v>
      </c>
      <c r="B7126">
        <v>11</v>
      </c>
      <c r="C7126" t="s">
        <v>4</v>
      </c>
      <c r="D7126" s="1">
        <v>41453</v>
      </c>
      <c r="E7126">
        <v>0</v>
      </c>
      <c r="F7126" t="str">
        <f t="shared" si="111"/>
        <v>Dually Enrolled11Kern414530</v>
      </c>
      <c r="G7126" s="23">
        <v>1.673977</v>
      </c>
      <c r="H7126">
        <v>1806</v>
      </c>
      <c r="I7126">
        <v>90.5</v>
      </c>
      <c r="J7126">
        <v>4.4148300000000001E-2</v>
      </c>
    </row>
    <row r="7127" spans="1:10" x14ac:dyDescent="0.25">
      <c r="A7127" t="s">
        <v>49</v>
      </c>
      <c r="B7127">
        <v>11</v>
      </c>
      <c r="C7127" t="s">
        <v>4</v>
      </c>
      <c r="D7127" s="1">
        <v>41453</v>
      </c>
      <c r="E7127">
        <v>1</v>
      </c>
      <c r="F7127" t="str">
        <f t="shared" si="111"/>
        <v>Dually Enrolled11Kern414531</v>
      </c>
      <c r="G7127" s="23">
        <v>1.6803862000000001</v>
      </c>
      <c r="H7127">
        <v>1806</v>
      </c>
      <c r="I7127">
        <v>90.5</v>
      </c>
      <c r="J7127">
        <v>4.4148300000000001E-2</v>
      </c>
    </row>
    <row r="7128" spans="1:10" x14ac:dyDescent="0.25">
      <c r="A7128" t="s">
        <v>49</v>
      </c>
      <c r="B7128">
        <v>12</v>
      </c>
      <c r="C7128" t="s">
        <v>4</v>
      </c>
      <c r="D7128" s="1">
        <v>41453</v>
      </c>
      <c r="E7128">
        <v>0</v>
      </c>
      <c r="F7128" t="str">
        <f t="shared" si="111"/>
        <v>Dually Enrolled12Kern414530</v>
      </c>
      <c r="G7128" s="23">
        <v>1.9402611000000001</v>
      </c>
      <c r="H7128">
        <v>1806</v>
      </c>
      <c r="I7128">
        <v>94</v>
      </c>
      <c r="J7128">
        <v>4.8472700000000001E-2</v>
      </c>
    </row>
    <row r="7129" spans="1:10" x14ac:dyDescent="0.25">
      <c r="A7129" t="s">
        <v>49</v>
      </c>
      <c r="B7129">
        <v>12</v>
      </c>
      <c r="C7129" t="s">
        <v>4</v>
      </c>
      <c r="D7129" s="1">
        <v>41453</v>
      </c>
      <c r="E7129">
        <v>1</v>
      </c>
      <c r="F7129" t="str">
        <f t="shared" si="111"/>
        <v>Dually Enrolled12Kern414531</v>
      </c>
      <c r="G7129" s="23">
        <v>1.9280618</v>
      </c>
      <c r="H7129">
        <v>1806</v>
      </c>
      <c r="I7129">
        <v>94</v>
      </c>
      <c r="J7129">
        <v>4.8472700000000001E-2</v>
      </c>
    </row>
    <row r="7130" spans="1:10" x14ac:dyDescent="0.25">
      <c r="A7130" t="s">
        <v>49</v>
      </c>
      <c r="B7130">
        <v>13</v>
      </c>
      <c r="C7130" t="s">
        <v>4</v>
      </c>
      <c r="D7130" s="1">
        <v>41453</v>
      </c>
      <c r="E7130">
        <v>0</v>
      </c>
      <c r="F7130" t="str">
        <f t="shared" si="111"/>
        <v>Dually Enrolled13Kern414530</v>
      </c>
      <c r="G7130" s="23">
        <v>2.2083678</v>
      </c>
      <c r="H7130">
        <v>1806</v>
      </c>
      <c r="I7130">
        <v>96.5</v>
      </c>
      <c r="J7130">
        <v>5.4010000000000002E-2</v>
      </c>
    </row>
    <row r="7131" spans="1:10" x14ac:dyDescent="0.25">
      <c r="A7131" t="s">
        <v>49</v>
      </c>
      <c r="B7131">
        <v>13</v>
      </c>
      <c r="C7131" t="s">
        <v>4</v>
      </c>
      <c r="D7131" s="1">
        <v>41453</v>
      </c>
      <c r="E7131">
        <v>1</v>
      </c>
      <c r="F7131" t="str">
        <f t="shared" si="111"/>
        <v>Dually Enrolled13Kern414531</v>
      </c>
      <c r="G7131" s="23">
        <v>2.2530690999999998</v>
      </c>
      <c r="H7131">
        <v>1806</v>
      </c>
      <c r="I7131">
        <v>96.5</v>
      </c>
      <c r="J7131">
        <v>5.4010000000000002E-2</v>
      </c>
    </row>
    <row r="7132" spans="1:10" x14ac:dyDescent="0.25">
      <c r="A7132" t="s">
        <v>49</v>
      </c>
      <c r="B7132">
        <v>14</v>
      </c>
      <c r="C7132" t="s">
        <v>4</v>
      </c>
      <c r="D7132" s="1">
        <v>41453</v>
      </c>
      <c r="E7132">
        <v>0</v>
      </c>
      <c r="F7132" t="str">
        <f t="shared" si="111"/>
        <v>Dually Enrolled14Kern414530</v>
      </c>
      <c r="G7132" s="23">
        <v>2.4690349</v>
      </c>
      <c r="H7132">
        <v>1806</v>
      </c>
      <c r="I7132">
        <v>97.5</v>
      </c>
      <c r="J7132">
        <v>5.7139299999999997E-2</v>
      </c>
    </row>
    <row r="7133" spans="1:10" x14ac:dyDescent="0.25">
      <c r="A7133" t="s">
        <v>49</v>
      </c>
      <c r="B7133">
        <v>14</v>
      </c>
      <c r="C7133" t="s">
        <v>4</v>
      </c>
      <c r="D7133" s="1">
        <v>41453</v>
      </c>
      <c r="E7133">
        <v>1</v>
      </c>
      <c r="F7133" t="str">
        <f t="shared" si="111"/>
        <v>Dually Enrolled14Kern414531</v>
      </c>
      <c r="G7133" s="23">
        <v>2.4968338999999999</v>
      </c>
      <c r="H7133">
        <v>1806</v>
      </c>
      <c r="I7133">
        <v>97.5</v>
      </c>
      <c r="J7133">
        <v>5.7139299999999997E-2</v>
      </c>
    </row>
    <row r="7134" spans="1:10" x14ac:dyDescent="0.25">
      <c r="A7134" t="s">
        <v>49</v>
      </c>
      <c r="B7134">
        <v>15</v>
      </c>
      <c r="C7134" t="s">
        <v>4</v>
      </c>
      <c r="D7134" s="1">
        <v>41453</v>
      </c>
      <c r="E7134">
        <v>0</v>
      </c>
      <c r="F7134" t="str">
        <f t="shared" si="111"/>
        <v>Dually Enrolled15Kern414530</v>
      </c>
      <c r="G7134" s="23">
        <v>2.6595863999999998</v>
      </c>
      <c r="H7134">
        <v>1806</v>
      </c>
      <c r="I7134">
        <v>99.5</v>
      </c>
      <c r="J7134">
        <v>5.4126100000000003E-2</v>
      </c>
    </row>
    <row r="7135" spans="1:10" x14ac:dyDescent="0.25">
      <c r="A7135" t="s">
        <v>49</v>
      </c>
      <c r="B7135">
        <v>15</v>
      </c>
      <c r="C7135" t="s">
        <v>4</v>
      </c>
      <c r="D7135" s="1">
        <v>41453</v>
      </c>
      <c r="E7135">
        <v>1</v>
      </c>
      <c r="F7135" t="str">
        <f t="shared" si="111"/>
        <v>Dually Enrolled15Kern414531</v>
      </c>
      <c r="G7135" s="23">
        <v>1.9830931000000001</v>
      </c>
      <c r="H7135">
        <v>1806</v>
      </c>
      <c r="I7135">
        <v>99.5</v>
      </c>
      <c r="J7135">
        <v>5.4126100000000003E-2</v>
      </c>
    </row>
    <row r="7136" spans="1:10" x14ac:dyDescent="0.25">
      <c r="A7136" t="s">
        <v>49</v>
      </c>
      <c r="B7136">
        <v>16</v>
      </c>
      <c r="C7136" t="s">
        <v>4</v>
      </c>
      <c r="D7136" s="1">
        <v>41453</v>
      </c>
      <c r="E7136">
        <v>0</v>
      </c>
      <c r="F7136" t="str">
        <f t="shared" si="111"/>
        <v>Dually Enrolled16Kern414530</v>
      </c>
      <c r="G7136" s="23">
        <v>2.9035701999999999</v>
      </c>
      <c r="H7136">
        <v>1806</v>
      </c>
      <c r="I7136">
        <v>101</v>
      </c>
      <c r="J7136">
        <v>5.4564799999999997E-2</v>
      </c>
    </row>
    <row r="7137" spans="1:10" x14ac:dyDescent="0.25">
      <c r="A7137" t="s">
        <v>49</v>
      </c>
      <c r="B7137">
        <v>16</v>
      </c>
      <c r="C7137" t="s">
        <v>4</v>
      </c>
      <c r="D7137" s="1">
        <v>41453</v>
      </c>
      <c r="E7137">
        <v>1</v>
      </c>
      <c r="F7137" t="str">
        <f t="shared" si="111"/>
        <v>Dually Enrolled16Kern414531</v>
      </c>
      <c r="G7137" s="23">
        <v>1.9845895</v>
      </c>
      <c r="H7137">
        <v>1806</v>
      </c>
      <c r="I7137">
        <v>101</v>
      </c>
      <c r="J7137">
        <v>5.4564799999999997E-2</v>
      </c>
    </row>
    <row r="7138" spans="1:10" x14ac:dyDescent="0.25">
      <c r="A7138" t="s">
        <v>49</v>
      </c>
      <c r="B7138">
        <v>17</v>
      </c>
      <c r="C7138" t="s">
        <v>4</v>
      </c>
      <c r="D7138" s="1">
        <v>41453</v>
      </c>
      <c r="E7138">
        <v>0</v>
      </c>
      <c r="F7138" t="str">
        <f t="shared" si="111"/>
        <v>Dually Enrolled17Kern414530</v>
      </c>
      <c r="G7138" s="23">
        <v>3.1056387000000001</v>
      </c>
      <c r="H7138">
        <v>1806</v>
      </c>
      <c r="I7138">
        <v>101</v>
      </c>
      <c r="J7138">
        <v>5.64184E-2</v>
      </c>
    </row>
    <row r="7139" spans="1:10" x14ac:dyDescent="0.25">
      <c r="A7139" t="s">
        <v>49</v>
      </c>
      <c r="B7139">
        <v>17</v>
      </c>
      <c r="C7139" t="s">
        <v>4</v>
      </c>
      <c r="D7139" s="1">
        <v>41453</v>
      </c>
      <c r="E7139">
        <v>1</v>
      </c>
      <c r="F7139" t="str">
        <f t="shared" si="111"/>
        <v>Dually Enrolled17Kern414531</v>
      </c>
      <c r="G7139" s="23">
        <v>2.1047815000000001</v>
      </c>
      <c r="H7139">
        <v>1806</v>
      </c>
      <c r="I7139">
        <v>101</v>
      </c>
      <c r="J7139">
        <v>5.64184E-2</v>
      </c>
    </row>
    <row r="7140" spans="1:10" x14ac:dyDescent="0.25">
      <c r="A7140" t="s">
        <v>49</v>
      </c>
      <c r="B7140">
        <v>18</v>
      </c>
      <c r="C7140" t="s">
        <v>4</v>
      </c>
      <c r="D7140" s="1">
        <v>41453</v>
      </c>
      <c r="E7140">
        <v>0</v>
      </c>
      <c r="F7140" t="str">
        <f t="shared" si="111"/>
        <v>Dually Enrolled18Kern414530</v>
      </c>
      <c r="G7140" s="23">
        <v>3.2522237000000001</v>
      </c>
      <c r="H7140">
        <v>1806</v>
      </c>
      <c r="I7140">
        <v>102</v>
      </c>
      <c r="J7140">
        <v>5.8111900000000001E-2</v>
      </c>
    </row>
    <row r="7141" spans="1:10" x14ac:dyDescent="0.25">
      <c r="A7141" t="s">
        <v>49</v>
      </c>
      <c r="B7141">
        <v>18</v>
      </c>
      <c r="C7141" t="s">
        <v>4</v>
      </c>
      <c r="D7141" s="1">
        <v>41453</v>
      </c>
      <c r="E7141">
        <v>1</v>
      </c>
      <c r="F7141" t="str">
        <f t="shared" si="111"/>
        <v>Dually Enrolled18Kern414531</v>
      </c>
      <c r="G7141" s="23">
        <v>2.2033706999999998</v>
      </c>
      <c r="H7141">
        <v>1806</v>
      </c>
      <c r="I7141">
        <v>102</v>
      </c>
      <c r="J7141">
        <v>5.8111900000000001E-2</v>
      </c>
    </row>
    <row r="7142" spans="1:10" x14ac:dyDescent="0.25">
      <c r="A7142" t="s">
        <v>49</v>
      </c>
      <c r="B7142">
        <v>19</v>
      </c>
      <c r="C7142" t="s">
        <v>4</v>
      </c>
      <c r="D7142" s="1">
        <v>41453</v>
      </c>
      <c r="E7142">
        <v>0</v>
      </c>
      <c r="F7142" t="str">
        <f t="shared" si="111"/>
        <v>Dually Enrolled19Kern414530</v>
      </c>
      <c r="G7142" s="23">
        <v>3.2063649000000001</v>
      </c>
      <c r="H7142">
        <v>1806</v>
      </c>
      <c r="I7142">
        <v>102</v>
      </c>
      <c r="J7142">
        <v>5.6383099999999998E-2</v>
      </c>
    </row>
    <row r="7143" spans="1:10" x14ac:dyDescent="0.25">
      <c r="A7143" t="s">
        <v>49</v>
      </c>
      <c r="B7143">
        <v>19</v>
      </c>
      <c r="C7143" t="s">
        <v>4</v>
      </c>
      <c r="D7143" s="1">
        <v>41453</v>
      </c>
      <c r="E7143">
        <v>1</v>
      </c>
      <c r="F7143" t="str">
        <f t="shared" si="111"/>
        <v>Dually Enrolled19Kern414531</v>
      </c>
      <c r="G7143" s="23">
        <v>2.2660575999999999</v>
      </c>
      <c r="H7143">
        <v>1806</v>
      </c>
      <c r="I7143">
        <v>102</v>
      </c>
      <c r="J7143">
        <v>5.6383099999999998E-2</v>
      </c>
    </row>
    <row r="7144" spans="1:10" x14ac:dyDescent="0.25">
      <c r="A7144" t="s">
        <v>49</v>
      </c>
      <c r="B7144">
        <v>20</v>
      </c>
      <c r="C7144" t="s">
        <v>4</v>
      </c>
      <c r="D7144" s="1">
        <v>41453</v>
      </c>
      <c r="E7144">
        <v>0</v>
      </c>
      <c r="F7144" t="str">
        <f t="shared" si="111"/>
        <v>Dually Enrolled20Kern414530</v>
      </c>
      <c r="G7144" s="23">
        <v>3.0993357000000001</v>
      </c>
      <c r="H7144">
        <v>1806</v>
      </c>
      <c r="I7144">
        <v>101</v>
      </c>
      <c r="J7144">
        <v>6.3138399999999997E-2</v>
      </c>
    </row>
    <row r="7145" spans="1:10" x14ac:dyDescent="0.25">
      <c r="A7145" t="s">
        <v>49</v>
      </c>
      <c r="B7145">
        <v>20</v>
      </c>
      <c r="C7145" t="s">
        <v>4</v>
      </c>
      <c r="D7145" s="1">
        <v>41453</v>
      </c>
      <c r="E7145">
        <v>1</v>
      </c>
      <c r="F7145" t="str">
        <f t="shared" si="111"/>
        <v>Dually Enrolled20Kern414531</v>
      </c>
      <c r="G7145" s="23">
        <v>3.5245345000000001</v>
      </c>
      <c r="H7145">
        <v>1806</v>
      </c>
      <c r="I7145">
        <v>101</v>
      </c>
      <c r="J7145">
        <v>6.3138399999999997E-2</v>
      </c>
    </row>
    <row r="7146" spans="1:10" x14ac:dyDescent="0.25">
      <c r="A7146" t="s">
        <v>49</v>
      </c>
      <c r="B7146">
        <v>21</v>
      </c>
      <c r="C7146" t="s">
        <v>4</v>
      </c>
      <c r="D7146" s="1">
        <v>41453</v>
      </c>
      <c r="E7146">
        <v>0</v>
      </c>
      <c r="F7146" t="str">
        <f t="shared" si="111"/>
        <v>Dually Enrolled21Kern414530</v>
      </c>
      <c r="G7146" s="23">
        <v>2.9011555000000002</v>
      </c>
      <c r="H7146">
        <v>1806</v>
      </c>
      <c r="I7146">
        <v>98.5</v>
      </c>
      <c r="J7146">
        <v>6.1966300000000002E-2</v>
      </c>
    </row>
    <row r="7147" spans="1:10" x14ac:dyDescent="0.25">
      <c r="A7147" t="s">
        <v>49</v>
      </c>
      <c r="B7147">
        <v>21</v>
      </c>
      <c r="C7147" t="s">
        <v>4</v>
      </c>
      <c r="D7147" s="1">
        <v>41453</v>
      </c>
      <c r="E7147">
        <v>1</v>
      </c>
      <c r="F7147" t="str">
        <f t="shared" si="111"/>
        <v>Dually Enrolled21Kern414531</v>
      </c>
      <c r="G7147" s="23">
        <v>3.5621497999999998</v>
      </c>
      <c r="H7147">
        <v>1806</v>
      </c>
      <c r="I7147">
        <v>98.5</v>
      </c>
      <c r="J7147">
        <v>6.1966300000000002E-2</v>
      </c>
    </row>
    <row r="7148" spans="1:10" x14ac:dyDescent="0.25">
      <c r="A7148" t="s">
        <v>49</v>
      </c>
      <c r="B7148">
        <v>22</v>
      </c>
      <c r="C7148" t="s">
        <v>4</v>
      </c>
      <c r="D7148" s="1">
        <v>41453</v>
      </c>
      <c r="E7148">
        <v>0</v>
      </c>
      <c r="F7148" t="str">
        <f t="shared" si="111"/>
        <v>Dually Enrolled22Kern414530</v>
      </c>
      <c r="G7148" s="23">
        <v>2.7086657999999999</v>
      </c>
      <c r="H7148">
        <v>1806</v>
      </c>
      <c r="I7148">
        <v>95</v>
      </c>
      <c r="J7148">
        <v>5.8448899999999998E-2</v>
      </c>
    </row>
    <row r="7149" spans="1:10" x14ac:dyDescent="0.25">
      <c r="A7149" t="s">
        <v>49</v>
      </c>
      <c r="B7149">
        <v>22</v>
      </c>
      <c r="C7149" t="s">
        <v>4</v>
      </c>
      <c r="D7149" s="1">
        <v>41453</v>
      </c>
      <c r="E7149">
        <v>1</v>
      </c>
      <c r="F7149" t="str">
        <f t="shared" si="111"/>
        <v>Dually Enrolled22Kern414531</v>
      </c>
      <c r="G7149" s="23">
        <v>3.1938247</v>
      </c>
      <c r="H7149">
        <v>1806</v>
      </c>
      <c r="I7149">
        <v>95</v>
      </c>
      <c r="J7149">
        <v>5.8448899999999998E-2</v>
      </c>
    </row>
    <row r="7150" spans="1:10" x14ac:dyDescent="0.25">
      <c r="A7150" t="s">
        <v>49</v>
      </c>
      <c r="B7150">
        <v>23</v>
      </c>
      <c r="C7150" t="s">
        <v>4</v>
      </c>
      <c r="D7150" s="1">
        <v>41453</v>
      </c>
      <c r="E7150">
        <v>0</v>
      </c>
      <c r="F7150" t="str">
        <f t="shared" si="111"/>
        <v>Dually Enrolled23Kern414530</v>
      </c>
      <c r="G7150" s="23">
        <v>2.3742363000000002</v>
      </c>
      <c r="H7150">
        <v>1806</v>
      </c>
      <c r="I7150">
        <v>92.5</v>
      </c>
      <c r="J7150">
        <v>5.3180499999999999E-2</v>
      </c>
    </row>
    <row r="7151" spans="1:10" x14ac:dyDescent="0.25">
      <c r="A7151" t="s">
        <v>49</v>
      </c>
      <c r="B7151">
        <v>23</v>
      </c>
      <c r="C7151" t="s">
        <v>4</v>
      </c>
      <c r="D7151" s="1">
        <v>41453</v>
      </c>
      <c r="E7151">
        <v>1</v>
      </c>
      <c r="F7151" t="str">
        <f t="shared" si="111"/>
        <v>Dually Enrolled23Kern414531</v>
      </c>
      <c r="G7151" s="23">
        <v>2.670658</v>
      </c>
      <c r="H7151">
        <v>1806</v>
      </c>
      <c r="I7151">
        <v>92.5</v>
      </c>
      <c r="J7151">
        <v>5.3180499999999999E-2</v>
      </c>
    </row>
    <row r="7152" spans="1:10" x14ac:dyDescent="0.25">
      <c r="A7152" t="s">
        <v>49</v>
      </c>
      <c r="B7152">
        <v>24</v>
      </c>
      <c r="C7152" t="s">
        <v>4</v>
      </c>
      <c r="D7152" s="1">
        <v>41453</v>
      </c>
      <c r="E7152">
        <v>0</v>
      </c>
      <c r="F7152" t="str">
        <f t="shared" si="111"/>
        <v>Dually Enrolled24Kern414530</v>
      </c>
      <c r="G7152" s="23">
        <v>2.0509582000000002</v>
      </c>
      <c r="H7152">
        <v>1806</v>
      </c>
      <c r="I7152">
        <v>89.5</v>
      </c>
      <c r="J7152">
        <v>4.8353699999999999E-2</v>
      </c>
    </row>
    <row r="7153" spans="1:10" x14ac:dyDescent="0.25">
      <c r="A7153" t="s">
        <v>49</v>
      </c>
      <c r="B7153">
        <v>24</v>
      </c>
      <c r="C7153" t="s">
        <v>4</v>
      </c>
      <c r="D7153" s="1">
        <v>41453</v>
      </c>
      <c r="E7153">
        <v>1</v>
      </c>
      <c r="F7153" t="str">
        <f t="shared" si="111"/>
        <v>Dually Enrolled24Kern414531</v>
      </c>
      <c r="G7153" s="23">
        <v>2.1966413999999999</v>
      </c>
      <c r="H7153">
        <v>1806</v>
      </c>
      <c r="I7153">
        <v>89.5</v>
      </c>
      <c r="J7153">
        <v>4.8353699999999999E-2</v>
      </c>
    </row>
    <row r="7154" spans="1:10" x14ac:dyDescent="0.25">
      <c r="A7154" t="s">
        <v>49</v>
      </c>
      <c r="B7154">
        <v>1</v>
      </c>
      <c r="C7154" t="s">
        <v>46</v>
      </c>
      <c r="D7154" s="1">
        <v>41453</v>
      </c>
      <c r="E7154">
        <v>0</v>
      </c>
      <c r="F7154" t="str">
        <f t="shared" si="111"/>
        <v>Dually Enrolled1North Coast and North Bay414530</v>
      </c>
      <c r="G7154" s="23">
        <v>0.70954090000000003</v>
      </c>
      <c r="H7154">
        <v>2101</v>
      </c>
      <c r="I7154">
        <v>65.797479999999993</v>
      </c>
      <c r="J7154">
        <v>2.3935499999999998E-2</v>
      </c>
    </row>
    <row r="7155" spans="1:10" x14ac:dyDescent="0.25">
      <c r="A7155" t="s">
        <v>49</v>
      </c>
      <c r="B7155">
        <v>1</v>
      </c>
      <c r="C7155" t="s">
        <v>46</v>
      </c>
      <c r="D7155" s="1">
        <v>41453</v>
      </c>
      <c r="E7155">
        <v>1</v>
      </c>
      <c r="F7155" t="str">
        <f t="shared" si="111"/>
        <v>Dually Enrolled1North Coast and North Bay414531</v>
      </c>
      <c r="G7155" s="23">
        <v>0.64787598999999996</v>
      </c>
      <c r="H7155">
        <v>2101</v>
      </c>
      <c r="I7155">
        <v>65.797479999999993</v>
      </c>
      <c r="J7155">
        <v>2.3935499999999998E-2</v>
      </c>
    </row>
    <row r="7156" spans="1:10" x14ac:dyDescent="0.25">
      <c r="A7156" t="s">
        <v>49</v>
      </c>
      <c r="B7156">
        <v>2</v>
      </c>
      <c r="C7156" t="s">
        <v>46</v>
      </c>
      <c r="D7156" s="1">
        <v>41453</v>
      </c>
      <c r="E7156">
        <v>0</v>
      </c>
      <c r="F7156" t="str">
        <f t="shared" si="111"/>
        <v>Dually Enrolled2North Coast and North Bay414530</v>
      </c>
      <c r="G7156" s="23">
        <v>0.59900618000000005</v>
      </c>
      <c r="H7156">
        <v>2101</v>
      </c>
      <c r="I7156">
        <v>64.235600000000005</v>
      </c>
      <c r="J7156">
        <v>2.0325800000000002E-2</v>
      </c>
    </row>
    <row r="7157" spans="1:10" x14ac:dyDescent="0.25">
      <c r="A7157" t="s">
        <v>49</v>
      </c>
      <c r="B7157">
        <v>2</v>
      </c>
      <c r="C7157" t="s">
        <v>46</v>
      </c>
      <c r="D7157" s="1">
        <v>41453</v>
      </c>
      <c r="E7157">
        <v>1</v>
      </c>
      <c r="F7157" t="str">
        <f t="shared" si="111"/>
        <v>Dually Enrolled2North Coast and North Bay414531</v>
      </c>
      <c r="G7157" s="23">
        <v>0.54193884000000003</v>
      </c>
      <c r="H7157">
        <v>2101</v>
      </c>
      <c r="I7157">
        <v>64.235600000000005</v>
      </c>
      <c r="J7157">
        <v>2.0325800000000002E-2</v>
      </c>
    </row>
    <row r="7158" spans="1:10" x14ac:dyDescent="0.25">
      <c r="A7158" t="s">
        <v>49</v>
      </c>
      <c r="B7158">
        <v>3</v>
      </c>
      <c r="C7158" t="s">
        <v>46</v>
      </c>
      <c r="D7158" s="1">
        <v>41453</v>
      </c>
      <c r="E7158">
        <v>0</v>
      </c>
      <c r="F7158" t="str">
        <f t="shared" si="111"/>
        <v>Dually Enrolled3North Coast and North Bay414530</v>
      </c>
      <c r="G7158" s="23">
        <v>0.54111809</v>
      </c>
      <c r="H7158">
        <v>2101</v>
      </c>
      <c r="I7158">
        <v>63.03736</v>
      </c>
      <c r="J7158">
        <v>1.7623E-2</v>
      </c>
    </row>
    <row r="7159" spans="1:10" x14ac:dyDescent="0.25">
      <c r="A7159" t="s">
        <v>49</v>
      </c>
      <c r="B7159">
        <v>3</v>
      </c>
      <c r="C7159" t="s">
        <v>46</v>
      </c>
      <c r="D7159" s="1">
        <v>41453</v>
      </c>
      <c r="E7159">
        <v>1</v>
      </c>
      <c r="F7159" t="str">
        <f t="shared" si="111"/>
        <v>Dually Enrolled3North Coast and North Bay414531</v>
      </c>
      <c r="G7159" s="23">
        <v>0.48817638000000002</v>
      </c>
      <c r="H7159">
        <v>2101</v>
      </c>
      <c r="I7159">
        <v>63.03736</v>
      </c>
      <c r="J7159">
        <v>1.7623E-2</v>
      </c>
    </row>
    <row r="7160" spans="1:10" x14ac:dyDescent="0.25">
      <c r="A7160" t="s">
        <v>49</v>
      </c>
      <c r="B7160">
        <v>4</v>
      </c>
      <c r="C7160" t="s">
        <v>46</v>
      </c>
      <c r="D7160" s="1">
        <v>41453</v>
      </c>
      <c r="E7160">
        <v>0</v>
      </c>
      <c r="F7160" t="str">
        <f t="shared" si="111"/>
        <v>Dually Enrolled4North Coast and North Bay414530</v>
      </c>
      <c r="G7160" s="23">
        <v>0.50739455</v>
      </c>
      <c r="H7160">
        <v>2101</v>
      </c>
      <c r="I7160">
        <v>61.80462</v>
      </c>
      <c r="J7160">
        <v>1.5819199999999999E-2</v>
      </c>
    </row>
    <row r="7161" spans="1:10" x14ac:dyDescent="0.25">
      <c r="A7161" t="s">
        <v>49</v>
      </c>
      <c r="B7161">
        <v>4</v>
      </c>
      <c r="C7161" t="s">
        <v>46</v>
      </c>
      <c r="D7161" s="1">
        <v>41453</v>
      </c>
      <c r="E7161">
        <v>1</v>
      </c>
      <c r="F7161" t="str">
        <f t="shared" si="111"/>
        <v>Dually Enrolled4North Coast and North Bay414531</v>
      </c>
      <c r="G7161" s="23">
        <v>0.46080143000000001</v>
      </c>
      <c r="H7161">
        <v>2101</v>
      </c>
      <c r="I7161">
        <v>61.80462</v>
      </c>
      <c r="J7161">
        <v>1.5819199999999999E-2</v>
      </c>
    </row>
    <row r="7162" spans="1:10" x14ac:dyDescent="0.25">
      <c r="A7162" t="s">
        <v>49</v>
      </c>
      <c r="B7162">
        <v>5</v>
      </c>
      <c r="C7162" t="s">
        <v>46</v>
      </c>
      <c r="D7162" s="1">
        <v>41453</v>
      </c>
      <c r="E7162">
        <v>0</v>
      </c>
      <c r="F7162" t="str">
        <f t="shared" si="111"/>
        <v>Dually Enrolled5North Coast and North Bay414530</v>
      </c>
      <c r="G7162" s="23">
        <v>0.49189347</v>
      </c>
      <c r="H7162">
        <v>2101</v>
      </c>
      <c r="I7162">
        <v>61.069020000000002</v>
      </c>
      <c r="J7162">
        <v>1.48103E-2</v>
      </c>
    </row>
    <row r="7163" spans="1:10" x14ac:dyDescent="0.25">
      <c r="A7163" t="s">
        <v>49</v>
      </c>
      <c r="B7163">
        <v>5</v>
      </c>
      <c r="C7163" t="s">
        <v>46</v>
      </c>
      <c r="D7163" s="1">
        <v>41453</v>
      </c>
      <c r="E7163">
        <v>1</v>
      </c>
      <c r="F7163" t="str">
        <f t="shared" si="111"/>
        <v>Dually Enrolled5North Coast and North Bay414531</v>
      </c>
      <c r="G7163" s="23">
        <v>0.45159380999999998</v>
      </c>
      <c r="H7163">
        <v>2101</v>
      </c>
      <c r="I7163">
        <v>61.069020000000002</v>
      </c>
      <c r="J7163">
        <v>1.48103E-2</v>
      </c>
    </row>
    <row r="7164" spans="1:10" x14ac:dyDescent="0.25">
      <c r="A7164" t="s">
        <v>49</v>
      </c>
      <c r="B7164">
        <v>6</v>
      </c>
      <c r="C7164" t="s">
        <v>46</v>
      </c>
      <c r="D7164" s="1">
        <v>41453</v>
      </c>
      <c r="E7164">
        <v>0</v>
      </c>
      <c r="F7164" t="str">
        <f t="shared" si="111"/>
        <v>Dually Enrolled6North Coast and North Bay414530</v>
      </c>
      <c r="G7164" s="23">
        <v>0.51039118000000006</v>
      </c>
      <c r="H7164">
        <v>2101</v>
      </c>
      <c r="I7164">
        <v>60.603520000000003</v>
      </c>
      <c r="J7164">
        <v>1.5664999999999998E-2</v>
      </c>
    </row>
    <row r="7165" spans="1:10" x14ac:dyDescent="0.25">
      <c r="A7165" t="s">
        <v>49</v>
      </c>
      <c r="B7165">
        <v>6</v>
      </c>
      <c r="C7165" t="s">
        <v>46</v>
      </c>
      <c r="D7165" s="1">
        <v>41453</v>
      </c>
      <c r="E7165">
        <v>1</v>
      </c>
      <c r="F7165" t="str">
        <f t="shared" si="111"/>
        <v>Dually Enrolled6North Coast and North Bay414531</v>
      </c>
      <c r="G7165" s="23">
        <v>0.49291360000000001</v>
      </c>
      <c r="H7165">
        <v>2101</v>
      </c>
      <c r="I7165">
        <v>60.603520000000003</v>
      </c>
      <c r="J7165">
        <v>1.5664999999999998E-2</v>
      </c>
    </row>
    <row r="7166" spans="1:10" x14ac:dyDescent="0.25">
      <c r="A7166" t="s">
        <v>49</v>
      </c>
      <c r="B7166">
        <v>7</v>
      </c>
      <c r="C7166" t="s">
        <v>46</v>
      </c>
      <c r="D7166" s="1">
        <v>41453</v>
      </c>
      <c r="E7166">
        <v>0</v>
      </c>
      <c r="F7166" t="str">
        <f t="shared" si="111"/>
        <v>Dually Enrolled7North Coast and North Bay414530</v>
      </c>
      <c r="G7166" s="23">
        <v>0.57312280000000004</v>
      </c>
      <c r="H7166">
        <v>2101</v>
      </c>
      <c r="I7166">
        <v>61.106380000000001</v>
      </c>
      <c r="J7166">
        <v>1.7394199999999999E-2</v>
      </c>
    </row>
    <row r="7167" spans="1:10" x14ac:dyDescent="0.25">
      <c r="A7167" t="s">
        <v>49</v>
      </c>
      <c r="B7167">
        <v>7</v>
      </c>
      <c r="C7167" t="s">
        <v>46</v>
      </c>
      <c r="D7167" s="1">
        <v>41453</v>
      </c>
      <c r="E7167">
        <v>1</v>
      </c>
      <c r="F7167" t="str">
        <f t="shared" si="111"/>
        <v>Dually Enrolled7North Coast and North Bay414531</v>
      </c>
      <c r="G7167" s="23">
        <v>0.56533180999999999</v>
      </c>
      <c r="H7167">
        <v>2101</v>
      </c>
      <c r="I7167">
        <v>61.106380000000001</v>
      </c>
      <c r="J7167">
        <v>1.7394199999999999E-2</v>
      </c>
    </row>
    <row r="7168" spans="1:10" x14ac:dyDescent="0.25">
      <c r="A7168" t="s">
        <v>49</v>
      </c>
      <c r="B7168">
        <v>8</v>
      </c>
      <c r="C7168" t="s">
        <v>46</v>
      </c>
      <c r="D7168" s="1">
        <v>41453</v>
      </c>
      <c r="E7168">
        <v>0</v>
      </c>
      <c r="F7168" t="str">
        <f t="shared" si="111"/>
        <v>Dually Enrolled8North Coast and North Bay414530</v>
      </c>
      <c r="G7168" s="23">
        <v>0.66760737000000003</v>
      </c>
      <c r="H7168">
        <v>2101</v>
      </c>
      <c r="I7168">
        <v>65.836269999999999</v>
      </c>
      <c r="J7168">
        <v>2.0163799999999999E-2</v>
      </c>
    </row>
    <row r="7169" spans="1:10" x14ac:dyDescent="0.25">
      <c r="A7169" t="s">
        <v>49</v>
      </c>
      <c r="B7169">
        <v>8</v>
      </c>
      <c r="C7169" t="s">
        <v>46</v>
      </c>
      <c r="D7169" s="1">
        <v>41453</v>
      </c>
      <c r="E7169">
        <v>1</v>
      </c>
      <c r="F7169" t="str">
        <f t="shared" si="111"/>
        <v>Dually Enrolled8North Coast and North Bay414531</v>
      </c>
      <c r="G7169" s="23">
        <v>0.66171848</v>
      </c>
      <c r="H7169">
        <v>2101</v>
      </c>
      <c r="I7169">
        <v>65.836269999999999</v>
      </c>
      <c r="J7169">
        <v>2.0163799999999999E-2</v>
      </c>
    </row>
    <row r="7170" spans="1:10" x14ac:dyDescent="0.25">
      <c r="A7170" t="s">
        <v>49</v>
      </c>
      <c r="B7170">
        <v>9</v>
      </c>
      <c r="C7170" t="s">
        <v>46</v>
      </c>
      <c r="D7170" s="1">
        <v>41453</v>
      </c>
      <c r="E7170">
        <v>0</v>
      </c>
      <c r="F7170" t="str">
        <f t="shared" si="111"/>
        <v>Dually Enrolled9North Coast and North Bay414530</v>
      </c>
      <c r="G7170" s="23">
        <v>0.74672806000000003</v>
      </c>
      <c r="H7170">
        <v>2101</v>
      </c>
      <c r="I7170">
        <v>71.964070000000007</v>
      </c>
      <c r="J7170">
        <v>2.54518E-2</v>
      </c>
    </row>
    <row r="7171" spans="1:10" x14ac:dyDescent="0.25">
      <c r="A7171" t="s">
        <v>49</v>
      </c>
      <c r="B7171">
        <v>9</v>
      </c>
      <c r="C7171" t="s">
        <v>46</v>
      </c>
      <c r="D7171" s="1">
        <v>41453</v>
      </c>
      <c r="E7171">
        <v>1</v>
      </c>
      <c r="F7171" t="str">
        <f t="shared" ref="F7171:F7234" si="112">CONCATENATE(A7171,B7171,C7171,D7171,E7171)</f>
        <v>Dually Enrolled9North Coast and North Bay414531</v>
      </c>
      <c r="G7171" s="23">
        <v>0.74216384999999996</v>
      </c>
      <c r="H7171">
        <v>2101</v>
      </c>
      <c r="I7171">
        <v>71.964070000000007</v>
      </c>
      <c r="J7171">
        <v>2.54518E-2</v>
      </c>
    </row>
    <row r="7172" spans="1:10" x14ac:dyDescent="0.25">
      <c r="A7172" t="s">
        <v>49</v>
      </c>
      <c r="B7172">
        <v>10</v>
      </c>
      <c r="C7172" t="s">
        <v>46</v>
      </c>
      <c r="D7172" s="1">
        <v>41453</v>
      </c>
      <c r="E7172">
        <v>0</v>
      </c>
      <c r="F7172" t="str">
        <f t="shared" si="112"/>
        <v>Dually Enrolled10North Coast and North Bay414530</v>
      </c>
      <c r="G7172" s="23">
        <v>0.80863826999999999</v>
      </c>
      <c r="H7172">
        <v>2101</v>
      </c>
      <c r="I7172">
        <v>78.423839999999998</v>
      </c>
      <c r="J7172">
        <v>2.8748699999999999E-2</v>
      </c>
    </row>
    <row r="7173" spans="1:10" x14ac:dyDescent="0.25">
      <c r="A7173" t="s">
        <v>49</v>
      </c>
      <c r="B7173">
        <v>10</v>
      </c>
      <c r="C7173" t="s">
        <v>46</v>
      </c>
      <c r="D7173" s="1">
        <v>41453</v>
      </c>
      <c r="E7173">
        <v>1</v>
      </c>
      <c r="F7173" t="str">
        <f t="shared" si="112"/>
        <v>Dually Enrolled10North Coast and North Bay414531</v>
      </c>
      <c r="G7173" s="23">
        <v>0.82189926000000002</v>
      </c>
      <c r="H7173">
        <v>2101</v>
      </c>
      <c r="I7173">
        <v>78.423839999999998</v>
      </c>
      <c r="J7173">
        <v>2.8748699999999999E-2</v>
      </c>
    </row>
    <row r="7174" spans="1:10" x14ac:dyDescent="0.25">
      <c r="A7174" t="s">
        <v>49</v>
      </c>
      <c r="B7174">
        <v>11</v>
      </c>
      <c r="C7174" t="s">
        <v>46</v>
      </c>
      <c r="D7174" s="1">
        <v>41453</v>
      </c>
      <c r="E7174">
        <v>0</v>
      </c>
      <c r="F7174" t="str">
        <f t="shared" si="112"/>
        <v>Dually Enrolled11North Coast and North Bay414530</v>
      </c>
      <c r="G7174" s="23">
        <v>0.92836832999999996</v>
      </c>
      <c r="H7174">
        <v>2101</v>
      </c>
      <c r="I7174">
        <v>83.188239999999993</v>
      </c>
      <c r="J7174">
        <v>3.3306599999999999E-2</v>
      </c>
    </row>
    <row r="7175" spans="1:10" x14ac:dyDescent="0.25">
      <c r="A7175" t="s">
        <v>49</v>
      </c>
      <c r="B7175">
        <v>11</v>
      </c>
      <c r="C7175" t="s">
        <v>46</v>
      </c>
      <c r="D7175" s="1">
        <v>41453</v>
      </c>
      <c r="E7175">
        <v>1</v>
      </c>
      <c r="F7175" t="str">
        <f t="shared" si="112"/>
        <v>Dually Enrolled11North Coast and North Bay414531</v>
      </c>
      <c r="G7175" s="23">
        <v>0.90506083999999998</v>
      </c>
      <c r="H7175">
        <v>2101</v>
      </c>
      <c r="I7175">
        <v>83.188239999999993</v>
      </c>
      <c r="J7175">
        <v>3.3306599999999999E-2</v>
      </c>
    </row>
    <row r="7176" spans="1:10" x14ac:dyDescent="0.25">
      <c r="A7176" t="s">
        <v>49</v>
      </c>
      <c r="B7176">
        <v>12</v>
      </c>
      <c r="C7176" t="s">
        <v>46</v>
      </c>
      <c r="D7176" s="1">
        <v>41453</v>
      </c>
      <c r="E7176">
        <v>0</v>
      </c>
      <c r="F7176" t="str">
        <f t="shared" si="112"/>
        <v>Dually Enrolled12North Coast and North Bay414530</v>
      </c>
      <c r="G7176" s="23">
        <v>1.1035801000000001</v>
      </c>
      <c r="H7176">
        <v>2101</v>
      </c>
      <c r="I7176">
        <v>88.150880000000001</v>
      </c>
      <c r="J7176">
        <v>4.0027500000000001E-2</v>
      </c>
    </row>
    <row r="7177" spans="1:10" x14ac:dyDescent="0.25">
      <c r="A7177" t="s">
        <v>49</v>
      </c>
      <c r="B7177">
        <v>12</v>
      </c>
      <c r="C7177" t="s">
        <v>46</v>
      </c>
      <c r="D7177" s="1">
        <v>41453</v>
      </c>
      <c r="E7177">
        <v>1</v>
      </c>
      <c r="F7177" t="str">
        <f t="shared" si="112"/>
        <v>Dually Enrolled12North Coast and North Bay414531</v>
      </c>
      <c r="G7177" s="23">
        <v>1.0856967</v>
      </c>
      <c r="H7177">
        <v>2101</v>
      </c>
      <c r="I7177">
        <v>88.150880000000001</v>
      </c>
      <c r="J7177">
        <v>4.0027500000000001E-2</v>
      </c>
    </row>
    <row r="7178" spans="1:10" x14ac:dyDescent="0.25">
      <c r="A7178" t="s">
        <v>49</v>
      </c>
      <c r="B7178">
        <v>13</v>
      </c>
      <c r="C7178" t="s">
        <v>46</v>
      </c>
      <c r="D7178" s="1">
        <v>41453</v>
      </c>
      <c r="E7178">
        <v>0</v>
      </c>
      <c r="F7178" t="str">
        <f t="shared" si="112"/>
        <v>Dually Enrolled13North Coast and North Bay414530</v>
      </c>
      <c r="G7178" s="23">
        <v>1.3087209</v>
      </c>
      <c r="H7178">
        <v>2101</v>
      </c>
      <c r="I7178">
        <v>92.218469999999996</v>
      </c>
      <c r="J7178">
        <v>4.7177499999999997E-2</v>
      </c>
    </row>
    <row r="7179" spans="1:10" x14ac:dyDescent="0.25">
      <c r="A7179" t="s">
        <v>49</v>
      </c>
      <c r="B7179">
        <v>13</v>
      </c>
      <c r="C7179" t="s">
        <v>46</v>
      </c>
      <c r="D7179" s="1">
        <v>41453</v>
      </c>
      <c r="E7179">
        <v>1</v>
      </c>
      <c r="F7179" t="str">
        <f t="shared" si="112"/>
        <v>Dually Enrolled13North Coast and North Bay414531</v>
      </c>
      <c r="G7179" s="23">
        <v>1.3161818000000001</v>
      </c>
      <c r="H7179">
        <v>2101</v>
      </c>
      <c r="I7179">
        <v>92.218469999999996</v>
      </c>
      <c r="J7179">
        <v>4.7177499999999997E-2</v>
      </c>
    </row>
    <row r="7180" spans="1:10" x14ac:dyDescent="0.25">
      <c r="A7180" t="s">
        <v>49</v>
      </c>
      <c r="B7180">
        <v>14</v>
      </c>
      <c r="C7180" t="s">
        <v>46</v>
      </c>
      <c r="D7180" s="1">
        <v>41453</v>
      </c>
      <c r="E7180">
        <v>0</v>
      </c>
      <c r="F7180" t="str">
        <f t="shared" si="112"/>
        <v>Dually Enrolled14North Coast and North Bay414530</v>
      </c>
      <c r="G7180" s="23">
        <v>1.5013019999999999</v>
      </c>
      <c r="H7180">
        <v>2101</v>
      </c>
      <c r="I7180">
        <v>95.208470000000005</v>
      </c>
      <c r="J7180">
        <v>5.1926100000000003E-2</v>
      </c>
    </row>
    <row r="7181" spans="1:10" x14ac:dyDescent="0.25">
      <c r="A7181" t="s">
        <v>49</v>
      </c>
      <c r="B7181">
        <v>14</v>
      </c>
      <c r="C7181" t="s">
        <v>46</v>
      </c>
      <c r="D7181" s="1">
        <v>41453</v>
      </c>
      <c r="E7181">
        <v>1</v>
      </c>
      <c r="F7181" t="str">
        <f t="shared" si="112"/>
        <v>Dually Enrolled14North Coast and North Bay414531</v>
      </c>
      <c r="G7181" s="23">
        <v>1.4995357</v>
      </c>
      <c r="H7181">
        <v>2101</v>
      </c>
      <c r="I7181">
        <v>95.208470000000005</v>
      </c>
      <c r="J7181">
        <v>5.1926100000000003E-2</v>
      </c>
    </row>
    <row r="7182" spans="1:10" x14ac:dyDescent="0.25">
      <c r="A7182" t="s">
        <v>49</v>
      </c>
      <c r="B7182">
        <v>15</v>
      </c>
      <c r="C7182" t="s">
        <v>46</v>
      </c>
      <c r="D7182" s="1">
        <v>41453</v>
      </c>
      <c r="E7182">
        <v>0</v>
      </c>
      <c r="F7182" t="str">
        <f t="shared" si="112"/>
        <v>Dually Enrolled15North Coast and North Bay414530</v>
      </c>
      <c r="G7182" s="23">
        <v>1.7428794999999999</v>
      </c>
      <c r="H7182">
        <v>2101</v>
      </c>
      <c r="I7182">
        <v>96.462879999999998</v>
      </c>
      <c r="J7182">
        <v>4.89799E-2</v>
      </c>
    </row>
    <row r="7183" spans="1:10" x14ac:dyDescent="0.25">
      <c r="A7183" t="s">
        <v>49</v>
      </c>
      <c r="B7183">
        <v>15</v>
      </c>
      <c r="C7183" t="s">
        <v>46</v>
      </c>
      <c r="D7183" s="1">
        <v>41453</v>
      </c>
      <c r="E7183">
        <v>1</v>
      </c>
      <c r="F7183" t="str">
        <f t="shared" si="112"/>
        <v>Dually Enrolled15North Coast and North Bay414531</v>
      </c>
      <c r="G7183" s="23">
        <v>1.2006962999999999</v>
      </c>
      <c r="H7183">
        <v>2101</v>
      </c>
      <c r="I7183">
        <v>96.462879999999998</v>
      </c>
      <c r="J7183">
        <v>4.89799E-2</v>
      </c>
    </row>
    <row r="7184" spans="1:10" x14ac:dyDescent="0.25">
      <c r="A7184" t="s">
        <v>49</v>
      </c>
      <c r="B7184">
        <v>16</v>
      </c>
      <c r="C7184" t="s">
        <v>46</v>
      </c>
      <c r="D7184" s="1">
        <v>41453</v>
      </c>
      <c r="E7184">
        <v>0</v>
      </c>
      <c r="F7184" t="str">
        <f t="shared" si="112"/>
        <v>Dually Enrolled16North Coast and North Bay414530</v>
      </c>
      <c r="G7184" s="23">
        <v>1.9695807999999999</v>
      </c>
      <c r="H7184">
        <v>2101</v>
      </c>
      <c r="I7184">
        <v>97.932649999999995</v>
      </c>
      <c r="J7184">
        <v>5.1612199999999997E-2</v>
      </c>
    </row>
    <row r="7185" spans="1:10" x14ac:dyDescent="0.25">
      <c r="A7185" t="s">
        <v>49</v>
      </c>
      <c r="B7185">
        <v>16</v>
      </c>
      <c r="C7185" t="s">
        <v>46</v>
      </c>
      <c r="D7185" s="1">
        <v>41453</v>
      </c>
      <c r="E7185">
        <v>1</v>
      </c>
      <c r="F7185" t="str">
        <f t="shared" si="112"/>
        <v>Dually Enrolled16North Coast and North Bay414531</v>
      </c>
      <c r="G7185" s="23">
        <v>1.2497088000000001</v>
      </c>
      <c r="H7185">
        <v>2101</v>
      </c>
      <c r="I7185">
        <v>97.932649999999995</v>
      </c>
      <c r="J7185">
        <v>5.1612199999999997E-2</v>
      </c>
    </row>
    <row r="7186" spans="1:10" x14ac:dyDescent="0.25">
      <c r="A7186" t="s">
        <v>49</v>
      </c>
      <c r="B7186">
        <v>17</v>
      </c>
      <c r="C7186" t="s">
        <v>46</v>
      </c>
      <c r="D7186" s="1">
        <v>41453</v>
      </c>
      <c r="E7186">
        <v>0</v>
      </c>
      <c r="F7186" t="str">
        <f t="shared" si="112"/>
        <v>Dually Enrolled17North Coast and North Bay414530</v>
      </c>
      <c r="G7186" s="23">
        <v>2.1097929</v>
      </c>
      <c r="H7186">
        <v>2101</v>
      </c>
      <c r="I7186">
        <v>96.698480000000004</v>
      </c>
      <c r="J7186">
        <v>5.3326499999999999E-2</v>
      </c>
    </row>
    <row r="7187" spans="1:10" x14ac:dyDescent="0.25">
      <c r="A7187" t="s">
        <v>49</v>
      </c>
      <c r="B7187">
        <v>17</v>
      </c>
      <c r="C7187" t="s">
        <v>46</v>
      </c>
      <c r="D7187" s="1">
        <v>41453</v>
      </c>
      <c r="E7187">
        <v>1</v>
      </c>
      <c r="F7187" t="str">
        <f t="shared" si="112"/>
        <v>Dually Enrolled17North Coast and North Bay414531</v>
      </c>
      <c r="G7187" s="23">
        <v>1.3570116000000001</v>
      </c>
      <c r="H7187">
        <v>2101</v>
      </c>
      <c r="I7187">
        <v>96.698480000000004</v>
      </c>
      <c r="J7187">
        <v>5.3326499999999999E-2</v>
      </c>
    </row>
    <row r="7188" spans="1:10" x14ac:dyDescent="0.25">
      <c r="A7188" t="s">
        <v>49</v>
      </c>
      <c r="B7188">
        <v>18</v>
      </c>
      <c r="C7188" t="s">
        <v>46</v>
      </c>
      <c r="D7188" s="1">
        <v>41453</v>
      </c>
      <c r="E7188">
        <v>0</v>
      </c>
      <c r="F7188" t="str">
        <f t="shared" si="112"/>
        <v>Dually Enrolled18North Coast and North Bay414530</v>
      </c>
      <c r="G7188" s="23">
        <v>2.1707907</v>
      </c>
      <c r="H7188">
        <v>2101</v>
      </c>
      <c r="I7188">
        <v>95.260350000000003</v>
      </c>
      <c r="J7188">
        <v>5.3529100000000003E-2</v>
      </c>
    </row>
    <row r="7189" spans="1:10" x14ac:dyDescent="0.25">
      <c r="A7189" t="s">
        <v>49</v>
      </c>
      <c r="B7189">
        <v>18</v>
      </c>
      <c r="C7189" t="s">
        <v>46</v>
      </c>
      <c r="D7189" s="1">
        <v>41453</v>
      </c>
      <c r="E7189">
        <v>1</v>
      </c>
      <c r="F7189" t="str">
        <f t="shared" si="112"/>
        <v>Dually Enrolled18North Coast and North Bay414531</v>
      </c>
      <c r="G7189" s="23">
        <v>1.4791186000000001</v>
      </c>
      <c r="H7189">
        <v>2101</v>
      </c>
      <c r="I7189">
        <v>95.260350000000003</v>
      </c>
      <c r="J7189">
        <v>5.3529100000000003E-2</v>
      </c>
    </row>
    <row r="7190" spans="1:10" x14ac:dyDescent="0.25">
      <c r="A7190" t="s">
        <v>49</v>
      </c>
      <c r="B7190">
        <v>19</v>
      </c>
      <c r="C7190" t="s">
        <v>46</v>
      </c>
      <c r="D7190" s="1">
        <v>41453</v>
      </c>
      <c r="E7190">
        <v>0</v>
      </c>
      <c r="F7190" t="str">
        <f t="shared" si="112"/>
        <v>Dually Enrolled19North Coast and North Bay414530</v>
      </c>
      <c r="G7190" s="23">
        <v>2.2063354999999998</v>
      </c>
      <c r="H7190">
        <v>2101</v>
      </c>
      <c r="I7190">
        <v>93.1297</v>
      </c>
      <c r="J7190">
        <v>5.3431199999999998E-2</v>
      </c>
    </row>
    <row r="7191" spans="1:10" x14ac:dyDescent="0.25">
      <c r="A7191" t="s">
        <v>49</v>
      </c>
      <c r="B7191">
        <v>19</v>
      </c>
      <c r="C7191" t="s">
        <v>46</v>
      </c>
      <c r="D7191" s="1">
        <v>41453</v>
      </c>
      <c r="E7191">
        <v>1</v>
      </c>
      <c r="F7191" t="str">
        <f t="shared" si="112"/>
        <v>Dually Enrolled19North Coast and North Bay414531</v>
      </c>
      <c r="G7191" s="23">
        <v>1.5220294999999999</v>
      </c>
      <c r="H7191">
        <v>2101</v>
      </c>
      <c r="I7191">
        <v>93.1297</v>
      </c>
      <c r="J7191">
        <v>5.3431199999999998E-2</v>
      </c>
    </row>
    <row r="7192" spans="1:10" x14ac:dyDescent="0.25">
      <c r="A7192" t="s">
        <v>49</v>
      </c>
      <c r="B7192">
        <v>20</v>
      </c>
      <c r="C7192" t="s">
        <v>46</v>
      </c>
      <c r="D7192" s="1">
        <v>41453</v>
      </c>
      <c r="E7192">
        <v>0</v>
      </c>
      <c r="F7192" t="str">
        <f t="shared" si="112"/>
        <v>Dually Enrolled20North Coast and North Bay414530</v>
      </c>
      <c r="G7192" s="23">
        <v>2.1325400000000001</v>
      </c>
      <c r="H7192">
        <v>2101</v>
      </c>
      <c r="I7192">
        <v>90.460260000000005</v>
      </c>
      <c r="J7192">
        <v>6.1977400000000002E-2</v>
      </c>
    </row>
    <row r="7193" spans="1:10" x14ac:dyDescent="0.25">
      <c r="A7193" t="s">
        <v>49</v>
      </c>
      <c r="B7193">
        <v>20</v>
      </c>
      <c r="C7193" t="s">
        <v>46</v>
      </c>
      <c r="D7193" s="1">
        <v>41453</v>
      </c>
      <c r="E7193">
        <v>1</v>
      </c>
      <c r="F7193" t="str">
        <f t="shared" si="112"/>
        <v>Dually Enrolled20North Coast and North Bay414531</v>
      </c>
      <c r="G7193" s="23">
        <v>2.4056712</v>
      </c>
      <c r="H7193">
        <v>2101</v>
      </c>
      <c r="I7193">
        <v>90.460260000000005</v>
      </c>
      <c r="J7193">
        <v>6.1977400000000002E-2</v>
      </c>
    </row>
    <row r="7194" spans="1:10" x14ac:dyDescent="0.25">
      <c r="A7194" t="s">
        <v>49</v>
      </c>
      <c r="B7194">
        <v>21</v>
      </c>
      <c r="C7194" t="s">
        <v>46</v>
      </c>
      <c r="D7194" s="1">
        <v>41453</v>
      </c>
      <c r="E7194">
        <v>0</v>
      </c>
      <c r="F7194" t="str">
        <f t="shared" si="112"/>
        <v>Dually Enrolled21North Coast and North Bay414530</v>
      </c>
      <c r="G7194" s="23">
        <v>1.9300832999999999</v>
      </c>
      <c r="H7194">
        <v>2101</v>
      </c>
      <c r="I7194">
        <v>87.088290000000001</v>
      </c>
      <c r="J7194">
        <v>5.9963099999999998E-2</v>
      </c>
    </row>
    <row r="7195" spans="1:10" x14ac:dyDescent="0.25">
      <c r="A7195" t="s">
        <v>49</v>
      </c>
      <c r="B7195">
        <v>21</v>
      </c>
      <c r="C7195" t="s">
        <v>46</v>
      </c>
      <c r="D7195" s="1">
        <v>41453</v>
      </c>
      <c r="E7195">
        <v>1</v>
      </c>
      <c r="F7195" t="str">
        <f t="shared" si="112"/>
        <v>Dually Enrolled21North Coast and North Bay414531</v>
      </c>
      <c r="G7195" s="23">
        <v>2.4006691</v>
      </c>
      <c r="H7195">
        <v>2101</v>
      </c>
      <c r="I7195">
        <v>87.088290000000001</v>
      </c>
      <c r="J7195">
        <v>5.9963099999999998E-2</v>
      </c>
    </row>
    <row r="7196" spans="1:10" x14ac:dyDescent="0.25">
      <c r="A7196" t="s">
        <v>49</v>
      </c>
      <c r="B7196">
        <v>22</v>
      </c>
      <c r="C7196" t="s">
        <v>46</v>
      </c>
      <c r="D7196" s="1">
        <v>41453</v>
      </c>
      <c r="E7196">
        <v>0</v>
      </c>
      <c r="F7196" t="str">
        <f t="shared" si="112"/>
        <v>Dually Enrolled22North Coast and North Bay414530</v>
      </c>
      <c r="G7196" s="23">
        <v>1.7436384</v>
      </c>
      <c r="H7196">
        <v>2101</v>
      </c>
      <c r="I7196">
        <v>82.727509999999995</v>
      </c>
      <c r="J7196">
        <v>5.5541899999999998E-2</v>
      </c>
    </row>
    <row r="7197" spans="1:10" x14ac:dyDescent="0.25">
      <c r="A7197" t="s">
        <v>49</v>
      </c>
      <c r="B7197">
        <v>22</v>
      </c>
      <c r="C7197" t="s">
        <v>46</v>
      </c>
      <c r="D7197" s="1">
        <v>41453</v>
      </c>
      <c r="E7197">
        <v>1</v>
      </c>
      <c r="F7197" t="str">
        <f t="shared" si="112"/>
        <v>Dually Enrolled22North Coast and North Bay414531</v>
      </c>
      <c r="G7197" s="23">
        <v>2.0626161000000001</v>
      </c>
      <c r="H7197">
        <v>2101</v>
      </c>
      <c r="I7197">
        <v>82.727509999999995</v>
      </c>
      <c r="J7197">
        <v>5.5541899999999998E-2</v>
      </c>
    </row>
    <row r="7198" spans="1:10" x14ac:dyDescent="0.25">
      <c r="A7198" t="s">
        <v>49</v>
      </c>
      <c r="B7198">
        <v>23</v>
      </c>
      <c r="C7198" t="s">
        <v>46</v>
      </c>
      <c r="D7198" s="1">
        <v>41453</v>
      </c>
      <c r="E7198">
        <v>0</v>
      </c>
      <c r="F7198" t="str">
        <f t="shared" si="112"/>
        <v>Dually Enrolled23North Coast and North Bay414530</v>
      </c>
      <c r="G7198" s="23">
        <v>1.4810032</v>
      </c>
      <c r="H7198">
        <v>2101</v>
      </c>
      <c r="I7198">
        <v>78.836510000000004</v>
      </c>
      <c r="J7198">
        <v>4.8178899999999997E-2</v>
      </c>
    </row>
    <row r="7199" spans="1:10" x14ac:dyDescent="0.25">
      <c r="A7199" t="s">
        <v>49</v>
      </c>
      <c r="B7199">
        <v>23</v>
      </c>
      <c r="C7199" t="s">
        <v>46</v>
      </c>
      <c r="D7199" s="1">
        <v>41453</v>
      </c>
      <c r="E7199">
        <v>1</v>
      </c>
      <c r="F7199" t="str">
        <f t="shared" si="112"/>
        <v>Dually Enrolled23North Coast and North Bay414531</v>
      </c>
      <c r="G7199" s="23">
        <v>1.5819269</v>
      </c>
      <c r="H7199">
        <v>2101</v>
      </c>
      <c r="I7199">
        <v>78.836510000000004</v>
      </c>
      <c r="J7199">
        <v>4.8178899999999997E-2</v>
      </c>
    </row>
    <row r="7200" spans="1:10" x14ac:dyDescent="0.25">
      <c r="A7200" t="s">
        <v>49</v>
      </c>
      <c r="B7200">
        <v>24</v>
      </c>
      <c r="C7200" t="s">
        <v>46</v>
      </c>
      <c r="D7200" s="1">
        <v>41453</v>
      </c>
      <c r="E7200">
        <v>0</v>
      </c>
      <c r="F7200" t="str">
        <f t="shared" si="112"/>
        <v>Dually Enrolled24North Coast and North Bay414530</v>
      </c>
      <c r="G7200" s="23">
        <v>1.1944322999999999</v>
      </c>
      <c r="H7200">
        <v>2101</v>
      </c>
      <c r="I7200">
        <v>75.074969999999993</v>
      </c>
      <c r="J7200">
        <v>4.1425900000000002E-2</v>
      </c>
    </row>
    <row r="7201" spans="1:10" x14ac:dyDescent="0.25">
      <c r="A7201" t="s">
        <v>49</v>
      </c>
      <c r="B7201">
        <v>24</v>
      </c>
      <c r="C7201" t="s">
        <v>46</v>
      </c>
      <c r="D7201" s="1">
        <v>41453</v>
      </c>
      <c r="E7201">
        <v>1</v>
      </c>
      <c r="F7201" t="str">
        <f t="shared" si="112"/>
        <v>Dually Enrolled24North Coast and North Bay414531</v>
      </c>
      <c r="G7201" s="23">
        <v>1.2200187</v>
      </c>
      <c r="H7201">
        <v>2101</v>
      </c>
      <c r="I7201">
        <v>75.074969999999993</v>
      </c>
      <c r="J7201">
        <v>4.1425900000000002E-2</v>
      </c>
    </row>
    <row r="7202" spans="1:10" x14ac:dyDescent="0.25">
      <c r="A7202" t="s">
        <v>49</v>
      </c>
      <c r="B7202">
        <v>1</v>
      </c>
      <c r="C7202" t="s">
        <v>5</v>
      </c>
      <c r="D7202" s="1">
        <v>41453</v>
      </c>
      <c r="E7202">
        <v>0</v>
      </c>
      <c r="F7202" t="str">
        <f t="shared" si="112"/>
        <v>Dually Enrolled1Other414530</v>
      </c>
      <c r="G7202" s="23">
        <v>0.94669270999999999</v>
      </c>
      <c r="H7202">
        <v>7446</v>
      </c>
      <c r="I7202">
        <v>76.49248</v>
      </c>
      <c r="J7202">
        <v>1.54229E-2</v>
      </c>
    </row>
    <row r="7203" spans="1:10" x14ac:dyDescent="0.25">
      <c r="A7203" t="s">
        <v>49</v>
      </c>
      <c r="B7203">
        <v>1</v>
      </c>
      <c r="C7203" t="s">
        <v>5</v>
      </c>
      <c r="D7203" s="1">
        <v>41453</v>
      </c>
      <c r="E7203">
        <v>1</v>
      </c>
      <c r="F7203" t="str">
        <f t="shared" si="112"/>
        <v>Dually Enrolled1Other414531</v>
      </c>
      <c r="G7203" s="23">
        <v>0.87569777000000004</v>
      </c>
      <c r="H7203">
        <v>7446</v>
      </c>
      <c r="I7203">
        <v>76.49248</v>
      </c>
      <c r="J7203">
        <v>1.54229E-2</v>
      </c>
    </row>
    <row r="7204" spans="1:10" x14ac:dyDescent="0.25">
      <c r="A7204" t="s">
        <v>49</v>
      </c>
      <c r="B7204">
        <v>2</v>
      </c>
      <c r="C7204" t="s">
        <v>5</v>
      </c>
      <c r="D7204" s="1">
        <v>41453</v>
      </c>
      <c r="E7204">
        <v>0</v>
      </c>
      <c r="F7204" t="str">
        <f t="shared" si="112"/>
        <v>Dually Enrolled2Other414530</v>
      </c>
      <c r="G7204" s="23">
        <v>0.81251638999999998</v>
      </c>
      <c r="H7204">
        <v>7446</v>
      </c>
      <c r="I7204">
        <v>74.664919999999995</v>
      </c>
      <c r="J7204">
        <v>1.3246300000000001E-2</v>
      </c>
    </row>
    <row r="7205" spans="1:10" x14ac:dyDescent="0.25">
      <c r="A7205" t="s">
        <v>49</v>
      </c>
      <c r="B7205">
        <v>2</v>
      </c>
      <c r="C7205" t="s">
        <v>5</v>
      </c>
      <c r="D7205" s="1">
        <v>41453</v>
      </c>
      <c r="E7205">
        <v>1</v>
      </c>
      <c r="F7205" t="str">
        <f t="shared" si="112"/>
        <v>Dually Enrolled2Other414531</v>
      </c>
      <c r="G7205" s="23">
        <v>0.73851443000000006</v>
      </c>
      <c r="H7205">
        <v>7446</v>
      </c>
      <c r="I7205">
        <v>74.664919999999995</v>
      </c>
      <c r="J7205">
        <v>1.3246300000000001E-2</v>
      </c>
    </row>
    <row r="7206" spans="1:10" x14ac:dyDescent="0.25">
      <c r="A7206" t="s">
        <v>49</v>
      </c>
      <c r="B7206">
        <v>3</v>
      </c>
      <c r="C7206" t="s">
        <v>5</v>
      </c>
      <c r="D7206" s="1">
        <v>41453</v>
      </c>
      <c r="E7206">
        <v>0</v>
      </c>
      <c r="F7206" t="str">
        <f t="shared" si="112"/>
        <v>Dually Enrolled3Other414530</v>
      </c>
      <c r="G7206" s="23">
        <v>0.71993737999999996</v>
      </c>
      <c r="H7206">
        <v>7446</v>
      </c>
      <c r="I7206">
        <v>73.818020000000004</v>
      </c>
      <c r="J7206">
        <v>1.19046E-2</v>
      </c>
    </row>
    <row r="7207" spans="1:10" x14ac:dyDescent="0.25">
      <c r="A7207" t="s">
        <v>49</v>
      </c>
      <c r="B7207">
        <v>3</v>
      </c>
      <c r="C7207" t="s">
        <v>5</v>
      </c>
      <c r="D7207" s="1">
        <v>41453</v>
      </c>
      <c r="E7207">
        <v>1</v>
      </c>
      <c r="F7207" t="str">
        <f t="shared" si="112"/>
        <v>Dually Enrolled3Other414531</v>
      </c>
      <c r="G7207" s="23">
        <v>0.66933483999999999</v>
      </c>
      <c r="H7207">
        <v>7446</v>
      </c>
      <c r="I7207">
        <v>73.818020000000004</v>
      </c>
      <c r="J7207">
        <v>1.19046E-2</v>
      </c>
    </row>
    <row r="7208" spans="1:10" x14ac:dyDescent="0.25">
      <c r="A7208" t="s">
        <v>49</v>
      </c>
      <c r="B7208">
        <v>4</v>
      </c>
      <c r="C7208" t="s">
        <v>5</v>
      </c>
      <c r="D7208" s="1">
        <v>41453</v>
      </c>
      <c r="E7208">
        <v>0</v>
      </c>
      <c r="F7208" t="str">
        <f t="shared" si="112"/>
        <v>Dually Enrolled4Other414530</v>
      </c>
      <c r="G7208" s="23">
        <v>0.66085791999999999</v>
      </c>
      <c r="H7208">
        <v>7446</v>
      </c>
      <c r="I7208">
        <v>72.582120000000003</v>
      </c>
      <c r="J7208">
        <v>1.10102E-2</v>
      </c>
    </row>
    <row r="7209" spans="1:10" x14ac:dyDescent="0.25">
      <c r="A7209" t="s">
        <v>49</v>
      </c>
      <c r="B7209">
        <v>4</v>
      </c>
      <c r="C7209" t="s">
        <v>5</v>
      </c>
      <c r="D7209" s="1">
        <v>41453</v>
      </c>
      <c r="E7209">
        <v>1</v>
      </c>
      <c r="F7209" t="str">
        <f t="shared" si="112"/>
        <v>Dually Enrolled4Other414531</v>
      </c>
      <c r="G7209" s="23">
        <v>0.63062653000000002</v>
      </c>
      <c r="H7209">
        <v>7446</v>
      </c>
      <c r="I7209">
        <v>72.582120000000003</v>
      </c>
      <c r="J7209">
        <v>1.10102E-2</v>
      </c>
    </row>
    <row r="7210" spans="1:10" x14ac:dyDescent="0.25">
      <c r="A7210" t="s">
        <v>49</v>
      </c>
      <c r="B7210">
        <v>5</v>
      </c>
      <c r="C7210" t="s">
        <v>5</v>
      </c>
      <c r="D7210" s="1">
        <v>41453</v>
      </c>
      <c r="E7210">
        <v>0</v>
      </c>
      <c r="F7210" t="str">
        <f t="shared" si="112"/>
        <v>Dually Enrolled5Other414530</v>
      </c>
      <c r="G7210" s="23">
        <v>0.63619053000000003</v>
      </c>
      <c r="H7210">
        <v>7446</v>
      </c>
      <c r="I7210">
        <v>71.824600000000004</v>
      </c>
      <c r="J7210">
        <v>1.05608E-2</v>
      </c>
    </row>
    <row r="7211" spans="1:10" x14ac:dyDescent="0.25">
      <c r="A7211" t="s">
        <v>49</v>
      </c>
      <c r="B7211">
        <v>5</v>
      </c>
      <c r="C7211" t="s">
        <v>5</v>
      </c>
      <c r="D7211" s="1">
        <v>41453</v>
      </c>
      <c r="E7211">
        <v>1</v>
      </c>
      <c r="F7211" t="str">
        <f t="shared" si="112"/>
        <v>Dually Enrolled5Other414531</v>
      </c>
      <c r="G7211" s="23">
        <v>0.61482747000000004</v>
      </c>
      <c r="H7211">
        <v>7446</v>
      </c>
      <c r="I7211">
        <v>71.824600000000004</v>
      </c>
      <c r="J7211">
        <v>1.05608E-2</v>
      </c>
    </row>
    <row r="7212" spans="1:10" x14ac:dyDescent="0.25">
      <c r="A7212" t="s">
        <v>49</v>
      </c>
      <c r="B7212">
        <v>6</v>
      </c>
      <c r="C7212" t="s">
        <v>5</v>
      </c>
      <c r="D7212" s="1">
        <v>41453</v>
      </c>
      <c r="E7212">
        <v>0</v>
      </c>
      <c r="F7212" t="str">
        <f t="shared" si="112"/>
        <v>Dually Enrolled6Other414530</v>
      </c>
      <c r="G7212" s="23">
        <v>0.66101043999999998</v>
      </c>
      <c r="H7212">
        <v>7446</v>
      </c>
      <c r="I7212">
        <v>70.774109999999993</v>
      </c>
      <c r="J7212">
        <v>1.07621E-2</v>
      </c>
    </row>
    <row r="7213" spans="1:10" x14ac:dyDescent="0.25">
      <c r="A7213" t="s">
        <v>49</v>
      </c>
      <c r="B7213">
        <v>6</v>
      </c>
      <c r="C7213" t="s">
        <v>5</v>
      </c>
      <c r="D7213" s="1">
        <v>41453</v>
      </c>
      <c r="E7213">
        <v>1</v>
      </c>
      <c r="F7213" t="str">
        <f t="shared" si="112"/>
        <v>Dually Enrolled6Other414531</v>
      </c>
      <c r="G7213" s="23">
        <v>0.64823120000000001</v>
      </c>
      <c r="H7213">
        <v>7446</v>
      </c>
      <c r="I7213">
        <v>70.774109999999993</v>
      </c>
      <c r="J7213">
        <v>1.07621E-2</v>
      </c>
    </row>
    <row r="7214" spans="1:10" x14ac:dyDescent="0.25">
      <c r="A7214" t="s">
        <v>49</v>
      </c>
      <c r="B7214">
        <v>7</v>
      </c>
      <c r="C7214" t="s">
        <v>5</v>
      </c>
      <c r="D7214" s="1">
        <v>41453</v>
      </c>
      <c r="E7214">
        <v>0</v>
      </c>
      <c r="F7214" t="str">
        <f t="shared" si="112"/>
        <v>Dually Enrolled7Other414530</v>
      </c>
      <c r="G7214" s="23">
        <v>0.73855190999999998</v>
      </c>
      <c r="H7214">
        <v>7446</v>
      </c>
      <c r="I7214">
        <v>71.314260000000004</v>
      </c>
      <c r="J7214">
        <v>1.2363499999999999E-2</v>
      </c>
    </row>
    <row r="7215" spans="1:10" x14ac:dyDescent="0.25">
      <c r="A7215" t="s">
        <v>49</v>
      </c>
      <c r="B7215">
        <v>7</v>
      </c>
      <c r="C7215" t="s">
        <v>5</v>
      </c>
      <c r="D7215" s="1">
        <v>41453</v>
      </c>
      <c r="E7215">
        <v>1</v>
      </c>
      <c r="F7215" t="str">
        <f t="shared" si="112"/>
        <v>Dually Enrolled7Other414531</v>
      </c>
      <c r="G7215" s="23">
        <v>0.74568204000000005</v>
      </c>
      <c r="H7215">
        <v>7446</v>
      </c>
      <c r="I7215">
        <v>71.314260000000004</v>
      </c>
      <c r="J7215">
        <v>1.2363499999999999E-2</v>
      </c>
    </row>
    <row r="7216" spans="1:10" x14ac:dyDescent="0.25">
      <c r="A7216" t="s">
        <v>49</v>
      </c>
      <c r="B7216">
        <v>8</v>
      </c>
      <c r="C7216" t="s">
        <v>5</v>
      </c>
      <c r="D7216" s="1">
        <v>41453</v>
      </c>
      <c r="E7216">
        <v>0</v>
      </c>
      <c r="F7216" t="str">
        <f t="shared" si="112"/>
        <v>Dually Enrolled8Other414530</v>
      </c>
      <c r="G7216" s="23">
        <v>0.84655935000000004</v>
      </c>
      <c r="H7216">
        <v>7446</v>
      </c>
      <c r="I7216">
        <v>75.555329999999998</v>
      </c>
      <c r="J7216">
        <v>1.4536E-2</v>
      </c>
    </row>
    <row r="7217" spans="1:10" x14ac:dyDescent="0.25">
      <c r="A7217" t="s">
        <v>49</v>
      </c>
      <c r="B7217">
        <v>8</v>
      </c>
      <c r="C7217" t="s">
        <v>5</v>
      </c>
      <c r="D7217" s="1">
        <v>41453</v>
      </c>
      <c r="E7217">
        <v>1</v>
      </c>
      <c r="F7217" t="str">
        <f t="shared" si="112"/>
        <v>Dually Enrolled8Other414531</v>
      </c>
      <c r="G7217" s="23">
        <v>0.86274072000000002</v>
      </c>
      <c r="H7217">
        <v>7446</v>
      </c>
      <c r="I7217">
        <v>75.555329999999998</v>
      </c>
      <c r="J7217">
        <v>1.4536E-2</v>
      </c>
    </row>
    <row r="7218" spans="1:10" x14ac:dyDescent="0.25">
      <c r="A7218" t="s">
        <v>49</v>
      </c>
      <c r="B7218">
        <v>9</v>
      </c>
      <c r="C7218" t="s">
        <v>5</v>
      </c>
      <c r="D7218" s="1">
        <v>41453</v>
      </c>
      <c r="E7218">
        <v>0</v>
      </c>
      <c r="F7218" t="str">
        <f t="shared" si="112"/>
        <v>Dually Enrolled9Other414530</v>
      </c>
      <c r="G7218" s="23">
        <v>0.93683784999999997</v>
      </c>
      <c r="H7218">
        <v>7446</v>
      </c>
      <c r="I7218">
        <v>80.877039999999994</v>
      </c>
      <c r="J7218">
        <v>1.6596900000000001E-2</v>
      </c>
    </row>
    <row r="7219" spans="1:10" x14ac:dyDescent="0.25">
      <c r="A7219" t="s">
        <v>49</v>
      </c>
      <c r="B7219">
        <v>9</v>
      </c>
      <c r="C7219" t="s">
        <v>5</v>
      </c>
      <c r="D7219" s="1">
        <v>41453</v>
      </c>
      <c r="E7219">
        <v>1</v>
      </c>
      <c r="F7219" t="str">
        <f t="shared" si="112"/>
        <v>Dually Enrolled9Other414531</v>
      </c>
      <c r="G7219" s="23">
        <v>0.97002588999999995</v>
      </c>
      <c r="H7219">
        <v>7446</v>
      </c>
      <c r="I7219">
        <v>80.877039999999994</v>
      </c>
      <c r="J7219">
        <v>1.6596900000000001E-2</v>
      </c>
    </row>
    <row r="7220" spans="1:10" x14ac:dyDescent="0.25">
      <c r="A7220" t="s">
        <v>49</v>
      </c>
      <c r="B7220">
        <v>10</v>
      </c>
      <c r="C7220" t="s">
        <v>5</v>
      </c>
      <c r="D7220" s="1">
        <v>41453</v>
      </c>
      <c r="E7220">
        <v>0</v>
      </c>
      <c r="F7220" t="str">
        <f t="shared" si="112"/>
        <v>Dually Enrolled10Other414530</v>
      </c>
      <c r="G7220" s="23">
        <v>1.0807774999999999</v>
      </c>
      <c r="H7220">
        <v>7446</v>
      </c>
      <c r="I7220">
        <v>85.200379999999996</v>
      </c>
      <c r="J7220">
        <v>1.8774900000000001E-2</v>
      </c>
    </row>
    <row r="7221" spans="1:10" x14ac:dyDescent="0.25">
      <c r="A7221" t="s">
        <v>49</v>
      </c>
      <c r="B7221">
        <v>10</v>
      </c>
      <c r="C7221" t="s">
        <v>5</v>
      </c>
      <c r="D7221" s="1">
        <v>41453</v>
      </c>
      <c r="E7221">
        <v>1</v>
      </c>
      <c r="F7221" t="str">
        <f t="shared" si="112"/>
        <v>Dually Enrolled10Other414531</v>
      </c>
      <c r="G7221" s="23">
        <v>1.0998136000000001</v>
      </c>
      <c r="H7221">
        <v>7446</v>
      </c>
      <c r="I7221">
        <v>85.200379999999996</v>
      </c>
      <c r="J7221">
        <v>1.8774900000000001E-2</v>
      </c>
    </row>
    <row r="7222" spans="1:10" x14ac:dyDescent="0.25">
      <c r="A7222" t="s">
        <v>49</v>
      </c>
      <c r="B7222">
        <v>11</v>
      </c>
      <c r="C7222" t="s">
        <v>5</v>
      </c>
      <c r="D7222" s="1">
        <v>41453</v>
      </c>
      <c r="E7222">
        <v>0</v>
      </c>
      <c r="F7222" t="str">
        <f t="shared" si="112"/>
        <v>Dually Enrolled11Other414530</v>
      </c>
      <c r="G7222" s="23">
        <v>1.2858160000000001</v>
      </c>
      <c r="H7222">
        <v>7446</v>
      </c>
      <c r="I7222">
        <v>88.7684</v>
      </c>
      <c r="J7222">
        <v>2.20039E-2</v>
      </c>
    </row>
    <row r="7223" spans="1:10" x14ac:dyDescent="0.25">
      <c r="A7223" t="s">
        <v>49</v>
      </c>
      <c r="B7223">
        <v>11</v>
      </c>
      <c r="C7223" t="s">
        <v>5</v>
      </c>
      <c r="D7223" s="1">
        <v>41453</v>
      </c>
      <c r="E7223">
        <v>1</v>
      </c>
      <c r="F7223" t="str">
        <f t="shared" si="112"/>
        <v>Dually Enrolled11Other414531</v>
      </c>
      <c r="G7223" s="23">
        <v>1.3018860999999999</v>
      </c>
      <c r="H7223">
        <v>7446</v>
      </c>
      <c r="I7223">
        <v>88.7684</v>
      </c>
      <c r="J7223">
        <v>2.20039E-2</v>
      </c>
    </row>
    <row r="7224" spans="1:10" x14ac:dyDescent="0.25">
      <c r="A7224" t="s">
        <v>49</v>
      </c>
      <c r="B7224">
        <v>12</v>
      </c>
      <c r="C7224" t="s">
        <v>5</v>
      </c>
      <c r="D7224" s="1">
        <v>41453</v>
      </c>
      <c r="E7224">
        <v>0</v>
      </c>
      <c r="F7224" t="str">
        <f t="shared" si="112"/>
        <v>Dually Enrolled12Other414530</v>
      </c>
      <c r="G7224" s="23">
        <v>1.5234894999999999</v>
      </c>
      <c r="H7224">
        <v>7446</v>
      </c>
      <c r="I7224">
        <v>92.41122</v>
      </c>
      <c r="J7224">
        <v>2.5108200000000001E-2</v>
      </c>
    </row>
    <row r="7225" spans="1:10" x14ac:dyDescent="0.25">
      <c r="A7225" t="s">
        <v>49</v>
      </c>
      <c r="B7225">
        <v>12</v>
      </c>
      <c r="C7225" t="s">
        <v>5</v>
      </c>
      <c r="D7225" s="1">
        <v>41453</v>
      </c>
      <c r="E7225">
        <v>1</v>
      </c>
      <c r="F7225" t="str">
        <f t="shared" si="112"/>
        <v>Dually Enrolled12Other414531</v>
      </c>
      <c r="G7225" s="23">
        <v>1.5365841</v>
      </c>
      <c r="H7225">
        <v>7446</v>
      </c>
      <c r="I7225">
        <v>92.41122</v>
      </c>
      <c r="J7225">
        <v>2.5108200000000001E-2</v>
      </c>
    </row>
    <row r="7226" spans="1:10" x14ac:dyDescent="0.25">
      <c r="A7226" t="s">
        <v>49</v>
      </c>
      <c r="B7226">
        <v>13</v>
      </c>
      <c r="C7226" t="s">
        <v>5</v>
      </c>
      <c r="D7226" s="1">
        <v>41453</v>
      </c>
      <c r="E7226">
        <v>0</v>
      </c>
      <c r="F7226" t="str">
        <f t="shared" si="112"/>
        <v>Dually Enrolled13Other414530</v>
      </c>
      <c r="G7226" s="23">
        <v>1.8113817000000001</v>
      </c>
      <c r="H7226">
        <v>7446</v>
      </c>
      <c r="I7226">
        <v>95.583340000000007</v>
      </c>
      <c r="J7226">
        <v>2.83564E-2</v>
      </c>
    </row>
    <row r="7227" spans="1:10" x14ac:dyDescent="0.25">
      <c r="A7227" t="s">
        <v>49</v>
      </c>
      <c r="B7227">
        <v>13</v>
      </c>
      <c r="C7227" t="s">
        <v>5</v>
      </c>
      <c r="D7227" s="1">
        <v>41453</v>
      </c>
      <c r="E7227">
        <v>1</v>
      </c>
      <c r="F7227" t="str">
        <f t="shared" si="112"/>
        <v>Dually Enrolled13Other414531</v>
      </c>
      <c r="G7227" s="23">
        <v>1.8102936999999999</v>
      </c>
      <c r="H7227">
        <v>7446</v>
      </c>
      <c r="I7227">
        <v>95.583340000000007</v>
      </c>
      <c r="J7227">
        <v>2.83564E-2</v>
      </c>
    </row>
    <row r="7228" spans="1:10" x14ac:dyDescent="0.25">
      <c r="A7228" t="s">
        <v>49</v>
      </c>
      <c r="B7228">
        <v>14</v>
      </c>
      <c r="C7228" t="s">
        <v>5</v>
      </c>
      <c r="D7228" s="1">
        <v>41453</v>
      </c>
      <c r="E7228">
        <v>0</v>
      </c>
      <c r="F7228" t="str">
        <f t="shared" si="112"/>
        <v>Dually Enrolled14Other414530</v>
      </c>
      <c r="G7228" s="23">
        <v>2.0540826000000001</v>
      </c>
      <c r="H7228">
        <v>7446</v>
      </c>
      <c r="I7228">
        <v>98.440240000000003</v>
      </c>
      <c r="J7228">
        <v>3.0294700000000001E-2</v>
      </c>
    </row>
    <row r="7229" spans="1:10" x14ac:dyDescent="0.25">
      <c r="A7229" t="s">
        <v>49</v>
      </c>
      <c r="B7229">
        <v>14</v>
      </c>
      <c r="C7229" t="s">
        <v>5</v>
      </c>
      <c r="D7229" s="1">
        <v>41453</v>
      </c>
      <c r="E7229">
        <v>1</v>
      </c>
      <c r="F7229" t="str">
        <f t="shared" si="112"/>
        <v>Dually Enrolled14Other414531</v>
      </c>
      <c r="G7229" s="23">
        <v>2.0077422999999999</v>
      </c>
      <c r="H7229">
        <v>7446</v>
      </c>
      <c r="I7229">
        <v>98.440240000000003</v>
      </c>
      <c r="J7229">
        <v>3.0294700000000001E-2</v>
      </c>
    </row>
    <row r="7230" spans="1:10" x14ac:dyDescent="0.25">
      <c r="A7230" t="s">
        <v>49</v>
      </c>
      <c r="B7230">
        <v>15</v>
      </c>
      <c r="C7230" t="s">
        <v>5</v>
      </c>
      <c r="D7230" s="1">
        <v>41453</v>
      </c>
      <c r="E7230">
        <v>0</v>
      </c>
      <c r="F7230" t="str">
        <f t="shared" si="112"/>
        <v>Dually Enrolled15Other414530</v>
      </c>
      <c r="G7230" s="23">
        <v>2.3023387999999998</v>
      </c>
      <c r="H7230">
        <v>7446</v>
      </c>
      <c r="I7230">
        <v>100.5436</v>
      </c>
      <c r="J7230">
        <v>2.8841100000000001E-2</v>
      </c>
    </row>
    <row r="7231" spans="1:10" x14ac:dyDescent="0.25">
      <c r="A7231" t="s">
        <v>49</v>
      </c>
      <c r="B7231">
        <v>15</v>
      </c>
      <c r="C7231" t="s">
        <v>5</v>
      </c>
      <c r="D7231" s="1">
        <v>41453</v>
      </c>
      <c r="E7231">
        <v>1</v>
      </c>
      <c r="F7231" t="str">
        <f t="shared" si="112"/>
        <v>Dually Enrolled15Other414531</v>
      </c>
      <c r="G7231" s="23">
        <v>1.6171815</v>
      </c>
      <c r="H7231">
        <v>7446</v>
      </c>
      <c r="I7231">
        <v>100.5436</v>
      </c>
      <c r="J7231">
        <v>2.8841100000000001E-2</v>
      </c>
    </row>
    <row r="7232" spans="1:10" x14ac:dyDescent="0.25">
      <c r="A7232" t="s">
        <v>49</v>
      </c>
      <c r="B7232">
        <v>16</v>
      </c>
      <c r="C7232" t="s">
        <v>5</v>
      </c>
      <c r="D7232" s="1">
        <v>41453</v>
      </c>
      <c r="E7232">
        <v>0</v>
      </c>
      <c r="F7232" t="str">
        <f t="shared" si="112"/>
        <v>Dually Enrolled16Other414530</v>
      </c>
      <c r="G7232" s="23">
        <v>2.4989097</v>
      </c>
      <c r="H7232">
        <v>7446</v>
      </c>
      <c r="I7232">
        <v>102.1317</v>
      </c>
      <c r="J7232">
        <v>2.9516899999999999E-2</v>
      </c>
    </row>
    <row r="7233" spans="1:10" x14ac:dyDescent="0.25">
      <c r="A7233" t="s">
        <v>49</v>
      </c>
      <c r="B7233">
        <v>16</v>
      </c>
      <c r="C7233" t="s">
        <v>5</v>
      </c>
      <c r="D7233" s="1">
        <v>41453</v>
      </c>
      <c r="E7233">
        <v>1</v>
      </c>
      <c r="F7233" t="str">
        <f t="shared" si="112"/>
        <v>Dually Enrolled16Other414531</v>
      </c>
      <c r="G7233" s="23">
        <v>1.643824</v>
      </c>
      <c r="H7233">
        <v>7446</v>
      </c>
      <c r="I7233">
        <v>102.1317</v>
      </c>
      <c r="J7233">
        <v>2.9516899999999999E-2</v>
      </c>
    </row>
    <row r="7234" spans="1:10" x14ac:dyDescent="0.25">
      <c r="A7234" t="s">
        <v>49</v>
      </c>
      <c r="B7234">
        <v>17</v>
      </c>
      <c r="C7234" t="s">
        <v>5</v>
      </c>
      <c r="D7234" s="1">
        <v>41453</v>
      </c>
      <c r="E7234">
        <v>0</v>
      </c>
      <c r="F7234" t="str">
        <f t="shared" si="112"/>
        <v>Dually Enrolled17Other414530</v>
      </c>
      <c r="G7234" s="23">
        <v>2.6353049</v>
      </c>
      <c r="H7234">
        <v>7446</v>
      </c>
      <c r="I7234">
        <v>102.4217</v>
      </c>
      <c r="J7234">
        <v>3.0049599999999999E-2</v>
      </c>
    </row>
    <row r="7235" spans="1:10" x14ac:dyDescent="0.25">
      <c r="A7235" t="s">
        <v>49</v>
      </c>
      <c r="B7235">
        <v>17</v>
      </c>
      <c r="C7235" t="s">
        <v>5</v>
      </c>
      <c r="D7235" s="1">
        <v>41453</v>
      </c>
      <c r="E7235">
        <v>1</v>
      </c>
      <c r="F7235" t="str">
        <f t="shared" ref="F7235:F7298" si="113">CONCATENATE(A7235,B7235,C7235,D7235,E7235)</f>
        <v>Dually Enrolled17Other414531</v>
      </c>
      <c r="G7235" s="23">
        <v>1.7529349000000001</v>
      </c>
      <c r="H7235">
        <v>7446</v>
      </c>
      <c r="I7235">
        <v>102.4217</v>
      </c>
      <c r="J7235">
        <v>3.0049599999999999E-2</v>
      </c>
    </row>
    <row r="7236" spans="1:10" x14ac:dyDescent="0.25">
      <c r="A7236" t="s">
        <v>49</v>
      </c>
      <c r="B7236">
        <v>18</v>
      </c>
      <c r="C7236" t="s">
        <v>5</v>
      </c>
      <c r="D7236" s="1">
        <v>41453</v>
      </c>
      <c r="E7236">
        <v>0</v>
      </c>
      <c r="F7236" t="str">
        <f t="shared" si="113"/>
        <v>Dually Enrolled18Other414530</v>
      </c>
      <c r="G7236" s="23">
        <v>2.7720970999999999</v>
      </c>
      <c r="H7236">
        <v>7446</v>
      </c>
      <c r="I7236">
        <v>102.38209999999999</v>
      </c>
      <c r="J7236">
        <v>3.0608799999999999E-2</v>
      </c>
    </row>
    <row r="7237" spans="1:10" x14ac:dyDescent="0.25">
      <c r="A7237" t="s">
        <v>49</v>
      </c>
      <c r="B7237">
        <v>18</v>
      </c>
      <c r="C7237" t="s">
        <v>5</v>
      </c>
      <c r="D7237" s="1">
        <v>41453</v>
      </c>
      <c r="E7237">
        <v>1</v>
      </c>
      <c r="F7237" t="str">
        <f t="shared" si="113"/>
        <v>Dually Enrolled18Other414531</v>
      </c>
      <c r="G7237" s="23">
        <v>1.8662536999999999</v>
      </c>
      <c r="H7237">
        <v>7446</v>
      </c>
      <c r="I7237">
        <v>102.38209999999999</v>
      </c>
      <c r="J7237">
        <v>3.0608799999999999E-2</v>
      </c>
    </row>
    <row r="7238" spans="1:10" x14ac:dyDescent="0.25">
      <c r="A7238" t="s">
        <v>49</v>
      </c>
      <c r="B7238">
        <v>19</v>
      </c>
      <c r="C7238" t="s">
        <v>5</v>
      </c>
      <c r="D7238" s="1">
        <v>41453</v>
      </c>
      <c r="E7238">
        <v>0</v>
      </c>
      <c r="F7238" t="str">
        <f t="shared" si="113"/>
        <v>Dually Enrolled19Other414530</v>
      </c>
      <c r="G7238" s="23">
        <v>2.7793766999999998</v>
      </c>
      <c r="H7238">
        <v>7446</v>
      </c>
      <c r="I7238">
        <v>101.39409999999999</v>
      </c>
      <c r="J7238">
        <v>3.0202400000000001E-2</v>
      </c>
    </row>
    <row r="7239" spans="1:10" x14ac:dyDescent="0.25">
      <c r="A7239" t="s">
        <v>49</v>
      </c>
      <c r="B7239">
        <v>19</v>
      </c>
      <c r="C7239" t="s">
        <v>5</v>
      </c>
      <c r="D7239" s="1">
        <v>41453</v>
      </c>
      <c r="E7239">
        <v>1</v>
      </c>
      <c r="F7239" t="str">
        <f t="shared" si="113"/>
        <v>Dually Enrolled19Other414531</v>
      </c>
      <c r="G7239" s="23">
        <v>1.9113941999999999</v>
      </c>
      <c r="H7239">
        <v>7446</v>
      </c>
      <c r="I7239">
        <v>101.39409999999999</v>
      </c>
      <c r="J7239">
        <v>3.0202400000000001E-2</v>
      </c>
    </row>
    <row r="7240" spans="1:10" x14ac:dyDescent="0.25">
      <c r="A7240" t="s">
        <v>49</v>
      </c>
      <c r="B7240">
        <v>20</v>
      </c>
      <c r="C7240" t="s">
        <v>5</v>
      </c>
      <c r="D7240" s="1">
        <v>41453</v>
      </c>
      <c r="E7240">
        <v>0</v>
      </c>
      <c r="F7240" t="str">
        <f t="shared" si="113"/>
        <v>Dually Enrolled20Other414530</v>
      </c>
      <c r="G7240" s="23">
        <v>2.6304778999999998</v>
      </c>
      <c r="H7240">
        <v>7446</v>
      </c>
      <c r="I7240">
        <v>98.984020000000001</v>
      </c>
      <c r="J7240">
        <v>3.3570299999999997E-2</v>
      </c>
    </row>
    <row r="7241" spans="1:10" x14ac:dyDescent="0.25">
      <c r="A7241" t="s">
        <v>49</v>
      </c>
      <c r="B7241">
        <v>20</v>
      </c>
      <c r="C7241" t="s">
        <v>5</v>
      </c>
      <c r="D7241" s="1">
        <v>41453</v>
      </c>
      <c r="E7241">
        <v>1</v>
      </c>
      <c r="F7241" t="str">
        <f t="shared" si="113"/>
        <v>Dually Enrolled20Other414531</v>
      </c>
      <c r="G7241" s="23">
        <v>2.9085242</v>
      </c>
      <c r="H7241">
        <v>7446</v>
      </c>
      <c r="I7241">
        <v>98.984020000000001</v>
      </c>
      <c r="J7241">
        <v>3.3570299999999997E-2</v>
      </c>
    </row>
    <row r="7242" spans="1:10" x14ac:dyDescent="0.25">
      <c r="A7242" t="s">
        <v>49</v>
      </c>
      <c r="B7242">
        <v>21</v>
      </c>
      <c r="C7242" t="s">
        <v>5</v>
      </c>
      <c r="D7242" s="1">
        <v>41453</v>
      </c>
      <c r="E7242">
        <v>0</v>
      </c>
      <c r="F7242" t="str">
        <f t="shared" si="113"/>
        <v>Dually Enrolled21Other414530</v>
      </c>
      <c r="G7242" s="23">
        <v>2.4034602999999999</v>
      </c>
      <c r="H7242">
        <v>7446</v>
      </c>
      <c r="I7242">
        <v>94.253960000000006</v>
      </c>
      <c r="J7242">
        <v>3.2446999999999997E-2</v>
      </c>
    </row>
    <row r="7243" spans="1:10" x14ac:dyDescent="0.25">
      <c r="A7243" t="s">
        <v>49</v>
      </c>
      <c r="B7243">
        <v>21</v>
      </c>
      <c r="C7243" t="s">
        <v>5</v>
      </c>
      <c r="D7243" s="1">
        <v>41453</v>
      </c>
      <c r="E7243">
        <v>1</v>
      </c>
      <c r="F7243" t="str">
        <f t="shared" si="113"/>
        <v>Dually Enrolled21Other414531</v>
      </c>
      <c r="G7243" s="23">
        <v>2.8940739</v>
      </c>
      <c r="H7243">
        <v>7446</v>
      </c>
      <c r="I7243">
        <v>94.253960000000006</v>
      </c>
      <c r="J7243">
        <v>3.2446999999999997E-2</v>
      </c>
    </row>
    <row r="7244" spans="1:10" x14ac:dyDescent="0.25">
      <c r="A7244" t="s">
        <v>49</v>
      </c>
      <c r="B7244">
        <v>22</v>
      </c>
      <c r="C7244" t="s">
        <v>5</v>
      </c>
      <c r="D7244" s="1">
        <v>41453</v>
      </c>
      <c r="E7244">
        <v>0</v>
      </c>
      <c r="F7244" t="str">
        <f t="shared" si="113"/>
        <v>Dually Enrolled22Other414530</v>
      </c>
      <c r="G7244" s="23">
        <v>2.1720511999999998</v>
      </c>
      <c r="H7244">
        <v>7446</v>
      </c>
      <c r="I7244">
        <v>90.350589999999997</v>
      </c>
      <c r="J7244">
        <v>3.0070400000000001E-2</v>
      </c>
    </row>
    <row r="7245" spans="1:10" x14ac:dyDescent="0.25">
      <c r="A7245" t="s">
        <v>49</v>
      </c>
      <c r="B7245">
        <v>22</v>
      </c>
      <c r="C7245" t="s">
        <v>5</v>
      </c>
      <c r="D7245" s="1">
        <v>41453</v>
      </c>
      <c r="E7245">
        <v>1</v>
      </c>
      <c r="F7245" t="str">
        <f t="shared" si="113"/>
        <v>Dually Enrolled22Other414531</v>
      </c>
      <c r="G7245" s="23">
        <v>2.5283045</v>
      </c>
      <c r="H7245">
        <v>7446</v>
      </c>
      <c r="I7245">
        <v>90.350589999999997</v>
      </c>
      <c r="J7245">
        <v>3.0070400000000001E-2</v>
      </c>
    </row>
    <row r="7246" spans="1:10" x14ac:dyDescent="0.25">
      <c r="A7246" t="s">
        <v>49</v>
      </c>
      <c r="B7246">
        <v>23</v>
      </c>
      <c r="C7246" t="s">
        <v>5</v>
      </c>
      <c r="D7246" s="1">
        <v>41453</v>
      </c>
      <c r="E7246">
        <v>0</v>
      </c>
      <c r="F7246" t="str">
        <f t="shared" si="113"/>
        <v>Dually Enrolled23Other414530</v>
      </c>
      <c r="G7246" s="23">
        <v>1.8169537</v>
      </c>
      <c r="H7246">
        <v>7446</v>
      </c>
      <c r="I7246">
        <v>86.847369999999998</v>
      </c>
      <c r="J7246">
        <v>2.70595E-2</v>
      </c>
    </row>
    <row r="7247" spans="1:10" x14ac:dyDescent="0.25">
      <c r="A7247" t="s">
        <v>49</v>
      </c>
      <c r="B7247">
        <v>23</v>
      </c>
      <c r="C7247" t="s">
        <v>5</v>
      </c>
      <c r="D7247" s="1">
        <v>41453</v>
      </c>
      <c r="E7247">
        <v>1</v>
      </c>
      <c r="F7247" t="str">
        <f t="shared" si="113"/>
        <v>Dually Enrolled23Other414531</v>
      </c>
      <c r="G7247" s="23">
        <v>2.0236184000000002</v>
      </c>
      <c r="H7247">
        <v>7446</v>
      </c>
      <c r="I7247">
        <v>86.847369999999998</v>
      </c>
      <c r="J7247">
        <v>2.70595E-2</v>
      </c>
    </row>
    <row r="7248" spans="1:10" x14ac:dyDescent="0.25">
      <c r="A7248" t="s">
        <v>49</v>
      </c>
      <c r="B7248">
        <v>24</v>
      </c>
      <c r="C7248" t="s">
        <v>5</v>
      </c>
      <c r="D7248" s="1">
        <v>41453</v>
      </c>
      <c r="E7248">
        <v>0</v>
      </c>
      <c r="F7248" t="str">
        <f t="shared" si="113"/>
        <v>Dually Enrolled24Other414530</v>
      </c>
      <c r="G7248" s="23">
        <v>1.4550672</v>
      </c>
      <c r="H7248">
        <v>7446</v>
      </c>
      <c r="I7248">
        <v>84.013760000000005</v>
      </c>
      <c r="J7248">
        <v>2.34159E-2</v>
      </c>
    </row>
    <row r="7249" spans="1:10" x14ac:dyDescent="0.25">
      <c r="A7249" t="s">
        <v>49</v>
      </c>
      <c r="B7249">
        <v>24</v>
      </c>
      <c r="C7249" t="s">
        <v>5</v>
      </c>
      <c r="D7249" s="1">
        <v>41453</v>
      </c>
      <c r="E7249">
        <v>1</v>
      </c>
      <c r="F7249" t="str">
        <f t="shared" si="113"/>
        <v>Dually Enrolled24Other414531</v>
      </c>
      <c r="G7249" s="23">
        <v>1.5595051</v>
      </c>
      <c r="H7249">
        <v>7446</v>
      </c>
      <c r="I7249">
        <v>84.013760000000005</v>
      </c>
      <c r="J7249">
        <v>2.34159E-2</v>
      </c>
    </row>
    <row r="7250" spans="1:10" x14ac:dyDescent="0.25">
      <c r="A7250" t="s">
        <v>49</v>
      </c>
      <c r="B7250">
        <v>1</v>
      </c>
      <c r="C7250" t="s">
        <v>6</v>
      </c>
      <c r="D7250" s="1">
        <v>41453</v>
      </c>
      <c r="E7250">
        <v>0</v>
      </c>
      <c r="F7250" t="str">
        <f t="shared" si="113"/>
        <v>Dually Enrolled1Sierra414530</v>
      </c>
      <c r="G7250" s="23">
        <v>0.95936823000000004</v>
      </c>
      <c r="H7250">
        <v>4477</v>
      </c>
      <c r="I7250">
        <v>68.96593</v>
      </c>
      <c r="J7250">
        <v>1.9114900000000001E-2</v>
      </c>
    </row>
    <row r="7251" spans="1:10" x14ac:dyDescent="0.25">
      <c r="A7251" t="s">
        <v>49</v>
      </c>
      <c r="B7251">
        <v>1</v>
      </c>
      <c r="C7251" t="s">
        <v>6</v>
      </c>
      <c r="D7251" s="1">
        <v>41453</v>
      </c>
      <c r="E7251">
        <v>1</v>
      </c>
      <c r="F7251" t="str">
        <f t="shared" si="113"/>
        <v>Dually Enrolled1Sierra414531</v>
      </c>
      <c r="G7251" s="23">
        <v>0.86248862000000004</v>
      </c>
      <c r="H7251">
        <v>4477</v>
      </c>
      <c r="I7251">
        <v>68.96593</v>
      </c>
      <c r="J7251">
        <v>1.9114900000000001E-2</v>
      </c>
    </row>
    <row r="7252" spans="1:10" x14ac:dyDescent="0.25">
      <c r="A7252" t="s">
        <v>49</v>
      </c>
      <c r="B7252">
        <v>2</v>
      </c>
      <c r="C7252" t="s">
        <v>6</v>
      </c>
      <c r="D7252" s="1">
        <v>41453</v>
      </c>
      <c r="E7252">
        <v>0</v>
      </c>
      <c r="F7252" t="str">
        <f t="shared" si="113"/>
        <v>Dually Enrolled2Sierra414530</v>
      </c>
      <c r="G7252" s="23">
        <v>0.82327883999999996</v>
      </c>
      <c r="H7252">
        <v>4477</v>
      </c>
      <c r="I7252">
        <v>68.274289999999993</v>
      </c>
      <c r="J7252">
        <v>1.62922E-2</v>
      </c>
    </row>
    <row r="7253" spans="1:10" x14ac:dyDescent="0.25">
      <c r="A7253" t="s">
        <v>49</v>
      </c>
      <c r="B7253">
        <v>2</v>
      </c>
      <c r="C7253" t="s">
        <v>6</v>
      </c>
      <c r="D7253" s="1">
        <v>41453</v>
      </c>
      <c r="E7253">
        <v>1</v>
      </c>
      <c r="F7253" t="str">
        <f t="shared" si="113"/>
        <v>Dually Enrolled2Sierra414531</v>
      </c>
      <c r="G7253" s="23">
        <v>0.74044116999999998</v>
      </c>
      <c r="H7253">
        <v>4477</v>
      </c>
      <c r="I7253">
        <v>68.274289999999993</v>
      </c>
      <c r="J7253">
        <v>1.62922E-2</v>
      </c>
    </row>
    <row r="7254" spans="1:10" x14ac:dyDescent="0.25">
      <c r="A7254" t="s">
        <v>49</v>
      </c>
      <c r="B7254">
        <v>3</v>
      </c>
      <c r="C7254" t="s">
        <v>6</v>
      </c>
      <c r="D7254" s="1">
        <v>41453</v>
      </c>
      <c r="E7254">
        <v>0</v>
      </c>
      <c r="F7254" t="str">
        <f t="shared" si="113"/>
        <v>Dually Enrolled3Sierra414530</v>
      </c>
      <c r="G7254" s="23">
        <v>0.73462223999999998</v>
      </c>
      <c r="H7254">
        <v>4477</v>
      </c>
      <c r="I7254">
        <v>67.895020000000002</v>
      </c>
      <c r="J7254">
        <v>1.46339E-2</v>
      </c>
    </row>
    <row r="7255" spans="1:10" x14ac:dyDescent="0.25">
      <c r="A7255" t="s">
        <v>49</v>
      </c>
      <c r="B7255">
        <v>3</v>
      </c>
      <c r="C7255" t="s">
        <v>6</v>
      </c>
      <c r="D7255" s="1">
        <v>41453</v>
      </c>
      <c r="E7255">
        <v>1</v>
      </c>
      <c r="F7255" t="str">
        <f t="shared" si="113"/>
        <v>Dually Enrolled3Sierra414531</v>
      </c>
      <c r="G7255" s="23">
        <v>0.67912101000000002</v>
      </c>
      <c r="H7255">
        <v>4477</v>
      </c>
      <c r="I7255">
        <v>67.895020000000002</v>
      </c>
      <c r="J7255">
        <v>1.46339E-2</v>
      </c>
    </row>
    <row r="7256" spans="1:10" x14ac:dyDescent="0.25">
      <c r="A7256" t="s">
        <v>49</v>
      </c>
      <c r="B7256">
        <v>4</v>
      </c>
      <c r="C7256" t="s">
        <v>6</v>
      </c>
      <c r="D7256" s="1">
        <v>41453</v>
      </c>
      <c r="E7256">
        <v>0</v>
      </c>
      <c r="F7256" t="str">
        <f t="shared" si="113"/>
        <v>Dually Enrolled4Sierra414530</v>
      </c>
      <c r="G7256" s="23">
        <v>0.68268048999999997</v>
      </c>
      <c r="H7256">
        <v>4477</v>
      </c>
      <c r="I7256">
        <v>66.395020000000002</v>
      </c>
      <c r="J7256">
        <v>1.3389E-2</v>
      </c>
    </row>
    <row r="7257" spans="1:10" x14ac:dyDescent="0.25">
      <c r="A7257" t="s">
        <v>49</v>
      </c>
      <c r="B7257">
        <v>4</v>
      </c>
      <c r="C7257" t="s">
        <v>6</v>
      </c>
      <c r="D7257" s="1">
        <v>41453</v>
      </c>
      <c r="E7257">
        <v>1</v>
      </c>
      <c r="F7257" t="str">
        <f t="shared" si="113"/>
        <v>Dually Enrolled4Sierra414531</v>
      </c>
      <c r="G7257" s="23">
        <v>0.64199539000000005</v>
      </c>
      <c r="H7257">
        <v>4477</v>
      </c>
      <c r="I7257">
        <v>66.395020000000002</v>
      </c>
      <c r="J7257">
        <v>1.3389E-2</v>
      </c>
    </row>
    <row r="7258" spans="1:10" x14ac:dyDescent="0.25">
      <c r="A7258" t="s">
        <v>49</v>
      </c>
      <c r="B7258">
        <v>5</v>
      </c>
      <c r="C7258" t="s">
        <v>6</v>
      </c>
      <c r="D7258" s="1">
        <v>41453</v>
      </c>
      <c r="E7258">
        <v>0</v>
      </c>
      <c r="F7258" t="str">
        <f t="shared" si="113"/>
        <v>Dually Enrolled5Sierra414530</v>
      </c>
      <c r="G7258" s="23">
        <v>0.66901140999999997</v>
      </c>
      <c r="H7258">
        <v>4477</v>
      </c>
      <c r="I7258">
        <v>65.954989999999995</v>
      </c>
      <c r="J7258">
        <v>1.34368E-2</v>
      </c>
    </row>
    <row r="7259" spans="1:10" x14ac:dyDescent="0.25">
      <c r="A7259" t="s">
        <v>49</v>
      </c>
      <c r="B7259">
        <v>5</v>
      </c>
      <c r="C7259" t="s">
        <v>6</v>
      </c>
      <c r="D7259" s="1">
        <v>41453</v>
      </c>
      <c r="E7259">
        <v>1</v>
      </c>
      <c r="F7259" t="str">
        <f t="shared" si="113"/>
        <v>Dually Enrolled5Sierra414531</v>
      </c>
      <c r="G7259" s="23">
        <v>0.63436214000000002</v>
      </c>
      <c r="H7259">
        <v>4477</v>
      </c>
      <c r="I7259">
        <v>65.954989999999995</v>
      </c>
      <c r="J7259">
        <v>1.34368E-2</v>
      </c>
    </row>
    <row r="7260" spans="1:10" x14ac:dyDescent="0.25">
      <c r="A7260" t="s">
        <v>49</v>
      </c>
      <c r="B7260">
        <v>6</v>
      </c>
      <c r="C7260" t="s">
        <v>6</v>
      </c>
      <c r="D7260" s="1">
        <v>41453</v>
      </c>
      <c r="E7260">
        <v>0</v>
      </c>
      <c r="F7260" t="str">
        <f t="shared" si="113"/>
        <v>Dually Enrolled6Sierra414530</v>
      </c>
      <c r="G7260" s="23">
        <v>0.72417383999999996</v>
      </c>
      <c r="H7260">
        <v>4477</v>
      </c>
      <c r="I7260">
        <v>64.954989999999995</v>
      </c>
      <c r="J7260">
        <v>1.3960699999999999E-2</v>
      </c>
    </row>
    <row r="7261" spans="1:10" x14ac:dyDescent="0.25">
      <c r="A7261" t="s">
        <v>49</v>
      </c>
      <c r="B7261">
        <v>6</v>
      </c>
      <c r="C7261" t="s">
        <v>6</v>
      </c>
      <c r="D7261" s="1">
        <v>41453</v>
      </c>
      <c r="E7261">
        <v>1</v>
      </c>
      <c r="F7261" t="str">
        <f t="shared" si="113"/>
        <v>Dually Enrolled6Sierra414531</v>
      </c>
      <c r="G7261" s="23">
        <v>0.68615875999999998</v>
      </c>
      <c r="H7261">
        <v>4477</v>
      </c>
      <c r="I7261">
        <v>64.954989999999995</v>
      </c>
      <c r="J7261">
        <v>1.3960699999999999E-2</v>
      </c>
    </row>
    <row r="7262" spans="1:10" x14ac:dyDescent="0.25">
      <c r="A7262" t="s">
        <v>49</v>
      </c>
      <c r="B7262">
        <v>7</v>
      </c>
      <c r="C7262" t="s">
        <v>6</v>
      </c>
      <c r="D7262" s="1">
        <v>41453</v>
      </c>
      <c r="E7262">
        <v>0</v>
      </c>
      <c r="F7262" t="str">
        <f t="shared" si="113"/>
        <v>Dually Enrolled7Sierra414530</v>
      </c>
      <c r="G7262" s="23">
        <v>0.82905602</v>
      </c>
      <c r="H7262">
        <v>4477</v>
      </c>
      <c r="I7262">
        <v>65.894229999999993</v>
      </c>
      <c r="J7262">
        <v>1.6678599999999998E-2</v>
      </c>
    </row>
    <row r="7263" spans="1:10" x14ac:dyDescent="0.25">
      <c r="A7263" t="s">
        <v>49</v>
      </c>
      <c r="B7263">
        <v>7</v>
      </c>
      <c r="C7263" t="s">
        <v>6</v>
      </c>
      <c r="D7263" s="1">
        <v>41453</v>
      </c>
      <c r="E7263">
        <v>1</v>
      </c>
      <c r="F7263" t="str">
        <f t="shared" si="113"/>
        <v>Dually Enrolled7Sierra414531</v>
      </c>
      <c r="G7263" s="23">
        <v>0.81990094000000002</v>
      </c>
      <c r="H7263">
        <v>4477</v>
      </c>
      <c r="I7263">
        <v>65.894229999999993</v>
      </c>
      <c r="J7263">
        <v>1.6678599999999998E-2</v>
      </c>
    </row>
    <row r="7264" spans="1:10" x14ac:dyDescent="0.25">
      <c r="A7264" t="s">
        <v>49</v>
      </c>
      <c r="B7264">
        <v>8</v>
      </c>
      <c r="C7264" t="s">
        <v>6</v>
      </c>
      <c r="D7264" s="1">
        <v>41453</v>
      </c>
      <c r="E7264">
        <v>0</v>
      </c>
      <c r="F7264" t="str">
        <f t="shared" si="113"/>
        <v>Dually Enrolled8Sierra414530</v>
      </c>
      <c r="G7264" s="23">
        <v>0.93169248000000005</v>
      </c>
      <c r="H7264">
        <v>4477</v>
      </c>
      <c r="I7264">
        <v>71.872339999999994</v>
      </c>
      <c r="J7264">
        <v>1.8809599999999999E-2</v>
      </c>
    </row>
    <row r="7265" spans="1:10" x14ac:dyDescent="0.25">
      <c r="A7265" t="s">
        <v>49</v>
      </c>
      <c r="B7265">
        <v>8</v>
      </c>
      <c r="C7265" t="s">
        <v>6</v>
      </c>
      <c r="D7265" s="1">
        <v>41453</v>
      </c>
      <c r="E7265">
        <v>1</v>
      </c>
      <c r="F7265" t="str">
        <f t="shared" si="113"/>
        <v>Dually Enrolled8Sierra414531</v>
      </c>
      <c r="G7265" s="23">
        <v>0.94877365000000002</v>
      </c>
      <c r="H7265">
        <v>4477</v>
      </c>
      <c r="I7265">
        <v>71.872339999999994</v>
      </c>
      <c r="J7265">
        <v>1.8809599999999999E-2</v>
      </c>
    </row>
    <row r="7266" spans="1:10" x14ac:dyDescent="0.25">
      <c r="A7266" t="s">
        <v>49</v>
      </c>
      <c r="B7266">
        <v>9</v>
      </c>
      <c r="C7266" t="s">
        <v>6</v>
      </c>
      <c r="D7266" s="1">
        <v>41453</v>
      </c>
      <c r="E7266">
        <v>0</v>
      </c>
      <c r="F7266" t="str">
        <f t="shared" si="113"/>
        <v>Dually Enrolled9Sierra414530</v>
      </c>
      <c r="G7266" s="23">
        <v>1.026934</v>
      </c>
      <c r="H7266">
        <v>4477</v>
      </c>
      <c r="I7266">
        <v>78.651889999999995</v>
      </c>
      <c r="J7266">
        <v>2.19378E-2</v>
      </c>
    </row>
    <row r="7267" spans="1:10" x14ac:dyDescent="0.25">
      <c r="A7267" t="s">
        <v>49</v>
      </c>
      <c r="B7267">
        <v>9</v>
      </c>
      <c r="C7267" t="s">
        <v>6</v>
      </c>
      <c r="D7267" s="1">
        <v>41453</v>
      </c>
      <c r="E7267">
        <v>1</v>
      </c>
      <c r="F7267" t="str">
        <f t="shared" si="113"/>
        <v>Dually Enrolled9Sierra414531</v>
      </c>
      <c r="G7267" s="23">
        <v>1.0809614999999999</v>
      </c>
      <c r="H7267">
        <v>4477</v>
      </c>
      <c r="I7267">
        <v>78.651889999999995</v>
      </c>
      <c r="J7267">
        <v>2.19378E-2</v>
      </c>
    </row>
    <row r="7268" spans="1:10" x14ac:dyDescent="0.25">
      <c r="A7268" t="s">
        <v>49</v>
      </c>
      <c r="B7268">
        <v>10</v>
      </c>
      <c r="C7268" t="s">
        <v>6</v>
      </c>
      <c r="D7268" s="1">
        <v>41453</v>
      </c>
      <c r="E7268">
        <v>0</v>
      </c>
      <c r="F7268" t="str">
        <f t="shared" si="113"/>
        <v>Dually Enrolled10Sierra414530</v>
      </c>
      <c r="G7268" s="23">
        <v>1.1555715</v>
      </c>
      <c r="H7268">
        <v>4477</v>
      </c>
      <c r="I7268">
        <v>84.610569999999996</v>
      </c>
      <c r="J7268">
        <v>2.51165E-2</v>
      </c>
    </row>
    <row r="7269" spans="1:10" x14ac:dyDescent="0.25">
      <c r="A7269" t="s">
        <v>49</v>
      </c>
      <c r="B7269">
        <v>10</v>
      </c>
      <c r="C7269" t="s">
        <v>6</v>
      </c>
      <c r="D7269" s="1">
        <v>41453</v>
      </c>
      <c r="E7269">
        <v>1</v>
      </c>
      <c r="F7269" t="str">
        <f t="shared" si="113"/>
        <v>Dually Enrolled10Sierra414531</v>
      </c>
      <c r="G7269" s="23">
        <v>1.1797945999999999</v>
      </c>
      <c r="H7269">
        <v>4477</v>
      </c>
      <c r="I7269">
        <v>84.610569999999996</v>
      </c>
      <c r="J7269">
        <v>2.51165E-2</v>
      </c>
    </row>
    <row r="7270" spans="1:10" x14ac:dyDescent="0.25">
      <c r="A7270" t="s">
        <v>49</v>
      </c>
      <c r="B7270">
        <v>11</v>
      </c>
      <c r="C7270" t="s">
        <v>6</v>
      </c>
      <c r="D7270" s="1">
        <v>41453</v>
      </c>
      <c r="E7270">
        <v>0</v>
      </c>
      <c r="F7270" t="str">
        <f t="shared" si="113"/>
        <v>Dually Enrolled11Sierra414530</v>
      </c>
      <c r="G7270" s="23">
        <v>1.3046013999999999</v>
      </c>
      <c r="H7270">
        <v>4477</v>
      </c>
      <c r="I7270">
        <v>87.380840000000006</v>
      </c>
      <c r="J7270">
        <v>2.8160399999999999E-2</v>
      </c>
    </row>
    <row r="7271" spans="1:10" x14ac:dyDescent="0.25">
      <c r="A7271" t="s">
        <v>49</v>
      </c>
      <c r="B7271">
        <v>11</v>
      </c>
      <c r="C7271" t="s">
        <v>6</v>
      </c>
      <c r="D7271" s="1">
        <v>41453</v>
      </c>
      <c r="E7271">
        <v>1</v>
      </c>
      <c r="F7271" t="str">
        <f t="shared" si="113"/>
        <v>Dually Enrolled11Sierra414531</v>
      </c>
      <c r="G7271" s="23">
        <v>1.3217262999999999</v>
      </c>
      <c r="H7271">
        <v>4477</v>
      </c>
      <c r="I7271">
        <v>87.380840000000006</v>
      </c>
      <c r="J7271">
        <v>2.8160399999999999E-2</v>
      </c>
    </row>
    <row r="7272" spans="1:10" x14ac:dyDescent="0.25">
      <c r="A7272" t="s">
        <v>49</v>
      </c>
      <c r="B7272">
        <v>12</v>
      </c>
      <c r="C7272" t="s">
        <v>6</v>
      </c>
      <c r="D7272" s="1">
        <v>41453</v>
      </c>
      <c r="E7272">
        <v>0</v>
      </c>
      <c r="F7272" t="str">
        <f t="shared" si="113"/>
        <v>Dually Enrolled12Sierra414530</v>
      </c>
      <c r="G7272" s="23">
        <v>1.5039302999999999</v>
      </c>
      <c r="H7272">
        <v>4477</v>
      </c>
      <c r="I7272">
        <v>89.771839999999997</v>
      </c>
      <c r="J7272">
        <v>3.1655200000000001E-2</v>
      </c>
    </row>
    <row r="7273" spans="1:10" x14ac:dyDescent="0.25">
      <c r="A7273" t="s">
        <v>49</v>
      </c>
      <c r="B7273">
        <v>12</v>
      </c>
      <c r="C7273" t="s">
        <v>6</v>
      </c>
      <c r="D7273" s="1">
        <v>41453</v>
      </c>
      <c r="E7273">
        <v>1</v>
      </c>
      <c r="F7273" t="str">
        <f t="shared" si="113"/>
        <v>Dually Enrolled12Sierra414531</v>
      </c>
      <c r="G7273" s="23">
        <v>1.4964624</v>
      </c>
      <c r="H7273">
        <v>4477</v>
      </c>
      <c r="I7273">
        <v>89.771839999999997</v>
      </c>
      <c r="J7273">
        <v>3.1655200000000001E-2</v>
      </c>
    </row>
    <row r="7274" spans="1:10" x14ac:dyDescent="0.25">
      <c r="A7274" t="s">
        <v>49</v>
      </c>
      <c r="B7274">
        <v>13</v>
      </c>
      <c r="C7274" t="s">
        <v>6</v>
      </c>
      <c r="D7274" s="1">
        <v>41453</v>
      </c>
      <c r="E7274">
        <v>0</v>
      </c>
      <c r="F7274" t="str">
        <f t="shared" si="113"/>
        <v>Dually Enrolled13Sierra414530</v>
      </c>
      <c r="G7274" s="23">
        <v>1.731732</v>
      </c>
      <c r="H7274">
        <v>4477</v>
      </c>
      <c r="I7274">
        <v>91.933109999999999</v>
      </c>
      <c r="J7274">
        <v>3.48761E-2</v>
      </c>
    </row>
    <row r="7275" spans="1:10" x14ac:dyDescent="0.25">
      <c r="A7275" t="s">
        <v>49</v>
      </c>
      <c r="B7275">
        <v>13</v>
      </c>
      <c r="C7275" t="s">
        <v>6</v>
      </c>
      <c r="D7275" s="1">
        <v>41453</v>
      </c>
      <c r="E7275">
        <v>1</v>
      </c>
      <c r="F7275" t="str">
        <f t="shared" si="113"/>
        <v>Dually Enrolled13Sierra414531</v>
      </c>
      <c r="G7275" s="23">
        <v>1.7335632999999999</v>
      </c>
      <c r="H7275">
        <v>4477</v>
      </c>
      <c r="I7275">
        <v>91.933109999999999</v>
      </c>
      <c r="J7275">
        <v>3.48761E-2</v>
      </c>
    </row>
    <row r="7276" spans="1:10" x14ac:dyDescent="0.25">
      <c r="A7276" t="s">
        <v>49</v>
      </c>
      <c r="B7276">
        <v>14</v>
      </c>
      <c r="C7276" t="s">
        <v>6</v>
      </c>
      <c r="D7276" s="1">
        <v>41453</v>
      </c>
      <c r="E7276">
        <v>0</v>
      </c>
      <c r="F7276" t="str">
        <f t="shared" si="113"/>
        <v>Dually Enrolled14Sierra414530</v>
      </c>
      <c r="G7276" s="23">
        <v>1.988775</v>
      </c>
      <c r="H7276">
        <v>4477</v>
      </c>
      <c r="I7276">
        <v>94.6434</v>
      </c>
      <c r="J7276">
        <v>3.8060400000000001E-2</v>
      </c>
    </row>
    <row r="7277" spans="1:10" x14ac:dyDescent="0.25">
      <c r="A7277" t="s">
        <v>49</v>
      </c>
      <c r="B7277">
        <v>14</v>
      </c>
      <c r="C7277" t="s">
        <v>6</v>
      </c>
      <c r="D7277" s="1">
        <v>41453</v>
      </c>
      <c r="E7277">
        <v>1</v>
      </c>
      <c r="F7277" t="str">
        <f t="shared" si="113"/>
        <v>Dually Enrolled14Sierra414531</v>
      </c>
      <c r="G7277" s="23">
        <v>1.8991157999999999</v>
      </c>
      <c r="H7277">
        <v>4477</v>
      </c>
      <c r="I7277">
        <v>94.6434</v>
      </c>
      <c r="J7277">
        <v>3.8060400000000001E-2</v>
      </c>
    </row>
    <row r="7278" spans="1:10" x14ac:dyDescent="0.25">
      <c r="A7278" t="s">
        <v>49</v>
      </c>
      <c r="B7278">
        <v>15</v>
      </c>
      <c r="C7278" t="s">
        <v>6</v>
      </c>
      <c r="D7278" s="1">
        <v>41453</v>
      </c>
      <c r="E7278">
        <v>0</v>
      </c>
      <c r="F7278" t="str">
        <f t="shared" si="113"/>
        <v>Dually Enrolled15Sierra414530</v>
      </c>
      <c r="G7278" s="23">
        <v>2.2525051</v>
      </c>
      <c r="H7278">
        <v>4477</v>
      </c>
      <c r="I7278">
        <v>96.293719999999993</v>
      </c>
      <c r="J7278">
        <v>3.5632400000000002E-2</v>
      </c>
    </row>
    <row r="7279" spans="1:10" x14ac:dyDescent="0.25">
      <c r="A7279" t="s">
        <v>49</v>
      </c>
      <c r="B7279">
        <v>15</v>
      </c>
      <c r="C7279" t="s">
        <v>6</v>
      </c>
      <c r="D7279" s="1">
        <v>41453</v>
      </c>
      <c r="E7279">
        <v>1</v>
      </c>
      <c r="F7279" t="str">
        <f t="shared" si="113"/>
        <v>Dually Enrolled15Sierra414531</v>
      </c>
      <c r="G7279" s="23">
        <v>1.4616172999999999</v>
      </c>
      <c r="H7279">
        <v>4477</v>
      </c>
      <c r="I7279">
        <v>96.293719999999993</v>
      </c>
      <c r="J7279">
        <v>3.5632400000000002E-2</v>
      </c>
    </row>
    <row r="7280" spans="1:10" x14ac:dyDescent="0.25">
      <c r="A7280" t="s">
        <v>49</v>
      </c>
      <c r="B7280">
        <v>16</v>
      </c>
      <c r="C7280" t="s">
        <v>6</v>
      </c>
      <c r="D7280" s="1">
        <v>41453</v>
      </c>
      <c r="E7280">
        <v>0</v>
      </c>
      <c r="F7280" t="str">
        <f t="shared" si="113"/>
        <v>Dually Enrolled16Sierra414530</v>
      </c>
      <c r="G7280" s="23">
        <v>2.5128271999999998</v>
      </c>
      <c r="H7280">
        <v>4477</v>
      </c>
      <c r="I7280">
        <v>98.733750000000001</v>
      </c>
      <c r="J7280">
        <v>3.6962599999999998E-2</v>
      </c>
    </row>
    <row r="7281" spans="1:10" x14ac:dyDescent="0.25">
      <c r="A7281" t="s">
        <v>49</v>
      </c>
      <c r="B7281">
        <v>16</v>
      </c>
      <c r="C7281" t="s">
        <v>6</v>
      </c>
      <c r="D7281" s="1">
        <v>41453</v>
      </c>
      <c r="E7281">
        <v>1</v>
      </c>
      <c r="F7281" t="str">
        <f t="shared" si="113"/>
        <v>Dually Enrolled16Sierra414531</v>
      </c>
      <c r="G7281" s="23">
        <v>1.5316338</v>
      </c>
      <c r="H7281">
        <v>4477</v>
      </c>
      <c r="I7281">
        <v>98.733750000000001</v>
      </c>
      <c r="J7281">
        <v>3.6962599999999998E-2</v>
      </c>
    </row>
    <row r="7282" spans="1:10" x14ac:dyDescent="0.25">
      <c r="A7282" t="s">
        <v>49</v>
      </c>
      <c r="B7282">
        <v>17</v>
      </c>
      <c r="C7282" t="s">
        <v>6</v>
      </c>
      <c r="D7282" s="1">
        <v>41453</v>
      </c>
      <c r="E7282">
        <v>0</v>
      </c>
      <c r="F7282" t="str">
        <f t="shared" si="113"/>
        <v>Dually Enrolled17Sierra414530</v>
      </c>
      <c r="G7282" s="23">
        <v>2.7556386000000002</v>
      </c>
      <c r="H7282">
        <v>4477</v>
      </c>
      <c r="I7282">
        <v>99.703370000000007</v>
      </c>
      <c r="J7282">
        <v>3.8294399999999999E-2</v>
      </c>
    </row>
    <row r="7283" spans="1:10" x14ac:dyDescent="0.25">
      <c r="A7283" t="s">
        <v>49</v>
      </c>
      <c r="B7283">
        <v>17</v>
      </c>
      <c r="C7283" t="s">
        <v>6</v>
      </c>
      <c r="D7283" s="1">
        <v>41453</v>
      </c>
      <c r="E7283">
        <v>1</v>
      </c>
      <c r="F7283" t="str">
        <f t="shared" si="113"/>
        <v>Dually Enrolled17Sierra414531</v>
      </c>
      <c r="G7283" s="23">
        <v>1.6679949000000001</v>
      </c>
      <c r="H7283">
        <v>4477</v>
      </c>
      <c r="I7283">
        <v>99.703370000000007</v>
      </c>
      <c r="J7283">
        <v>3.8294399999999999E-2</v>
      </c>
    </row>
    <row r="7284" spans="1:10" x14ac:dyDescent="0.25">
      <c r="A7284" t="s">
        <v>49</v>
      </c>
      <c r="B7284">
        <v>18</v>
      </c>
      <c r="C7284" t="s">
        <v>6</v>
      </c>
      <c r="D7284" s="1">
        <v>41453</v>
      </c>
      <c r="E7284">
        <v>0</v>
      </c>
      <c r="F7284" t="str">
        <f t="shared" si="113"/>
        <v>Dually Enrolled18Sierra414530</v>
      </c>
      <c r="G7284" s="23">
        <v>2.8911861999999999</v>
      </c>
      <c r="H7284">
        <v>4477</v>
      </c>
      <c r="I7284">
        <v>99.823319999999995</v>
      </c>
      <c r="J7284">
        <v>3.9055800000000002E-2</v>
      </c>
    </row>
    <row r="7285" spans="1:10" x14ac:dyDescent="0.25">
      <c r="A7285" t="s">
        <v>49</v>
      </c>
      <c r="B7285">
        <v>18</v>
      </c>
      <c r="C7285" t="s">
        <v>6</v>
      </c>
      <c r="D7285" s="1">
        <v>41453</v>
      </c>
      <c r="E7285">
        <v>1</v>
      </c>
      <c r="F7285" t="str">
        <f t="shared" si="113"/>
        <v>Dually Enrolled18Sierra414531</v>
      </c>
      <c r="G7285" s="23">
        <v>1.7849789</v>
      </c>
      <c r="H7285">
        <v>4477</v>
      </c>
      <c r="I7285">
        <v>99.823319999999995</v>
      </c>
      <c r="J7285">
        <v>3.9055800000000002E-2</v>
      </c>
    </row>
    <row r="7286" spans="1:10" x14ac:dyDescent="0.25">
      <c r="A7286" t="s">
        <v>49</v>
      </c>
      <c r="B7286">
        <v>19</v>
      </c>
      <c r="C7286" t="s">
        <v>6</v>
      </c>
      <c r="D7286" s="1">
        <v>41453</v>
      </c>
      <c r="E7286">
        <v>0</v>
      </c>
      <c r="F7286" t="str">
        <f t="shared" si="113"/>
        <v>Dually Enrolled19Sierra414530</v>
      </c>
      <c r="G7286" s="23">
        <v>2.9370324999999999</v>
      </c>
      <c r="H7286">
        <v>4477</v>
      </c>
      <c r="I7286">
        <v>98.413669999999996</v>
      </c>
      <c r="J7286">
        <v>3.9075400000000003E-2</v>
      </c>
    </row>
    <row r="7287" spans="1:10" x14ac:dyDescent="0.25">
      <c r="A7287" t="s">
        <v>49</v>
      </c>
      <c r="B7287">
        <v>19</v>
      </c>
      <c r="C7287" t="s">
        <v>6</v>
      </c>
      <c r="D7287" s="1">
        <v>41453</v>
      </c>
      <c r="E7287">
        <v>1</v>
      </c>
      <c r="F7287" t="str">
        <f t="shared" si="113"/>
        <v>Dually Enrolled19Sierra414531</v>
      </c>
      <c r="G7287" s="23">
        <v>1.8501647000000001</v>
      </c>
      <c r="H7287">
        <v>4477</v>
      </c>
      <c r="I7287">
        <v>98.413669999999996</v>
      </c>
      <c r="J7287">
        <v>3.9075400000000003E-2</v>
      </c>
    </row>
    <row r="7288" spans="1:10" x14ac:dyDescent="0.25">
      <c r="A7288" t="s">
        <v>49</v>
      </c>
      <c r="B7288">
        <v>20</v>
      </c>
      <c r="C7288" t="s">
        <v>6</v>
      </c>
      <c r="D7288" s="1">
        <v>41453</v>
      </c>
      <c r="E7288">
        <v>0</v>
      </c>
      <c r="F7288" t="str">
        <f t="shared" si="113"/>
        <v>Dually Enrolled20Sierra414530</v>
      </c>
      <c r="G7288" s="23">
        <v>2.7873777999999998</v>
      </c>
      <c r="H7288">
        <v>4477</v>
      </c>
      <c r="I7288">
        <v>91.47766</v>
      </c>
      <c r="J7288">
        <v>4.5002599999999997E-2</v>
      </c>
    </row>
    <row r="7289" spans="1:10" x14ac:dyDescent="0.25">
      <c r="A7289" t="s">
        <v>49</v>
      </c>
      <c r="B7289">
        <v>20</v>
      </c>
      <c r="C7289" t="s">
        <v>6</v>
      </c>
      <c r="D7289" s="1">
        <v>41453</v>
      </c>
      <c r="E7289">
        <v>1</v>
      </c>
      <c r="F7289" t="str">
        <f t="shared" si="113"/>
        <v>Dually Enrolled20Sierra414531</v>
      </c>
      <c r="G7289" s="23">
        <v>2.9402333999999999</v>
      </c>
      <c r="H7289">
        <v>4477</v>
      </c>
      <c r="I7289">
        <v>91.47766</v>
      </c>
      <c r="J7289">
        <v>4.5002599999999997E-2</v>
      </c>
    </row>
    <row r="7290" spans="1:10" x14ac:dyDescent="0.25">
      <c r="A7290" t="s">
        <v>49</v>
      </c>
      <c r="B7290">
        <v>21</v>
      </c>
      <c r="C7290" t="s">
        <v>6</v>
      </c>
      <c r="D7290" s="1">
        <v>41453</v>
      </c>
      <c r="E7290">
        <v>0</v>
      </c>
      <c r="F7290" t="str">
        <f t="shared" si="113"/>
        <v>Dually Enrolled21Sierra414530</v>
      </c>
      <c r="G7290" s="23">
        <v>2.5113873</v>
      </c>
      <c r="H7290">
        <v>4477</v>
      </c>
      <c r="I7290">
        <v>83.650660000000002</v>
      </c>
      <c r="J7290">
        <v>4.40271E-2</v>
      </c>
    </row>
    <row r="7291" spans="1:10" x14ac:dyDescent="0.25">
      <c r="A7291" t="s">
        <v>49</v>
      </c>
      <c r="B7291">
        <v>21</v>
      </c>
      <c r="C7291" t="s">
        <v>6</v>
      </c>
      <c r="D7291" s="1">
        <v>41453</v>
      </c>
      <c r="E7291">
        <v>1</v>
      </c>
      <c r="F7291" t="str">
        <f t="shared" si="113"/>
        <v>Dually Enrolled21Sierra414531</v>
      </c>
      <c r="G7291" s="23">
        <v>2.9333407</v>
      </c>
      <c r="H7291">
        <v>4477</v>
      </c>
      <c r="I7291">
        <v>83.650660000000002</v>
      </c>
      <c r="J7291">
        <v>4.40271E-2</v>
      </c>
    </row>
    <row r="7292" spans="1:10" x14ac:dyDescent="0.25">
      <c r="A7292" t="s">
        <v>49</v>
      </c>
      <c r="B7292">
        <v>22</v>
      </c>
      <c r="C7292" t="s">
        <v>6</v>
      </c>
      <c r="D7292" s="1">
        <v>41453</v>
      </c>
      <c r="E7292">
        <v>0</v>
      </c>
      <c r="F7292" t="str">
        <f t="shared" si="113"/>
        <v>Dually Enrolled22Sierra414530</v>
      </c>
      <c r="G7292" s="23">
        <v>2.2461888999999999</v>
      </c>
      <c r="H7292">
        <v>4477</v>
      </c>
      <c r="I7292">
        <v>78.800979999999996</v>
      </c>
      <c r="J7292">
        <v>4.09577E-2</v>
      </c>
    </row>
    <row r="7293" spans="1:10" x14ac:dyDescent="0.25">
      <c r="A7293" t="s">
        <v>49</v>
      </c>
      <c r="B7293">
        <v>22</v>
      </c>
      <c r="C7293" t="s">
        <v>6</v>
      </c>
      <c r="D7293" s="1">
        <v>41453</v>
      </c>
      <c r="E7293">
        <v>1</v>
      </c>
      <c r="F7293" t="str">
        <f t="shared" si="113"/>
        <v>Dually Enrolled22Sierra414531</v>
      </c>
      <c r="G7293" s="23">
        <v>2.5991241</v>
      </c>
      <c r="H7293">
        <v>4477</v>
      </c>
      <c r="I7293">
        <v>78.800979999999996</v>
      </c>
      <c r="J7293">
        <v>4.09577E-2</v>
      </c>
    </row>
    <row r="7294" spans="1:10" x14ac:dyDescent="0.25">
      <c r="A7294" t="s">
        <v>49</v>
      </c>
      <c r="B7294">
        <v>23</v>
      </c>
      <c r="C7294" t="s">
        <v>6</v>
      </c>
      <c r="D7294" s="1">
        <v>41453</v>
      </c>
      <c r="E7294">
        <v>0</v>
      </c>
      <c r="F7294" t="str">
        <f t="shared" si="113"/>
        <v>Dually Enrolled23Sierra414530</v>
      </c>
      <c r="G7294" s="23">
        <v>1.8563240999999999</v>
      </c>
      <c r="H7294">
        <v>4477</v>
      </c>
      <c r="I7294">
        <v>75.96996</v>
      </c>
      <c r="J7294">
        <v>3.6719300000000003E-2</v>
      </c>
    </row>
    <row r="7295" spans="1:10" x14ac:dyDescent="0.25">
      <c r="A7295" t="s">
        <v>49</v>
      </c>
      <c r="B7295">
        <v>23</v>
      </c>
      <c r="C7295" t="s">
        <v>6</v>
      </c>
      <c r="D7295" s="1">
        <v>41453</v>
      </c>
      <c r="E7295">
        <v>1</v>
      </c>
      <c r="F7295" t="str">
        <f t="shared" si="113"/>
        <v>Dually Enrolled23Sierra414531</v>
      </c>
      <c r="G7295" s="23">
        <v>2.0774271</v>
      </c>
      <c r="H7295">
        <v>4477</v>
      </c>
      <c r="I7295">
        <v>75.96996</v>
      </c>
      <c r="J7295">
        <v>3.6719300000000003E-2</v>
      </c>
    </row>
    <row r="7296" spans="1:10" x14ac:dyDescent="0.25">
      <c r="A7296" t="s">
        <v>49</v>
      </c>
      <c r="B7296">
        <v>24</v>
      </c>
      <c r="C7296" t="s">
        <v>6</v>
      </c>
      <c r="D7296" s="1">
        <v>41453</v>
      </c>
      <c r="E7296">
        <v>0</v>
      </c>
      <c r="F7296" t="str">
        <f t="shared" si="113"/>
        <v>Dually Enrolled24Sierra414530</v>
      </c>
      <c r="G7296" s="23">
        <v>1.5029433000000001</v>
      </c>
      <c r="H7296">
        <v>4477</v>
      </c>
      <c r="I7296">
        <v>75.247929999999997</v>
      </c>
      <c r="J7296">
        <v>3.09257E-2</v>
      </c>
    </row>
    <row r="7297" spans="1:10" x14ac:dyDescent="0.25">
      <c r="A7297" t="s">
        <v>49</v>
      </c>
      <c r="B7297">
        <v>24</v>
      </c>
      <c r="C7297" t="s">
        <v>6</v>
      </c>
      <c r="D7297" s="1">
        <v>41453</v>
      </c>
      <c r="E7297">
        <v>1</v>
      </c>
      <c r="F7297" t="str">
        <f t="shared" si="113"/>
        <v>Dually Enrolled24Sierra414531</v>
      </c>
      <c r="G7297" s="23">
        <v>1.5624465000000001</v>
      </c>
      <c r="H7297">
        <v>4477</v>
      </c>
      <c r="I7297">
        <v>75.247929999999997</v>
      </c>
      <c r="J7297">
        <v>3.09257E-2</v>
      </c>
    </row>
    <row r="7298" spans="1:10" x14ac:dyDescent="0.25">
      <c r="A7298" t="s">
        <v>49</v>
      </c>
      <c r="B7298">
        <v>1</v>
      </c>
      <c r="C7298" t="s">
        <v>7</v>
      </c>
      <c r="D7298" s="1">
        <v>41453</v>
      </c>
      <c r="E7298">
        <v>0</v>
      </c>
      <c r="F7298" t="str">
        <f t="shared" si="113"/>
        <v>Dually Enrolled1Stockton414530</v>
      </c>
      <c r="G7298" s="23">
        <v>0.98442357999999996</v>
      </c>
      <c r="H7298">
        <v>3793</v>
      </c>
      <c r="I7298">
        <v>76.839839999999995</v>
      </c>
      <c r="J7298">
        <v>2.2148299999999999E-2</v>
      </c>
    </row>
    <row r="7299" spans="1:10" x14ac:dyDescent="0.25">
      <c r="A7299" t="s">
        <v>49</v>
      </c>
      <c r="B7299">
        <v>1</v>
      </c>
      <c r="C7299" t="s">
        <v>7</v>
      </c>
      <c r="D7299" s="1">
        <v>41453</v>
      </c>
      <c r="E7299">
        <v>1</v>
      </c>
      <c r="F7299" t="str">
        <f t="shared" ref="F7299:F7362" si="114">CONCATENATE(A7299,B7299,C7299,D7299,E7299)</f>
        <v>Dually Enrolled1Stockton414531</v>
      </c>
      <c r="G7299" s="23">
        <v>0.90849935999999998</v>
      </c>
      <c r="H7299">
        <v>3793</v>
      </c>
      <c r="I7299">
        <v>76.839839999999995</v>
      </c>
      <c r="J7299">
        <v>2.2148299999999999E-2</v>
      </c>
    </row>
    <row r="7300" spans="1:10" x14ac:dyDescent="0.25">
      <c r="A7300" t="s">
        <v>49</v>
      </c>
      <c r="B7300">
        <v>2</v>
      </c>
      <c r="C7300" t="s">
        <v>7</v>
      </c>
      <c r="D7300" s="1">
        <v>41453</v>
      </c>
      <c r="E7300">
        <v>0</v>
      </c>
      <c r="F7300" t="str">
        <f t="shared" si="114"/>
        <v>Dually Enrolled2Stockton414530</v>
      </c>
      <c r="G7300" s="23">
        <v>0.84088004000000005</v>
      </c>
      <c r="H7300">
        <v>3793</v>
      </c>
      <c r="I7300">
        <v>76.193910000000002</v>
      </c>
      <c r="J7300">
        <v>1.90706E-2</v>
      </c>
    </row>
    <row r="7301" spans="1:10" x14ac:dyDescent="0.25">
      <c r="A7301" t="s">
        <v>49</v>
      </c>
      <c r="B7301">
        <v>2</v>
      </c>
      <c r="C7301" t="s">
        <v>7</v>
      </c>
      <c r="D7301" s="1">
        <v>41453</v>
      </c>
      <c r="E7301">
        <v>1</v>
      </c>
      <c r="F7301" t="str">
        <f t="shared" si="114"/>
        <v>Dually Enrolled2Stockton414531</v>
      </c>
      <c r="G7301" s="23">
        <v>0.76383223</v>
      </c>
      <c r="H7301">
        <v>3793</v>
      </c>
      <c r="I7301">
        <v>76.193910000000002</v>
      </c>
      <c r="J7301">
        <v>1.90706E-2</v>
      </c>
    </row>
    <row r="7302" spans="1:10" x14ac:dyDescent="0.25">
      <c r="A7302" t="s">
        <v>49</v>
      </c>
      <c r="B7302">
        <v>3</v>
      </c>
      <c r="C7302" t="s">
        <v>7</v>
      </c>
      <c r="D7302" s="1">
        <v>41453</v>
      </c>
      <c r="E7302">
        <v>0</v>
      </c>
      <c r="F7302" t="str">
        <f t="shared" si="114"/>
        <v>Dually Enrolled3Stockton414530</v>
      </c>
      <c r="G7302" s="23">
        <v>0.75258976</v>
      </c>
      <c r="H7302">
        <v>3793</v>
      </c>
      <c r="I7302">
        <v>74.767200000000003</v>
      </c>
      <c r="J7302">
        <v>1.7150599999999998E-2</v>
      </c>
    </row>
    <row r="7303" spans="1:10" x14ac:dyDescent="0.25">
      <c r="A7303" t="s">
        <v>49</v>
      </c>
      <c r="B7303">
        <v>3</v>
      </c>
      <c r="C7303" t="s">
        <v>7</v>
      </c>
      <c r="D7303" s="1">
        <v>41453</v>
      </c>
      <c r="E7303">
        <v>1</v>
      </c>
      <c r="F7303" t="str">
        <f t="shared" si="114"/>
        <v>Dually Enrolled3Stockton414531</v>
      </c>
      <c r="G7303" s="23">
        <v>0.69794560000000005</v>
      </c>
      <c r="H7303">
        <v>3793</v>
      </c>
      <c r="I7303">
        <v>74.767200000000003</v>
      </c>
      <c r="J7303">
        <v>1.7150599999999998E-2</v>
      </c>
    </row>
    <row r="7304" spans="1:10" x14ac:dyDescent="0.25">
      <c r="A7304" t="s">
        <v>49</v>
      </c>
      <c r="B7304">
        <v>4</v>
      </c>
      <c r="C7304" t="s">
        <v>7</v>
      </c>
      <c r="D7304" s="1">
        <v>41453</v>
      </c>
      <c r="E7304">
        <v>0</v>
      </c>
      <c r="F7304" t="str">
        <f t="shared" si="114"/>
        <v>Dually Enrolled4Stockton414530</v>
      </c>
      <c r="G7304" s="23">
        <v>0.69902211000000003</v>
      </c>
      <c r="H7304">
        <v>3793</v>
      </c>
      <c r="I7304">
        <v>74.266940000000005</v>
      </c>
      <c r="J7304">
        <v>1.6050399999999999E-2</v>
      </c>
    </row>
    <row r="7305" spans="1:10" x14ac:dyDescent="0.25">
      <c r="A7305" t="s">
        <v>49</v>
      </c>
      <c r="B7305">
        <v>4</v>
      </c>
      <c r="C7305" t="s">
        <v>7</v>
      </c>
      <c r="D7305" s="1">
        <v>41453</v>
      </c>
      <c r="E7305">
        <v>1</v>
      </c>
      <c r="F7305" t="str">
        <f t="shared" si="114"/>
        <v>Dually Enrolled4Stockton414531</v>
      </c>
      <c r="G7305" s="23">
        <v>0.65324053000000004</v>
      </c>
      <c r="H7305">
        <v>3793</v>
      </c>
      <c r="I7305">
        <v>74.266940000000005</v>
      </c>
      <c r="J7305">
        <v>1.6050399999999999E-2</v>
      </c>
    </row>
    <row r="7306" spans="1:10" x14ac:dyDescent="0.25">
      <c r="A7306" t="s">
        <v>49</v>
      </c>
      <c r="B7306">
        <v>5</v>
      </c>
      <c r="C7306" t="s">
        <v>7</v>
      </c>
      <c r="D7306" s="1">
        <v>41453</v>
      </c>
      <c r="E7306">
        <v>0</v>
      </c>
      <c r="F7306" t="str">
        <f t="shared" si="114"/>
        <v>Dually Enrolled5Stockton414530</v>
      </c>
      <c r="G7306" s="23">
        <v>0.67168318999999999</v>
      </c>
      <c r="H7306">
        <v>3793</v>
      </c>
      <c r="I7306">
        <v>73.766940000000005</v>
      </c>
      <c r="J7306">
        <v>1.46458E-2</v>
      </c>
    </row>
    <row r="7307" spans="1:10" x14ac:dyDescent="0.25">
      <c r="A7307" t="s">
        <v>49</v>
      </c>
      <c r="B7307">
        <v>5</v>
      </c>
      <c r="C7307" t="s">
        <v>7</v>
      </c>
      <c r="D7307" s="1">
        <v>41453</v>
      </c>
      <c r="E7307">
        <v>1</v>
      </c>
      <c r="F7307" t="str">
        <f t="shared" si="114"/>
        <v>Dually Enrolled5Stockton414531</v>
      </c>
      <c r="G7307" s="23">
        <v>0.62509378000000004</v>
      </c>
      <c r="H7307">
        <v>3793</v>
      </c>
      <c r="I7307">
        <v>73.766940000000005</v>
      </c>
      <c r="J7307">
        <v>1.46458E-2</v>
      </c>
    </row>
    <row r="7308" spans="1:10" x14ac:dyDescent="0.25">
      <c r="A7308" t="s">
        <v>49</v>
      </c>
      <c r="B7308">
        <v>6</v>
      </c>
      <c r="C7308" t="s">
        <v>7</v>
      </c>
      <c r="D7308" s="1">
        <v>41453</v>
      </c>
      <c r="E7308">
        <v>0</v>
      </c>
      <c r="F7308" t="str">
        <f t="shared" si="114"/>
        <v>Dually Enrolled6Stockton414530</v>
      </c>
      <c r="G7308" s="23">
        <v>0.67867677999999998</v>
      </c>
      <c r="H7308">
        <v>3793</v>
      </c>
      <c r="I7308">
        <v>72.766940000000005</v>
      </c>
      <c r="J7308">
        <v>1.49026E-2</v>
      </c>
    </row>
    <row r="7309" spans="1:10" x14ac:dyDescent="0.25">
      <c r="A7309" t="s">
        <v>49</v>
      </c>
      <c r="B7309">
        <v>6</v>
      </c>
      <c r="C7309" t="s">
        <v>7</v>
      </c>
      <c r="D7309" s="1">
        <v>41453</v>
      </c>
      <c r="E7309">
        <v>1</v>
      </c>
      <c r="F7309" t="str">
        <f t="shared" si="114"/>
        <v>Dually Enrolled6Stockton414531</v>
      </c>
      <c r="G7309" s="23">
        <v>0.66310457</v>
      </c>
      <c r="H7309">
        <v>3793</v>
      </c>
      <c r="I7309">
        <v>72.766940000000005</v>
      </c>
      <c r="J7309">
        <v>1.49026E-2</v>
      </c>
    </row>
    <row r="7310" spans="1:10" x14ac:dyDescent="0.25">
      <c r="A7310" t="s">
        <v>49</v>
      </c>
      <c r="B7310">
        <v>7</v>
      </c>
      <c r="C7310" t="s">
        <v>7</v>
      </c>
      <c r="D7310" s="1">
        <v>41453</v>
      </c>
      <c r="E7310">
        <v>0</v>
      </c>
      <c r="F7310" t="str">
        <f t="shared" si="114"/>
        <v>Dually Enrolled7Stockton414530</v>
      </c>
      <c r="G7310" s="23">
        <v>0.74939202999999999</v>
      </c>
      <c r="H7310">
        <v>3793</v>
      </c>
      <c r="I7310">
        <v>73.205380000000005</v>
      </c>
      <c r="J7310">
        <v>1.7058500000000001E-2</v>
      </c>
    </row>
    <row r="7311" spans="1:10" x14ac:dyDescent="0.25">
      <c r="A7311" t="s">
        <v>49</v>
      </c>
      <c r="B7311">
        <v>7</v>
      </c>
      <c r="C7311" t="s">
        <v>7</v>
      </c>
      <c r="D7311" s="1">
        <v>41453</v>
      </c>
      <c r="E7311">
        <v>1</v>
      </c>
      <c r="F7311" t="str">
        <f t="shared" si="114"/>
        <v>Dually Enrolled7Stockton414531</v>
      </c>
      <c r="G7311" s="23">
        <v>0.75706545999999997</v>
      </c>
      <c r="H7311">
        <v>3793</v>
      </c>
      <c r="I7311">
        <v>73.205380000000005</v>
      </c>
      <c r="J7311">
        <v>1.7058500000000001E-2</v>
      </c>
    </row>
    <row r="7312" spans="1:10" x14ac:dyDescent="0.25">
      <c r="A7312" t="s">
        <v>49</v>
      </c>
      <c r="B7312">
        <v>8</v>
      </c>
      <c r="C7312" t="s">
        <v>7</v>
      </c>
      <c r="D7312" s="1">
        <v>41453</v>
      </c>
      <c r="E7312">
        <v>0</v>
      </c>
      <c r="F7312" t="str">
        <f t="shared" si="114"/>
        <v>Dually Enrolled8Stockton414530</v>
      </c>
      <c r="G7312" s="23">
        <v>0.84112315999999998</v>
      </c>
      <c r="H7312">
        <v>3793</v>
      </c>
      <c r="I7312">
        <v>76.717640000000003</v>
      </c>
      <c r="J7312">
        <v>1.9912699999999998E-2</v>
      </c>
    </row>
    <row r="7313" spans="1:10" x14ac:dyDescent="0.25">
      <c r="A7313" t="s">
        <v>49</v>
      </c>
      <c r="B7313">
        <v>8</v>
      </c>
      <c r="C7313" t="s">
        <v>7</v>
      </c>
      <c r="D7313" s="1">
        <v>41453</v>
      </c>
      <c r="E7313">
        <v>1</v>
      </c>
      <c r="F7313" t="str">
        <f t="shared" si="114"/>
        <v>Dually Enrolled8Stockton414531</v>
      </c>
      <c r="G7313" s="23">
        <v>0.87395792999999999</v>
      </c>
      <c r="H7313">
        <v>3793</v>
      </c>
      <c r="I7313">
        <v>76.717640000000003</v>
      </c>
      <c r="J7313">
        <v>1.9912699999999998E-2</v>
      </c>
    </row>
    <row r="7314" spans="1:10" x14ac:dyDescent="0.25">
      <c r="A7314" t="s">
        <v>49</v>
      </c>
      <c r="B7314">
        <v>9</v>
      </c>
      <c r="C7314" t="s">
        <v>7</v>
      </c>
      <c r="D7314" s="1">
        <v>41453</v>
      </c>
      <c r="E7314">
        <v>0</v>
      </c>
      <c r="F7314" t="str">
        <f t="shared" si="114"/>
        <v>Dually Enrolled9Stockton414530</v>
      </c>
      <c r="G7314" s="23">
        <v>0.96714215999999997</v>
      </c>
      <c r="H7314">
        <v>3793</v>
      </c>
      <c r="I7314">
        <v>80.437780000000004</v>
      </c>
      <c r="J7314">
        <v>2.3281099999999999E-2</v>
      </c>
    </row>
    <row r="7315" spans="1:10" x14ac:dyDescent="0.25">
      <c r="A7315" t="s">
        <v>49</v>
      </c>
      <c r="B7315">
        <v>9</v>
      </c>
      <c r="C7315" t="s">
        <v>7</v>
      </c>
      <c r="D7315" s="1">
        <v>41453</v>
      </c>
      <c r="E7315">
        <v>1</v>
      </c>
      <c r="F7315" t="str">
        <f t="shared" si="114"/>
        <v>Dually Enrolled9Stockton414531</v>
      </c>
      <c r="G7315" s="23">
        <v>0.98753223000000001</v>
      </c>
      <c r="H7315">
        <v>3793</v>
      </c>
      <c r="I7315">
        <v>80.437780000000004</v>
      </c>
      <c r="J7315">
        <v>2.3281099999999999E-2</v>
      </c>
    </row>
    <row r="7316" spans="1:10" x14ac:dyDescent="0.25">
      <c r="A7316" t="s">
        <v>49</v>
      </c>
      <c r="B7316">
        <v>10</v>
      </c>
      <c r="C7316" t="s">
        <v>7</v>
      </c>
      <c r="D7316" s="1">
        <v>41453</v>
      </c>
      <c r="E7316">
        <v>0</v>
      </c>
      <c r="F7316" t="str">
        <f t="shared" si="114"/>
        <v>Dually Enrolled10Stockton414530</v>
      </c>
      <c r="G7316" s="23">
        <v>1.155389</v>
      </c>
      <c r="H7316">
        <v>3793</v>
      </c>
      <c r="I7316">
        <v>83.584760000000003</v>
      </c>
      <c r="J7316">
        <v>2.75071E-2</v>
      </c>
    </row>
    <row r="7317" spans="1:10" x14ac:dyDescent="0.25">
      <c r="A7317" t="s">
        <v>49</v>
      </c>
      <c r="B7317">
        <v>10</v>
      </c>
      <c r="C7317" t="s">
        <v>7</v>
      </c>
      <c r="D7317" s="1">
        <v>41453</v>
      </c>
      <c r="E7317">
        <v>1</v>
      </c>
      <c r="F7317" t="str">
        <f t="shared" si="114"/>
        <v>Dually Enrolled10Stockton414531</v>
      </c>
      <c r="G7317" s="23">
        <v>1.1676865999999999</v>
      </c>
      <c r="H7317">
        <v>3793</v>
      </c>
      <c r="I7317">
        <v>83.584760000000003</v>
      </c>
      <c r="J7317">
        <v>2.75071E-2</v>
      </c>
    </row>
    <row r="7318" spans="1:10" x14ac:dyDescent="0.25">
      <c r="A7318" t="s">
        <v>49</v>
      </c>
      <c r="B7318">
        <v>11</v>
      </c>
      <c r="C7318" t="s">
        <v>7</v>
      </c>
      <c r="D7318" s="1">
        <v>41453</v>
      </c>
      <c r="E7318">
        <v>0</v>
      </c>
      <c r="F7318" t="str">
        <f t="shared" si="114"/>
        <v>Dually Enrolled11Stockton414530</v>
      </c>
      <c r="G7318" s="23">
        <v>1.3696432000000001</v>
      </c>
      <c r="H7318">
        <v>3793</v>
      </c>
      <c r="I7318">
        <v>88.011210000000005</v>
      </c>
      <c r="J7318">
        <v>3.1981599999999999E-2</v>
      </c>
    </row>
    <row r="7319" spans="1:10" x14ac:dyDescent="0.25">
      <c r="A7319" t="s">
        <v>49</v>
      </c>
      <c r="B7319">
        <v>11</v>
      </c>
      <c r="C7319" t="s">
        <v>7</v>
      </c>
      <c r="D7319" s="1">
        <v>41453</v>
      </c>
      <c r="E7319">
        <v>1</v>
      </c>
      <c r="F7319" t="str">
        <f t="shared" si="114"/>
        <v>Dually Enrolled11Stockton414531</v>
      </c>
      <c r="G7319" s="23">
        <v>1.3509142999999999</v>
      </c>
      <c r="H7319">
        <v>3793</v>
      </c>
      <c r="I7319">
        <v>88.011210000000005</v>
      </c>
      <c r="J7319">
        <v>3.1981599999999999E-2</v>
      </c>
    </row>
    <row r="7320" spans="1:10" x14ac:dyDescent="0.25">
      <c r="A7320" t="s">
        <v>49</v>
      </c>
      <c r="B7320">
        <v>12</v>
      </c>
      <c r="C7320" t="s">
        <v>7</v>
      </c>
      <c r="D7320" s="1">
        <v>41453</v>
      </c>
      <c r="E7320">
        <v>0</v>
      </c>
      <c r="F7320" t="str">
        <f t="shared" si="114"/>
        <v>Dually Enrolled12Stockton414530</v>
      </c>
      <c r="G7320" s="23">
        <v>1.5904043000000001</v>
      </c>
      <c r="H7320">
        <v>3793</v>
      </c>
      <c r="I7320">
        <v>91.791589999999999</v>
      </c>
      <c r="J7320">
        <v>3.6382699999999997E-2</v>
      </c>
    </row>
    <row r="7321" spans="1:10" x14ac:dyDescent="0.25">
      <c r="A7321" t="s">
        <v>49</v>
      </c>
      <c r="B7321">
        <v>12</v>
      </c>
      <c r="C7321" t="s">
        <v>7</v>
      </c>
      <c r="D7321" s="1">
        <v>41453</v>
      </c>
      <c r="E7321">
        <v>1</v>
      </c>
      <c r="F7321" t="str">
        <f t="shared" si="114"/>
        <v>Dually Enrolled12Stockton414531</v>
      </c>
      <c r="G7321" s="23">
        <v>1.6273420000000001</v>
      </c>
      <c r="H7321">
        <v>3793</v>
      </c>
      <c r="I7321">
        <v>91.791589999999999</v>
      </c>
      <c r="J7321">
        <v>3.6382699999999997E-2</v>
      </c>
    </row>
    <row r="7322" spans="1:10" x14ac:dyDescent="0.25">
      <c r="A7322" t="s">
        <v>49</v>
      </c>
      <c r="B7322">
        <v>13</v>
      </c>
      <c r="C7322" t="s">
        <v>7</v>
      </c>
      <c r="D7322" s="1">
        <v>41453</v>
      </c>
      <c r="E7322">
        <v>0</v>
      </c>
      <c r="F7322" t="str">
        <f t="shared" si="114"/>
        <v>Dually Enrolled13Stockton414530</v>
      </c>
      <c r="G7322" s="23">
        <v>1.8635063999999999</v>
      </c>
      <c r="H7322">
        <v>3793</v>
      </c>
      <c r="I7322">
        <v>94.718159999999997</v>
      </c>
      <c r="J7322">
        <v>4.0182700000000002E-2</v>
      </c>
    </row>
    <row r="7323" spans="1:10" x14ac:dyDescent="0.25">
      <c r="A7323" t="s">
        <v>49</v>
      </c>
      <c r="B7323">
        <v>13</v>
      </c>
      <c r="C7323" t="s">
        <v>7</v>
      </c>
      <c r="D7323" s="1">
        <v>41453</v>
      </c>
      <c r="E7323">
        <v>1</v>
      </c>
      <c r="F7323" t="str">
        <f t="shared" si="114"/>
        <v>Dually Enrolled13Stockton414531</v>
      </c>
      <c r="G7323" s="23">
        <v>1.9068373999999999</v>
      </c>
      <c r="H7323">
        <v>3793</v>
      </c>
      <c r="I7323">
        <v>94.718159999999997</v>
      </c>
      <c r="J7323">
        <v>4.0182700000000002E-2</v>
      </c>
    </row>
    <row r="7324" spans="1:10" x14ac:dyDescent="0.25">
      <c r="A7324" t="s">
        <v>49</v>
      </c>
      <c r="B7324">
        <v>14</v>
      </c>
      <c r="C7324" t="s">
        <v>7</v>
      </c>
      <c r="D7324" s="1">
        <v>41453</v>
      </c>
      <c r="E7324">
        <v>0</v>
      </c>
      <c r="F7324" t="str">
        <f t="shared" si="114"/>
        <v>Dually Enrolled14Stockton414530</v>
      </c>
      <c r="G7324" s="23">
        <v>2.1353898</v>
      </c>
      <c r="H7324">
        <v>3793</v>
      </c>
      <c r="I7324">
        <v>97.145129999999995</v>
      </c>
      <c r="J7324">
        <v>4.3076000000000003E-2</v>
      </c>
    </row>
    <row r="7325" spans="1:10" x14ac:dyDescent="0.25">
      <c r="A7325" t="s">
        <v>49</v>
      </c>
      <c r="B7325">
        <v>14</v>
      </c>
      <c r="C7325" t="s">
        <v>7</v>
      </c>
      <c r="D7325" s="1">
        <v>41453</v>
      </c>
      <c r="E7325">
        <v>1</v>
      </c>
      <c r="F7325" t="str">
        <f t="shared" si="114"/>
        <v>Dually Enrolled14Stockton414531</v>
      </c>
      <c r="G7325" s="23">
        <v>2.1248706999999998</v>
      </c>
      <c r="H7325">
        <v>3793</v>
      </c>
      <c r="I7325">
        <v>97.145129999999995</v>
      </c>
      <c r="J7325">
        <v>4.3076000000000003E-2</v>
      </c>
    </row>
    <row r="7326" spans="1:10" x14ac:dyDescent="0.25">
      <c r="A7326" t="s">
        <v>49</v>
      </c>
      <c r="B7326">
        <v>15</v>
      </c>
      <c r="C7326" t="s">
        <v>7</v>
      </c>
      <c r="D7326" s="1">
        <v>41453</v>
      </c>
      <c r="E7326">
        <v>0</v>
      </c>
      <c r="F7326" t="str">
        <f t="shared" si="114"/>
        <v>Dually Enrolled15Stockton414530</v>
      </c>
      <c r="G7326" s="23">
        <v>2.4076943000000002</v>
      </c>
      <c r="H7326">
        <v>3793</v>
      </c>
      <c r="I7326">
        <v>99.35275</v>
      </c>
      <c r="J7326">
        <v>4.1145500000000002E-2</v>
      </c>
    </row>
    <row r="7327" spans="1:10" x14ac:dyDescent="0.25">
      <c r="A7327" t="s">
        <v>49</v>
      </c>
      <c r="B7327">
        <v>15</v>
      </c>
      <c r="C7327" t="s">
        <v>7</v>
      </c>
      <c r="D7327" s="1">
        <v>41453</v>
      </c>
      <c r="E7327">
        <v>1</v>
      </c>
      <c r="F7327" t="str">
        <f t="shared" si="114"/>
        <v>Dually Enrolled15Stockton414531</v>
      </c>
      <c r="G7327" s="23">
        <v>1.7521902</v>
      </c>
      <c r="H7327">
        <v>3793</v>
      </c>
      <c r="I7327">
        <v>99.35275</v>
      </c>
      <c r="J7327">
        <v>4.1145500000000002E-2</v>
      </c>
    </row>
    <row r="7328" spans="1:10" x14ac:dyDescent="0.25">
      <c r="A7328" t="s">
        <v>49</v>
      </c>
      <c r="B7328">
        <v>16</v>
      </c>
      <c r="C7328" t="s">
        <v>7</v>
      </c>
      <c r="D7328" s="1">
        <v>41453</v>
      </c>
      <c r="E7328">
        <v>0</v>
      </c>
      <c r="F7328" t="str">
        <f t="shared" si="114"/>
        <v>Dually Enrolled16Stockton414530</v>
      </c>
      <c r="G7328" s="23">
        <v>2.6419112999999999</v>
      </c>
      <c r="H7328">
        <v>3793</v>
      </c>
      <c r="I7328">
        <v>101.13379999999999</v>
      </c>
      <c r="J7328">
        <v>4.1952099999999999E-2</v>
      </c>
    </row>
    <row r="7329" spans="1:10" x14ac:dyDescent="0.25">
      <c r="A7329" t="s">
        <v>49</v>
      </c>
      <c r="B7329">
        <v>16</v>
      </c>
      <c r="C7329" t="s">
        <v>7</v>
      </c>
      <c r="D7329" s="1">
        <v>41453</v>
      </c>
      <c r="E7329">
        <v>1</v>
      </c>
      <c r="F7329" t="str">
        <f t="shared" si="114"/>
        <v>Dually Enrolled16Stockton414531</v>
      </c>
      <c r="G7329" s="23">
        <v>1.7980879000000001</v>
      </c>
      <c r="H7329">
        <v>3793</v>
      </c>
      <c r="I7329">
        <v>101.13379999999999</v>
      </c>
      <c r="J7329">
        <v>4.1952099999999999E-2</v>
      </c>
    </row>
    <row r="7330" spans="1:10" x14ac:dyDescent="0.25">
      <c r="A7330" t="s">
        <v>49</v>
      </c>
      <c r="B7330">
        <v>17</v>
      </c>
      <c r="C7330" t="s">
        <v>7</v>
      </c>
      <c r="D7330" s="1">
        <v>41453</v>
      </c>
      <c r="E7330">
        <v>0</v>
      </c>
      <c r="F7330" t="str">
        <f t="shared" si="114"/>
        <v>Dually Enrolled17Stockton414530</v>
      </c>
      <c r="G7330" s="23">
        <v>2.8522824999999998</v>
      </c>
      <c r="H7330">
        <v>3793</v>
      </c>
      <c r="I7330">
        <v>101.70699999999999</v>
      </c>
      <c r="J7330">
        <v>4.3389999999999998E-2</v>
      </c>
    </row>
    <row r="7331" spans="1:10" x14ac:dyDescent="0.25">
      <c r="A7331" t="s">
        <v>49</v>
      </c>
      <c r="B7331">
        <v>17</v>
      </c>
      <c r="C7331" t="s">
        <v>7</v>
      </c>
      <c r="D7331" s="1">
        <v>41453</v>
      </c>
      <c r="E7331">
        <v>1</v>
      </c>
      <c r="F7331" t="str">
        <f t="shared" si="114"/>
        <v>Dually Enrolled17Stockton414531</v>
      </c>
      <c r="G7331" s="23">
        <v>1.9177219999999999</v>
      </c>
      <c r="H7331">
        <v>3793</v>
      </c>
      <c r="I7331">
        <v>101.70699999999999</v>
      </c>
      <c r="J7331">
        <v>4.3389999999999998E-2</v>
      </c>
    </row>
    <row r="7332" spans="1:10" x14ac:dyDescent="0.25">
      <c r="A7332" t="s">
        <v>49</v>
      </c>
      <c r="B7332">
        <v>18</v>
      </c>
      <c r="C7332" t="s">
        <v>7</v>
      </c>
      <c r="D7332" s="1">
        <v>41453</v>
      </c>
      <c r="E7332">
        <v>0</v>
      </c>
      <c r="F7332" t="str">
        <f t="shared" si="114"/>
        <v>Dually Enrolled18Stockton414530</v>
      </c>
      <c r="G7332" s="23">
        <v>2.9872974999999999</v>
      </c>
      <c r="H7332">
        <v>3793</v>
      </c>
      <c r="I7332">
        <v>101.70699999999999</v>
      </c>
      <c r="J7332">
        <v>4.4139100000000001E-2</v>
      </c>
    </row>
    <row r="7333" spans="1:10" x14ac:dyDescent="0.25">
      <c r="A7333" t="s">
        <v>49</v>
      </c>
      <c r="B7333">
        <v>18</v>
      </c>
      <c r="C7333" t="s">
        <v>7</v>
      </c>
      <c r="D7333" s="1">
        <v>41453</v>
      </c>
      <c r="E7333">
        <v>1</v>
      </c>
      <c r="F7333" t="str">
        <f t="shared" si="114"/>
        <v>Dually Enrolled18Stockton414531</v>
      </c>
      <c r="G7333" s="23">
        <v>2.0398141000000001</v>
      </c>
      <c r="H7333">
        <v>3793</v>
      </c>
      <c r="I7333">
        <v>101.70699999999999</v>
      </c>
      <c r="J7333">
        <v>4.4139100000000001E-2</v>
      </c>
    </row>
    <row r="7334" spans="1:10" x14ac:dyDescent="0.25">
      <c r="A7334" t="s">
        <v>49</v>
      </c>
      <c r="B7334">
        <v>19</v>
      </c>
      <c r="C7334" t="s">
        <v>7</v>
      </c>
      <c r="D7334" s="1">
        <v>41453</v>
      </c>
      <c r="E7334">
        <v>0</v>
      </c>
      <c r="F7334" t="str">
        <f t="shared" si="114"/>
        <v>Dually Enrolled19Stockton414530</v>
      </c>
      <c r="G7334" s="23">
        <v>2.974793</v>
      </c>
      <c r="H7334">
        <v>3793</v>
      </c>
      <c r="I7334">
        <v>100.28</v>
      </c>
      <c r="J7334">
        <v>4.3719500000000001E-2</v>
      </c>
    </row>
    <row r="7335" spans="1:10" x14ac:dyDescent="0.25">
      <c r="A7335" t="s">
        <v>49</v>
      </c>
      <c r="B7335">
        <v>19</v>
      </c>
      <c r="C7335" t="s">
        <v>7</v>
      </c>
      <c r="D7335" s="1">
        <v>41453</v>
      </c>
      <c r="E7335">
        <v>1</v>
      </c>
      <c r="F7335" t="str">
        <f t="shared" si="114"/>
        <v>Dually Enrolled19Stockton414531</v>
      </c>
      <c r="G7335" s="23">
        <v>2.0938930999999998</v>
      </c>
      <c r="H7335">
        <v>3793</v>
      </c>
      <c r="I7335">
        <v>100.28</v>
      </c>
      <c r="J7335">
        <v>4.3719500000000001E-2</v>
      </c>
    </row>
    <row r="7336" spans="1:10" x14ac:dyDescent="0.25">
      <c r="A7336" t="s">
        <v>49</v>
      </c>
      <c r="B7336">
        <v>20</v>
      </c>
      <c r="C7336" t="s">
        <v>7</v>
      </c>
      <c r="D7336" s="1">
        <v>41453</v>
      </c>
      <c r="E7336">
        <v>0</v>
      </c>
      <c r="F7336" t="str">
        <f t="shared" si="114"/>
        <v>Dually Enrolled20Stockton414530</v>
      </c>
      <c r="G7336" s="23">
        <v>2.8360957999999998</v>
      </c>
      <c r="H7336">
        <v>3793</v>
      </c>
      <c r="I7336">
        <v>97.55932</v>
      </c>
      <c r="J7336">
        <v>4.7941699999999997E-2</v>
      </c>
    </row>
    <row r="7337" spans="1:10" x14ac:dyDescent="0.25">
      <c r="A7337" t="s">
        <v>49</v>
      </c>
      <c r="B7337">
        <v>20</v>
      </c>
      <c r="C7337" t="s">
        <v>7</v>
      </c>
      <c r="D7337" s="1">
        <v>41453</v>
      </c>
      <c r="E7337">
        <v>1</v>
      </c>
      <c r="F7337" t="str">
        <f t="shared" si="114"/>
        <v>Dually Enrolled20Stockton414531</v>
      </c>
      <c r="G7337" s="23">
        <v>3.0328175000000002</v>
      </c>
      <c r="H7337">
        <v>3793</v>
      </c>
      <c r="I7337">
        <v>97.55932</v>
      </c>
      <c r="J7337">
        <v>4.7941699999999997E-2</v>
      </c>
    </row>
    <row r="7338" spans="1:10" x14ac:dyDescent="0.25">
      <c r="A7338" t="s">
        <v>49</v>
      </c>
      <c r="B7338">
        <v>21</v>
      </c>
      <c r="C7338" t="s">
        <v>7</v>
      </c>
      <c r="D7338" s="1">
        <v>41453</v>
      </c>
      <c r="E7338">
        <v>0</v>
      </c>
      <c r="F7338" t="str">
        <f t="shared" si="114"/>
        <v>Dually Enrolled21Stockton414530</v>
      </c>
      <c r="G7338" s="23">
        <v>2.5706947000000002</v>
      </c>
      <c r="H7338">
        <v>3793</v>
      </c>
      <c r="I7338">
        <v>93.484970000000004</v>
      </c>
      <c r="J7338">
        <v>4.69592E-2</v>
      </c>
    </row>
    <row r="7339" spans="1:10" x14ac:dyDescent="0.25">
      <c r="A7339" t="s">
        <v>49</v>
      </c>
      <c r="B7339">
        <v>21</v>
      </c>
      <c r="C7339" t="s">
        <v>7</v>
      </c>
      <c r="D7339" s="1">
        <v>41453</v>
      </c>
      <c r="E7339">
        <v>1</v>
      </c>
      <c r="F7339" t="str">
        <f t="shared" si="114"/>
        <v>Dually Enrolled21Stockton414531</v>
      </c>
      <c r="G7339" s="23">
        <v>3.0302834999999999</v>
      </c>
      <c r="H7339">
        <v>3793</v>
      </c>
      <c r="I7339">
        <v>93.484970000000004</v>
      </c>
      <c r="J7339">
        <v>4.69592E-2</v>
      </c>
    </row>
    <row r="7340" spans="1:10" x14ac:dyDescent="0.25">
      <c r="A7340" t="s">
        <v>49</v>
      </c>
      <c r="B7340">
        <v>22</v>
      </c>
      <c r="C7340" t="s">
        <v>7</v>
      </c>
      <c r="D7340" s="1">
        <v>41453</v>
      </c>
      <c r="E7340">
        <v>0</v>
      </c>
      <c r="F7340" t="str">
        <f t="shared" si="114"/>
        <v>Dually Enrolled22Stockton414530</v>
      </c>
      <c r="G7340" s="23">
        <v>2.3830122999999999</v>
      </c>
      <c r="H7340">
        <v>3793</v>
      </c>
      <c r="I7340">
        <v>89.630769999999998</v>
      </c>
      <c r="J7340">
        <v>4.4620399999999998E-2</v>
      </c>
    </row>
    <row r="7341" spans="1:10" x14ac:dyDescent="0.25">
      <c r="A7341" t="s">
        <v>49</v>
      </c>
      <c r="B7341">
        <v>22</v>
      </c>
      <c r="C7341" t="s">
        <v>7</v>
      </c>
      <c r="D7341" s="1">
        <v>41453</v>
      </c>
      <c r="E7341">
        <v>1</v>
      </c>
      <c r="F7341" t="str">
        <f t="shared" si="114"/>
        <v>Dually Enrolled22Stockton414531</v>
      </c>
      <c r="G7341" s="23">
        <v>2.7390606000000002</v>
      </c>
      <c r="H7341">
        <v>3793</v>
      </c>
      <c r="I7341">
        <v>89.630769999999998</v>
      </c>
      <c r="J7341">
        <v>4.4620399999999998E-2</v>
      </c>
    </row>
    <row r="7342" spans="1:10" x14ac:dyDescent="0.25">
      <c r="A7342" t="s">
        <v>49</v>
      </c>
      <c r="B7342">
        <v>23</v>
      </c>
      <c r="C7342" t="s">
        <v>7</v>
      </c>
      <c r="D7342" s="1">
        <v>41453</v>
      </c>
      <c r="E7342">
        <v>0</v>
      </c>
      <c r="F7342" t="str">
        <f t="shared" si="114"/>
        <v>Dually Enrolled23Stockton414530</v>
      </c>
      <c r="G7342" s="23">
        <v>2.0399783</v>
      </c>
      <c r="H7342">
        <v>3793</v>
      </c>
      <c r="I7342">
        <v>86.484840000000005</v>
      </c>
      <c r="J7342">
        <v>4.1075E-2</v>
      </c>
    </row>
    <row r="7343" spans="1:10" x14ac:dyDescent="0.25">
      <c r="A7343" t="s">
        <v>49</v>
      </c>
      <c r="B7343">
        <v>23</v>
      </c>
      <c r="C7343" t="s">
        <v>7</v>
      </c>
      <c r="D7343" s="1">
        <v>41453</v>
      </c>
      <c r="E7343">
        <v>1</v>
      </c>
      <c r="F7343" t="str">
        <f t="shared" si="114"/>
        <v>Dually Enrolled23Stockton414531</v>
      </c>
      <c r="G7343" s="23">
        <v>2.2294113000000002</v>
      </c>
      <c r="H7343">
        <v>3793</v>
      </c>
      <c r="I7343">
        <v>86.484840000000005</v>
      </c>
      <c r="J7343">
        <v>4.1075E-2</v>
      </c>
    </row>
    <row r="7344" spans="1:10" x14ac:dyDescent="0.25">
      <c r="A7344" t="s">
        <v>49</v>
      </c>
      <c r="B7344">
        <v>24</v>
      </c>
      <c r="C7344" t="s">
        <v>7</v>
      </c>
      <c r="D7344" s="1">
        <v>41453</v>
      </c>
      <c r="E7344">
        <v>0</v>
      </c>
      <c r="F7344" t="str">
        <f t="shared" si="114"/>
        <v>Dually Enrolled24Stockton414530</v>
      </c>
      <c r="G7344" s="23">
        <v>1.6801142</v>
      </c>
      <c r="H7344">
        <v>3793</v>
      </c>
      <c r="I7344">
        <v>83.901129999999995</v>
      </c>
      <c r="J7344">
        <v>3.6410900000000003E-2</v>
      </c>
    </row>
    <row r="7345" spans="1:10" x14ac:dyDescent="0.25">
      <c r="A7345" t="s">
        <v>49</v>
      </c>
      <c r="B7345">
        <v>24</v>
      </c>
      <c r="C7345" t="s">
        <v>7</v>
      </c>
      <c r="D7345" s="1">
        <v>41453</v>
      </c>
      <c r="E7345">
        <v>1</v>
      </c>
      <c r="F7345" t="str">
        <f t="shared" si="114"/>
        <v>Dually Enrolled24Stockton414531</v>
      </c>
      <c r="G7345" s="23">
        <v>1.7580638</v>
      </c>
      <c r="H7345">
        <v>3793</v>
      </c>
      <c r="I7345">
        <v>83.901129999999995</v>
      </c>
      <c r="J7345">
        <v>3.6410900000000003E-2</v>
      </c>
    </row>
    <row r="7346" spans="1:10" x14ac:dyDescent="0.25">
      <c r="A7346" t="s">
        <v>49</v>
      </c>
      <c r="B7346">
        <v>1</v>
      </c>
      <c r="C7346" t="s">
        <v>17</v>
      </c>
      <c r="D7346" t="s">
        <v>36</v>
      </c>
      <c r="E7346">
        <v>0</v>
      </c>
      <c r="F7346" t="str">
        <f t="shared" si="114"/>
        <v>Dually Enrolled1AllAverage Event Day0</v>
      </c>
      <c r="G7346" s="23">
        <v>0.94433438999999997</v>
      </c>
      <c r="H7346">
        <v>38301.629999999997</v>
      </c>
      <c r="I7346">
        <v>72.775080000000003</v>
      </c>
      <c r="J7346">
        <v>2.4951000000000001E-3</v>
      </c>
    </row>
    <row r="7347" spans="1:10" x14ac:dyDescent="0.25">
      <c r="A7347" t="s">
        <v>49</v>
      </c>
      <c r="B7347">
        <v>1</v>
      </c>
      <c r="C7347" t="s">
        <v>17</v>
      </c>
      <c r="D7347" t="s">
        <v>36</v>
      </c>
      <c r="E7347">
        <v>1</v>
      </c>
      <c r="F7347" t="str">
        <f t="shared" si="114"/>
        <v>Dually Enrolled1AllAverage Event Day1</v>
      </c>
      <c r="G7347" s="23">
        <v>0.89915564000000003</v>
      </c>
      <c r="H7347">
        <v>38301.629999999997</v>
      </c>
      <c r="I7347">
        <v>72.775080000000003</v>
      </c>
      <c r="J7347">
        <v>2.4951000000000001E-3</v>
      </c>
    </row>
    <row r="7348" spans="1:10" x14ac:dyDescent="0.25">
      <c r="A7348" t="s">
        <v>49</v>
      </c>
      <c r="B7348">
        <v>2</v>
      </c>
      <c r="C7348" t="s">
        <v>17</v>
      </c>
      <c r="D7348" t="s">
        <v>36</v>
      </c>
      <c r="E7348">
        <v>0</v>
      </c>
      <c r="F7348" t="str">
        <f t="shared" si="114"/>
        <v>Dually Enrolled2AllAverage Event Day0</v>
      </c>
      <c r="G7348" s="23">
        <v>0.80841523000000004</v>
      </c>
      <c r="H7348">
        <v>38301.629999999997</v>
      </c>
      <c r="I7348">
        <v>71.596710000000002</v>
      </c>
      <c r="J7348">
        <v>2.1538999999999998E-3</v>
      </c>
    </row>
    <row r="7349" spans="1:10" x14ac:dyDescent="0.25">
      <c r="A7349" t="s">
        <v>49</v>
      </c>
      <c r="B7349">
        <v>2</v>
      </c>
      <c r="C7349" t="s">
        <v>17</v>
      </c>
      <c r="D7349" t="s">
        <v>36</v>
      </c>
      <c r="E7349">
        <v>1</v>
      </c>
      <c r="F7349" t="str">
        <f t="shared" si="114"/>
        <v>Dually Enrolled2AllAverage Event Day1</v>
      </c>
      <c r="G7349" s="23">
        <v>0.76569140999999996</v>
      </c>
      <c r="H7349">
        <v>38301.629999999997</v>
      </c>
      <c r="I7349">
        <v>71.596710000000002</v>
      </c>
      <c r="J7349">
        <v>2.1538999999999998E-3</v>
      </c>
    </row>
    <row r="7350" spans="1:10" x14ac:dyDescent="0.25">
      <c r="A7350" t="s">
        <v>49</v>
      </c>
      <c r="B7350">
        <v>3</v>
      </c>
      <c r="C7350" t="s">
        <v>17</v>
      </c>
      <c r="D7350" t="s">
        <v>36</v>
      </c>
      <c r="E7350">
        <v>0</v>
      </c>
      <c r="F7350" t="str">
        <f t="shared" si="114"/>
        <v>Dually Enrolled3AllAverage Event Day0</v>
      </c>
      <c r="G7350" s="23">
        <v>0.72110289000000005</v>
      </c>
      <c r="H7350">
        <v>38301.629999999997</v>
      </c>
      <c r="I7350">
        <v>70.24803</v>
      </c>
      <c r="J7350">
        <v>1.9047000000000001E-3</v>
      </c>
    </row>
    <row r="7351" spans="1:10" x14ac:dyDescent="0.25">
      <c r="A7351" t="s">
        <v>49</v>
      </c>
      <c r="B7351">
        <v>3</v>
      </c>
      <c r="C7351" t="s">
        <v>17</v>
      </c>
      <c r="D7351" t="s">
        <v>36</v>
      </c>
      <c r="E7351">
        <v>1</v>
      </c>
      <c r="F7351" t="str">
        <f t="shared" si="114"/>
        <v>Dually Enrolled3AllAverage Event Day1</v>
      </c>
      <c r="G7351" s="23">
        <v>0.68428876000000005</v>
      </c>
      <c r="H7351">
        <v>38301.629999999997</v>
      </c>
      <c r="I7351">
        <v>70.24803</v>
      </c>
      <c r="J7351">
        <v>1.9047000000000001E-3</v>
      </c>
    </row>
    <row r="7352" spans="1:10" x14ac:dyDescent="0.25">
      <c r="A7352" t="s">
        <v>49</v>
      </c>
      <c r="B7352">
        <v>4</v>
      </c>
      <c r="C7352" t="s">
        <v>17</v>
      </c>
      <c r="D7352" t="s">
        <v>36</v>
      </c>
      <c r="E7352">
        <v>0</v>
      </c>
      <c r="F7352" t="str">
        <f t="shared" si="114"/>
        <v>Dually Enrolled4AllAverage Event Day0</v>
      </c>
      <c r="G7352" s="23">
        <v>0.66494834000000003</v>
      </c>
      <c r="H7352">
        <v>38301.629999999997</v>
      </c>
      <c r="I7352">
        <v>68.995990000000006</v>
      </c>
      <c r="J7352">
        <v>1.7298000000000001E-3</v>
      </c>
    </row>
    <row r="7353" spans="1:10" x14ac:dyDescent="0.25">
      <c r="A7353" t="s">
        <v>49</v>
      </c>
      <c r="B7353">
        <v>4</v>
      </c>
      <c r="C7353" t="s">
        <v>17</v>
      </c>
      <c r="D7353" t="s">
        <v>36</v>
      </c>
      <c r="E7353">
        <v>1</v>
      </c>
      <c r="F7353" t="str">
        <f t="shared" si="114"/>
        <v>Dually Enrolled4AllAverage Event Day1</v>
      </c>
      <c r="G7353" s="23">
        <v>0.63432476000000004</v>
      </c>
      <c r="H7353">
        <v>38301.629999999997</v>
      </c>
      <c r="I7353">
        <v>68.995990000000006</v>
      </c>
      <c r="J7353">
        <v>1.7298000000000001E-3</v>
      </c>
    </row>
    <row r="7354" spans="1:10" x14ac:dyDescent="0.25">
      <c r="A7354" t="s">
        <v>49</v>
      </c>
      <c r="B7354">
        <v>5</v>
      </c>
      <c r="C7354" t="s">
        <v>17</v>
      </c>
      <c r="D7354" t="s">
        <v>36</v>
      </c>
      <c r="E7354">
        <v>0</v>
      </c>
      <c r="F7354" t="str">
        <f t="shared" si="114"/>
        <v>Dually Enrolled5AllAverage Event Day0</v>
      </c>
      <c r="G7354" s="23">
        <v>0.64348024000000004</v>
      </c>
      <c r="H7354">
        <v>38301.629999999997</v>
      </c>
      <c r="I7354">
        <v>68.098770000000002</v>
      </c>
      <c r="J7354">
        <v>1.6355E-3</v>
      </c>
    </row>
    <row r="7355" spans="1:10" x14ac:dyDescent="0.25">
      <c r="A7355" t="s">
        <v>49</v>
      </c>
      <c r="B7355">
        <v>5</v>
      </c>
      <c r="C7355" t="s">
        <v>17</v>
      </c>
      <c r="D7355" t="s">
        <v>36</v>
      </c>
      <c r="E7355">
        <v>1</v>
      </c>
      <c r="F7355" t="str">
        <f t="shared" si="114"/>
        <v>Dually Enrolled5AllAverage Event Day1</v>
      </c>
      <c r="G7355" s="23">
        <v>0.61330894000000002</v>
      </c>
      <c r="H7355">
        <v>38301.629999999997</v>
      </c>
      <c r="I7355">
        <v>68.098770000000002</v>
      </c>
      <c r="J7355">
        <v>1.6355E-3</v>
      </c>
    </row>
    <row r="7356" spans="1:10" x14ac:dyDescent="0.25">
      <c r="A7356" t="s">
        <v>49</v>
      </c>
      <c r="B7356">
        <v>6</v>
      </c>
      <c r="C7356" t="s">
        <v>17</v>
      </c>
      <c r="D7356" t="s">
        <v>36</v>
      </c>
      <c r="E7356">
        <v>0</v>
      </c>
      <c r="F7356" t="str">
        <f t="shared" si="114"/>
        <v>Dually Enrolled6AllAverage Event Day0</v>
      </c>
      <c r="G7356" s="23">
        <v>0.66514158000000001</v>
      </c>
      <c r="H7356">
        <v>38301.629999999997</v>
      </c>
      <c r="I7356">
        <v>67.370019999999997</v>
      </c>
      <c r="J7356">
        <v>1.6651999999999999E-3</v>
      </c>
    </row>
    <row r="7357" spans="1:10" x14ac:dyDescent="0.25">
      <c r="A7357" t="s">
        <v>49</v>
      </c>
      <c r="B7357">
        <v>6</v>
      </c>
      <c r="C7357" t="s">
        <v>17</v>
      </c>
      <c r="D7357" t="s">
        <v>36</v>
      </c>
      <c r="E7357">
        <v>1</v>
      </c>
      <c r="F7357" t="str">
        <f t="shared" si="114"/>
        <v>Dually Enrolled6AllAverage Event Day1</v>
      </c>
      <c r="G7357" s="23">
        <v>0.64192190000000005</v>
      </c>
      <c r="H7357">
        <v>38301.629999999997</v>
      </c>
      <c r="I7357">
        <v>67.370019999999997</v>
      </c>
      <c r="J7357">
        <v>1.6651999999999999E-3</v>
      </c>
    </row>
    <row r="7358" spans="1:10" x14ac:dyDescent="0.25">
      <c r="A7358" t="s">
        <v>49</v>
      </c>
      <c r="B7358">
        <v>7</v>
      </c>
      <c r="C7358" t="s">
        <v>17</v>
      </c>
      <c r="D7358" t="s">
        <v>36</v>
      </c>
      <c r="E7358">
        <v>0</v>
      </c>
      <c r="F7358" t="str">
        <f t="shared" si="114"/>
        <v>Dually Enrolled7AllAverage Event Day0</v>
      </c>
      <c r="G7358" s="23">
        <v>0.74140709999999999</v>
      </c>
      <c r="H7358">
        <v>38301.629999999997</v>
      </c>
      <c r="I7358">
        <v>67.15446</v>
      </c>
      <c r="J7358">
        <v>1.8732E-3</v>
      </c>
    </row>
    <row r="7359" spans="1:10" x14ac:dyDescent="0.25">
      <c r="A7359" t="s">
        <v>49</v>
      </c>
      <c r="B7359">
        <v>7</v>
      </c>
      <c r="C7359" t="s">
        <v>17</v>
      </c>
      <c r="D7359" t="s">
        <v>36</v>
      </c>
      <c r="E7359">
        <v>1</v>
      </c>
      <c r="F7359" t="str">
        <f t="shared" si="114"/>
        <v>Dually Enrolled7AllAverage Event Day1</v>
      </c>
      <c r="G7359" s="23">
        <v>0.73869249000000003</v>
      </c>
      <c r="H7359">
        <v>38301.629999999997</v>
      </c>
      <c r="I7359">
        <v>67.15446</v>
      </c>
      <c r="J7359">
        <v>1.8732E-3</v>
      </c>
    </row>
    <row r="7360" spans="1:10" x14ac:dyDescent="0.25">
      <c r="A7360" t="s">
        <v>49</v>
      </c>
      <c r="B7360">
        <v>8</v>
      </c>
      <c r="C7360" t="s">
        <v>17</v>
      </c>
      <c r="D7360" t="s">
        <v>36</v>
      </c>
      <c r="E7360">
        <v>0</v>
      </c>
      <c r="F7360" t="str">
        <f t="shared" si="114"/>
        <v>Dually Enrolled8AllAverage Event Day0</v>
      </c>
      <c r="G7360" s="23">
        <v>0.81079953999999999</v>
      </c>
      <c r="H7360">
        <v>38301.629999999997</v>
      </c>
      <c r="I7360">
        <v>69.272940000000006</v>
      </c>
      <c r="J7360">
        <v>2.0839000000000001E-3</v>
      </c>
    </row>
    <row r="7361" spans="1:10" x14ac:dyDescent="0.25">
      <c r="A7361" t="s">
        <v>49</v>
      </c>
      <c r="B7361">
        <v>8</v>
      </c>
      <c r="C7361" t="s">
        <v>17</v>
      </c>
      <c r="D7361" t="s">
        <v>36</v>
      </c>
      <c r="E7361">
        <v>1</v>
      </c>
      <c r="F7361" t="str">
        <f t="shared" si="114"/>
        <v>Dually Enrolled8AllAverage Event Day1</v>
      </c>
      <c r="G7361" s="23">
        <v>0.82910357999999995</v>
      </c>
      <c r="H7361">
        <v>38301.629999999997</v>
      </c>
      <c r="I7361">
        <v>69.272940000000006</v>
      </c>
      <c r="J7361">
        <v>2.0839000000000001E-3</v>
      </c>
    </row>
    <row r="7362" spans="1:10" x14ac:dyDescent="0.25">
      <c r="A7362" t="s">
        <v>49</v>
      </c>
      <c r="B7362">
        <v>9</v>
      </c>
      <c r="C7362" t="s">
        <v>17</v>
      </c>
      <c r="D7362" t="s">
        <v>36</v>
      </c>
      <c r="E7362">
        <v>0</v>
      </c>
      <c r="F7362" t="str">
        <f t="shared" si="114"/>
        <v>Dually Enrolled9AllAverage Event Day0</v>
      </c>
      <c r="G7362" s="23">
        <v>0.85350071999999999</v>
      </c>
      <c r="H7362">
        <v>38301.629999999997</v>
      </c>
      <c r="I7362">
        <v>73.146100000000004</v>
      </c>
      <c r="J7362">
        <v>2.3189999999999999E-3</v>
      </c>
    </row>
    <row r="7363" spans="1:10" x14ac:dyDescent="0.25">
      <c r="A7363" t="s">
        <v>49</v>
      </c>
      <c r="B7363">
        <v>9</v>
      </c>
      <c r="C7363" t="s">
        <v>17</v>
      </c>
      <c r="D7363" t="s">
        <v>36</v>
      </c>
      <c r="E7363">
        <v>1</v>
      </c>
      <c r="F7363" t="str">
        <f t="shared" ref="F7363:F7426" si="115">CONCATENATE(A7363,B7363,C7363,D7363,E7363)</f>
        <v>Dually Enrolled9AllAverage Event Day1</v>
      </c>
      <c r="G7363" s="23">
        <v>0.88550814</v>
      </c>
      <c r="H7363">
        <v>38301.629999999997</v>
      </c>
      <c r="I7363">
        <v>73.146100000000004</v>
      </c>
      <c r="J7363">
        <v>2.3189999999999999E-3</v>
      </c>
    </row>
    <row r="7364" spans="1:10" x14ac:dyDescent="0.25">
      <c r="A7364" t="s">
        <v>49</v>
      </c>
      <c r="B7364">
        <v>10</v>
      </c>
      <c r="C7364" t="s">
        <v>17</v>
      </c>
      <c r="D7364" t="s">
        <v>36</v>
      </c>
      <c r="E7364">
        <v>0</v>
      </c>
      <c r="F7364" t="str">
        <f t="shared" si="115"/>
        <v>Dually Enrolled10AllAverage Event Day0</v>
      </c>
      <c r="G7364" s="23">
        <v>0.93418657999999999</v>
      </c>
      <c r="H7364">
        <v>38301.629999999997</v>
      </c>
      <c r="I7364">
        <v>77.687550000000002</v>
      </c>
      <c r="J7364">
        <v>2.6383000000000001E-3</v>
      </c>
    </row>
    <row r="7365" spans="1:10" x14ac:dyDescent="0.25">
      <c r="A7365" t="s">
        <v>49</v>
      </c>
      <c r="B7365">
        <v>10</v>
      </c>
      <c r="C7365" t="s">
        <v>17</v>
      </c>
      <c r="D7365" t="s">
        <v>36</v>
      </c>
      <c r="E7365">
        <v>1</v>
      </c>
      <c r="F7365" t="str">
        <f t="shared" si="115"/>
        <v>Dually Enrolled10AllAverage Event Day1</v>
      </c>
      <c r="G7365" s="23">
        <v>0.96307215999999995</v>
      </c>
      <c r="H7365">
        <v>38301.629999999997</v>
      </c>
      <c r="I7365">
        <v>77.687550000000002</v>
      </c>
      <c r="J7365">
        <v>2.6383000000000001E-3</v>
      </c>
    </row>
    <row r="7366" spans="1:10" x14ac:dyDescent="0.25">
      <c r="A7366" t="s">
        <v>49</v>
      </c>
      <c r="B7366">
        <v>11</v>
      </c>
      <c r="C7366" t="s">
        <v>17</v>
      </c>
      <c r="D7366" t="s">
        <v>36</v>
      </c>
      <c r="E7366">
        <v>0</v>
      </c>
      <c r="F7366" t="str">
        <f t="shared" si="115"/>
        <v>Dually Enrolled11AllAverage Event Day0</v>
      </c>
      <c r="G7366" s="23">
        <v>1.0509942000000001</v>
      </c>
      <c r="H7366">
        <v>38301.629999999997</v>
      </c>
      <c r="I7366">
        <v>81.995159999999998</v>
      </c>
      <c r="J7366">
        <v>3.0130999999999999E-3</v>
      </c>
    </row>
    <row r="7367" spans="1:10" x14ac:dyDescent="0.25">
      <c r="A7367" t="s">
        <v>49</v>
      </c>
      <c r="B7367">
        <v>11</v>
      </c>
      <c r="C7367" t="s">
        <v>17</v>
      </c>
      <c r="D7367" t="s">
        <v>36</v>
      </c>
      <c r="E7367">
        <v>1</v>
      </c>
      <c r="F7367" t="str">
        <f t="shared" si="115"/>
        <v>Dually Enrolled11AllAverage Event Day1</v>
      </c>
      <c r="G7367" s="23">
        <v>1.0742628999999999</v>
      </c>
      <c r="H7367">
        <v>38301.629999999997</v>
      </c>
      <c r="I7367">
        <v>81.995159999999998</v>
      </c>
      <c r="J7367">
        <v>3.0130999999999999E-3</v>
      </c>
    </row>
    <row r="7368" spans="1:10" x14ac:dyDescent="0.25">
      <c r="A7368" t="s">
        <v>49</v>
      </c>
      <c r="B7368">
        <v>12</v>
      </c>
      <c r="C7368" t="s">
        <v>17</v>
      </c>
      <c r="D7368" t="s">
        <v>36</v>
      </c>
      <c r="E7368">
        <v>0</v>
      </c>
      <c r="F7368" t="str">
        <f t="shared" si="115"/>
        <v>Dually Enrolled12AllAverage Event Day0</v>
      </c>
      <c r="G7368" s="23">
        <v>1.2043866999999999</v>
      </c>
      <c r="H7368">
        <v>38301.629999999997</v>
      </c>
      <c r="I7368">
        <v>85.840419999999995</v>
      </c>
      <c r="J7368">
        <v>3.4293000000000001E-3</v>
      </c>
    </row>
    <row r="7369" spans="1:10" x14ac:dyDescent="0.25">
      <c r="A7369" t="s">
        <v>49</v>
      </c>
      <c r="B7369">
        <v>12</v>
      </c>
      <c r="C7369" t="s">
        <v>17</v>
      </c>
      <c r="D7369" t="s">
        <v>36</v>
      </c>
      <c r="E7369">
        <v>1</v>
      </c>
      <c r="F7369" t="str">
        <f t="shared" si="115"/>
        <v>Dually Enrolled12AllAverage Event Day1</v>
      </c>
      <c r="G7369" s="23">
        <v>1.2262679999999999</v>
      </c>
      <c r="H7369">
        <v>38301.629999999997</v>
      </c>
      <c r="I7369">
        <v>85.840419999999995</v>
      </c>
      <c r="J7369">
        <v>3.4293000000000001E-3</v>
      </c>
    </row>
    <row r="7370" spans="1:10" x14ac:dyDescent="0.25">
      <c r="A7370" t="s">
        <v>49</v>
      </c>
      <c r="B7370">
        <v>13</v>
      </c>
      <c r="C7370" t="s">
        <v>17</v>
      </c>
      <c r="D7370" t="s">
        <v>36</v>
      </c>
      <c r="E7370">
        <v>0</v>
      </c>
      <c r="F7370" t="str">
        <f t="shared" si="115"/>
        <v>Dually Enrolled13AllAverage Event Day0</v>
      </c>
      <c r="G7370" s="23">
        <v>1.3923353999999999</v>
      </c>
      <c r="H7370">
        <v>38301.629999999997</v>
      </c>
      <c r="I7370">
        <v>89.319159999999997</v>
      </c>
      <c r="J7370">
        <v>3.8598E-3</v>
      </c>
    </row>
    <row r="7371" spans="1:10" x14ac:dyDescent="0.25">
      <c r="A7371" t="s">
        <v>49</v>
      </c>
      <c r="B7371">
        <v>13</v>
      </c>
      <c r="C7371" t="s">
        <v>17</v>
      </c>
      <c r="D7371" t="s">
        <v>36</v>
      </c>
      <c r="E7371">
        <v>1</v>
      </c>
      <c r="F7371" t="str">
        <f t="shared" si="115"/>
        <v>Dually Enrolled13AllAverage Event Day1</v>
      </c>
      <c r="G7371" s="23">
        <v>1.4085063</v>
      </c>
      <c r="H7371">
        <v>38301.629999999997</v>
      </c>
      <c r="I7371">
        <v>89.319159999999997</v>
      </c>
      <c r="J7371">
        <v>3.8598E-3</v>
      </c>
    </row>
    <row r="7372" spans="1:10" x14ac:dyDescent="0.25">
      <c r="A7372" t="s">
        <v>49</v>
      </c>
      <c r="B7372">
        <v>14</v>
      </c>
      <c r="C7372" t="s">
        <v>17</v>
      </c>
      <c r="D7372" t="s">
        <v>36</v>
      </c>
      <c r="E7372">
        <v>0</v>
      </c>
      <c r="F7372" t="str">
        <f t="shared" si="115"/>
        <v>Dually Enrolled14AllAverage Event Day0</v>
      </c>
      <c r="G7372" s="23">
        <v>1.5916082</v>
      </c>
      <c r="H7372">
        <v>38301.629999999997</v>
      </c>
      <c r="I7372">
        <v>92.023409999999998</v>
      </c>
      <c r="J7372">
        <v>4.2465000000000003E-3</v>
      </c>
    </row>
    <row r="7373" spans="1:10" x14ac:dyDescent="0.25">
      <c r="A7373" t="s">
        <v>49</v>
      </c>
      <c r="B7373">
        <v>14</v>
      </c>
      <c r="C7373" t="s">
        <v>17</v>
      </c>
      <c r="D7373" t="s">
        <v>36</v>
      </c>
      <c r="E7373">
        <v>1</v>
      </c>
      <c r="F7373" t="str">
        <f t="shared" si="115"/>
        <v>Dually Enrolled14AllAverage Event Day1</v>
      </c>
      <c r="G7373" s="23">
        <v>1.5715911</v>
      </c>
      <c r="H7373">
        <v>38301.629999999997</v>
      </c>
      <c r="I7373">
        <v>92.023409999999998</v>
      </c>
      <c r="J7373">
        <v>4.2465000000000003E-3</v>
      </c>
    </row>
    <row r="7374" spans="1:10" x14ac:dyDescent="0.25">
      <c r="A7374" t="s">
        <v>49</v>
      </c>
      <c r="B7374">
        <v>15</v>
      </c>
      <c r="C7374" t="s">
        <v>17</v>
      </c>
      <c r="D7374" t="s">
        <v>36</v>
      </c>
      <c r="E7374">
        <v>0</v>
      </c>
      <c r="F7374" t="str">
        <f t="shared" si="115"/>
        <v>Dually Enrolled15AllAverage Event Day0</v>
      </c>
      <c r="G7374" s="23">
        <v>1.800872</v>
      </c>
      <c r="H7374">
        <v>38301.629999999997</v>
      </c>
      <c r="I7374">
        <v>93.892939999999996</v>
      </c>
      <c r="J7374">
        <v>4.0692999999999997E-3</v>
      </c>
    </row>
    <row r="7375" spans="1:10" x14ac:dyDescent="0.25">
      <c r="A7375" t="s">
        <v>49</v>
      </c>
      <c r="B7375">
        <v>15</v>
      </c>
      <c r="C7375" t="s">
        <v>17</v>
      </c>
      <c r="D7375" t="s">
        <v>36</v>
      </c>
      <c r="E7375">
        <v>1</v>
      </c>
      <c r="F7375" t="str">
        <f t="shared" si="115"/>
        <v>Dually Enrolled15AllAverage Event Day1</v>
      </c>
      <c r="G7375" s="23">
        <v>1.3273066</v>
      </c>
      <c r="H7375">
        <v>38301.629999999997</v>
      </c>
      <c r="I7375">
        <v>93.892939999999996</v>
      </c>
      <c r="J7375">
        <v>4.0692999999999997E-3</v>
      </c>
    </row>
    <row r="7376" spans="1:10" x14ac:dyDescent="0.25">
      <c r="A7376" t="s">
        <v>49</v>
      </c>
      <c r="B7376">
        <v>16</v>
      </c>
      <c r="C7376" t="s">
        <v>17</v>
      </c>
      <c r="D7376" t="s">
        <v>36</v>
      </c>
      <c r="E7376">
        <v>0</v>
      </c>
      <c r="F7376" t="str">
        <f t="shared" si="115"/>
        <v>Dually Enrolled16AllAverage Event Day0</v>
      </c>
      <c r="G7376" s="23">
        <v>2.0185360999999999</v>
      </c>
      <c r="H7376">
        <v>38301.629999999997</v>
      </c>
      <c r="I7376">
        <v>94.853700000000003</v>
      </c>
      <c r="J7376">
        <v>4.2550000000000001E-3</v>
      </c>
    </row>
    <row r="7377" spans="1:10" x14ac:dyDescent="0.25">
      <c r="A7377" t="s">
        <v>49</v>
      </c>
      <c r="B7377">
        <v>16</v>
      </c>
      <c r="C7377" t="s">
        <v>17</v>
      </c>
      <c r="D7377" t="s">
        <v>36</v>
      </c>
      <c r="E7377">
        <v>1</v>
      </c>
      <c r="F7377" t="str">
        <f t="shared" si="115"/>
        <v>Dually Enrolled16AllAverage Event Day1</v>
      </c>
      <c r="G7377" s="23">
        <v>1.4059227999999999</v>
      </c>
      <c r="H7377">
        <v>38301.629999999997</v>
      </c>
      <c r="I7377">
        <v>94.853700000000003</v>
      </c>
      <c r="J7377">
        <v>4.2550000000000001E-3</v>
      </c>
    </row>
    <row r="7378" spans="1:10" x14ac:dyDescent="0.25">
      <c r="A7378" t="s">
        <v>49</v>
      </c>
      <c r="B7378">
        <v>17</v>
      </c>
      <c r="C7378" t="s">
        <v>17</v>
      </c>
      <c r="D7378" t="s">
        <v>36</v>
      </c>
      <c r="E7378">
        <v>0</v>
      </c>
      <c r="F7378" t="str">
        <f t="shared" si="115"/>
        <v>Dually Enrolled17AllAverage Event Day0</v>
      </c>
      <c r="G7378" s="23">
        <v>2.2012624999999999</v>
      </c>
      <c r="H7378">
        <v>38301.629999999997</v>
      </c>
      <c r="I7378">
        <v>94.841419999999999</v>
      </c>
      <c r="J7378">
        <v>4.4152000000000002E-3</v>
      </c>
    </row>
    <row r="7379" spans="1:10" x14ac:dyDescent="0.25">
      <c r="A7379" t="s">
        <v>49</v>
      </c>
      <c r="B7379">
        <v>17</v>
      </c>
      <c r="C7379" t="s">
        <v>17</v>
      </c>
      <c r="D7379" t="s">
        <v>36</v>
      </c>
      <c r="E7379">
        <v>1</v>
      </c>
      <c r="F7379" t="str">
        <f t="shared" si="115"/>
        <v>Dually Enrolled17AllAverage Event Day1</v>
      </c>
      <c r="G7379" s="23">
        <v>1.5254958999999999</v>
      </c>
      <c r="H7379">
        <v>38301.629999999997</v>
      </c>
      <c r="I7379">
        <v>94.841419999999999</v>
      </c>
      <c r="J7379">
        <v>4.4152000000000002E-3</v>
      </c>
    </row>
    <row r="7380" spans="1:10" x14ac:dyDescent="0.25">
      <c r="A7380" t="s">
        <v>49</v>
      </c>
      <c r="B7380">
        <v>18</v>
      </c>
      <c r="C7380" t="s">
        <v>17</v>
      </c>
      <c r="D7380" t="s">
        <v>36</v>
      </c>
      <c r="E7380">
        <v>0</v>
      </c>
      <c r="F7380" t="str">
        <f t="shared" si="115"/>
        <v>Dually Enrolled18AllAverage Event Day0</v>
      </c>
      <c r="G7380" s="23">
        <v>2.3236488999999998</v>
      </c>
      <c r="H7380">
        <v>38301.629999999997</v>
      </c>
      <c r="I7380">
        <v>93.505880000000005</v>
      </c>
      <c r="J7380">
        <v>4.4875999999999996E-3</v>
      </c>
    </row>
    <row r="7381" spans="1:10" x14ac:dyDescent="0.25">
      <c r="A7381" t="s">
        <v>49</v>
      </c>
      <c r="B7381">
        <v>18</v>
      </c>
      <c r="C7381" t="s">
        <v>17</v>
      </c>
      <c r="D7381" t="s">
        <v>36</v>
      </c>
      <c r="E7381">
        <v>1</v>
      </c>
      <c r="F7381" t="str">
        <f t="shared" si="115"/>
        <v>Dually Enrolled18AllAverage Event Day1</v>
      </c>
      <c r="G7381" s="23">
        <v>1.6317238000000001</v>
      </c>
      <c r="H7381">
        <v>38301.629999999997</v>
      </c>
      <c r="I7381">
        <v>93.505880000000005</v>
      </c>
      <c r="J7381">
        <v>4.4875999999999996E-3</v>
      </c>
    </row>
    <row r="7382" spans="1:10" x14ac:dyDescent="0.25">
      <c r="A7382" t="s">
        <v>49</v>
      </c>
      <c r="B7382">
        <v>19</v>
      </c>
      <c r="C7382" t="s">
        <v>17</v>
      </c>
      <c r="D7382" t="s">
        <v>36</v>
      </c>
      <c r="E7382">
        <v>0</v>
      </c>
      <c r="F7382" t="str">
        <f t="shared" si="115"/>
        <v>Dually Enrolled19AllAverage Event Day0</v>
      </c>
      <c r="G7382" s="23">
        <v>2.3226057999999998</v>
      </c>
      <c r="H7382">
        <v>38301.629999999997</v>
      </c>
      <c r="I7382">
        <v>90.901619999999994</v>
      </c>
      <c r="J7382">
        <v>4.4121999999999998E-3</v>
      </c>
    </row>
    <row r="7383" spans="1:10" x14ac:dyDescent="0.25">
      <c r="A7383" t="s">
        <v>49</v>
      </c>
      <c r="B7383">
        <v>19</v>
      </c>
      <c r="C7383" t="s">
        <v>17</v>
      </c>
      <c r="D7383" t="s">
        <v>36</v>
      </c>
      <c r="E7383">
        <v>1</v>
      </c>
      <c r="F7383" t="str">
        <f t="shared" si="115"/>
        <v>Dually Enrolled19AllAverage Event Day1</v>
      </c>
      <c r="G7383" s="23">
        <v>1.6770130999999999</v>
      </c>
      <c r="H7383">
        <v>38301.629999999997</v>
      </c>
      <c r="I7383">
        <v>90.901619999999994</v>
      </c>
      <c r="J7383">
        <v>4.4121999999999998E-3</v>
      </c>
    </row>
    <row r="7384" spans="1:10" x14ac:dyDescent="0.25">
      <c r="A7384" t="s">
        <v>49</v>
      </c>
      <c r="B7384">
        <v>20</v>
      </c>
      <c r="C7384" t="s">
        <v>17</v>
      </c>
      <c r="D7384" t="s">
        <v>36</v>
      </c>
      <c r="E7384">
        <v>0</v>
      </c>
      <c r="F7384" t="str">
        <f t="shared" si="115"/>
        <v>Dually Enrolled20AllAverage Event Day0</v>
      </c>
      <c r="G7384" s="23">
        <v>2.1810589</v>
      </c>
      <c r="H7384">
        <v>38301.629999999997</v>
      </c>
      <c r="I7384">
        <v>86.631870000000006</v>
      </c>
      <c r="J7384">
        <v>4.9233000000000002E-3</v>
      </c>
    </row>
    <row r="7385" spans="1:10" x14ac:dyDescent="0.25">
      <c r="A7385" t="s">
        <v>49</v>
      </c>
      <c r="B7385">
        <v>20</v>
      </c>
      <c r="C7385" t="s">
        <v>17</v>
      </c>
      <c r="D7385" t="s">
        <v>36</v>
      </c>
      <c r="E7385">
        <v>1</v>
      </c>
      <c r="F7385" t="str">
        <f t="shared" si="115"/>
        <v>Dually Enrolled20AllAverage Event Day1</v>
      </c>
      <c r="G7385" s="23">
        <v>2.3748961999999998</v>
      </c>
      <c r="H7385">
        <v>38301.629999999997</v>
      </c>
      <c r="I7385">
        <v>86.631870000000006</v>
      </c>
      <c r="J7385">
        <v>4.9233000000000002E-3</v>
      </c>
    </row>
    <row r="7386" spans="1:10" x14ac:dyDescent="0.25">
      <c r="A7386" t="s">
        <v>49</v>
      </c>
      <c r="B7386">
        <v>21</v>
      </c>
      <c r="C7386" t="s">
        <v>17</v>
      </c>
      <c r="D7386" t="s">
        <v>36</v>
      </c>
      <c r="E7386">
        <v>0</v>
      </c>
      <c r="F7386" t="str">
        <f t="shared" si="115"/>
        <v>Dually Enrolled21AllAverage Event Day0</v>
      </c>
      <c r="G7386" s="23">
        <v>2.0089307000000001</v>
      </c>
      <c r="H7386">
        <v>38301.629999999997</v>
      </c>
      <c r="I7386">
        <v>82.280029999999996</v>
      </c>
      <c r="J7386">
        <v>4.7419000000000003E-3</v>
      </c>
    </row>
    <row r="7387" spans="1:10" x14ac:dyDescent="0.25">
      <c r="A7387" t="s">
        <v>49</v>
      </c>
      <c r="B7387">
        <v>21</v>
      </c>
      <c r="C7387" t="s">
        <v>17</v>
      </c>
      <c r="D7387" t="s">
        <v>36</v>
      </c>
      <c r="E7387">
        <v>1</v>
      </c>
      <c r="F7387" t="str">
        <f t="shared" si="115"/>
        <v>Dually Enrolled21AllAverage Event Day1</v>
      </c>
      <c r="G7387" s="23">
        <v>2.3169455999999999</v>
      </c>
      <c r="H7387">
        <v>38301.629999999997</v>
      </c>
      <c r="I7387">
        <v>82.280029999999996</v>
      </c>
      <c r="J7387">
        <v>4.7419000000000003E-3</v>
      </c>
    </row>
    <row r="7388" spans="1:10" x14ac:dyDescent="0.25">
      <c r="A7388" t="s">
        <v>49</v>
      </c>
      <c r="B7388">
        <v>22</v>
      </c>
      <c r="C7388" t="s">
        <v>17</v>
      </c>
      <c r="D7388" t="s">
        <v>36</v>
      </c>
      <c r="E7388">
        <v>0</v>
      </c>
      <c r="F7388" t="str">
        <f t="shared" si="115"/>
        <v>Dually Enrolled22AllAverage Event Day0</v>
      </c>
      <c r="G7388" s="23">
        <v>1.8099151</v>
      </c>
      <c r="H7388">
        <v>38301.629999999997</v>
      </c>
      <c r="I7388">
        <v>79.006450000000001</v>
      </c>
      <c r="J7388">
        <v>4.3030000000000004E-3</v>
      </c>
    </row>
    <row r="7389" spans="1:10" x14ac:dyDescent="0.25">
      <c r="A7389" t="s">
        <v>49</v>
      </c>
      <c r="B7389">
        <v>22</v>
      </c>
      <c r="C7389" t="s">
        <v>17</v>
      </c>
      <c r="D7389" t="s">
        <v>36</v>
      </c>
      <c r="E7389">
        <v>1</v>
      </c>
      <c r="F7389" t="str">
        <f t="shared" si="115"/>
        <v>Dually Enrolled22AllAverage Event Day1</v>
      </c>
      <c r="G7389" s="23">
        <v>2.010939</v>
      </c>
      <c r="H7389">
        <v>38301.629999999997</v>
      </c>
      <c r="I7389">
        <v>79.006450000000001</v>
      </c>
      <c r="J7389">
        <v>4.3030000000000004E-3</v>
      </c>
    </row>
    <row r="7390" spans="1:10" x14ac:dyDescent="0.25">
      <c r="A7390" t="s">
        <v>49</v>
      </c>
      <c r="B7390">
        <v>23</v>
      </c>
      <c r="C7390" t="s">
        <v>17</v>
      </c>
      <c r="D7390" t="s">
        <v>36</v>
      </c>
      <c r="E7390">
        <v>0</v>
      </c>
      <c r="F7390" t="str">
        <f t="shared" si="115"/>
        <v>Dually Enrolled23AllAverage Event Day0</v>
      </c>
      <c r="G7390" s="23">
        <v>1.5157018</v>
      </c>
      <c r="H7390">
        <v>38301.629999999997</v>
      </c>
      <c r="I7390">
        <v>76.883399999999995</v>
      </c>
      <c r="J7390">
        <v>3.7579000000000002E-3</v>
      </c>
    </row>
    <row r="7391" spans="1:10" x14ac:dyDescent="0.25">
      <c r="A7391" t="s">
        <v>49</v>
      </c>
      <c r="B7391">
        <v>23</v>
      </c>
      <c r="C7391" t="s">
        <v>17</v>
      </c>
      <c r="D7391" t="s">
        <v>36</v>
      </c>
      <c r="E7391">
        <v>1</v>
      </c>
      <c r="F7391" t="str">
        <f t="shared" si="115"/>
        <v>Dually Enrolled23AllAverage Event Day1</v>
      </c>
      <c r="G7391" s="23">
        <v>1.6036729999999999</v>
      </c>
      <c r="H7391">
        <v>38301.629999999997</v>
      </c>
      <c r="I7391">
        <v>76.883399999999995</v>
      </c>
      <c r="J7391">
        <v>3.7579000000000002E-3</v>
      </c>
    </row>
    <row r="7392" spans="1:10" x14ac:dyDescent="0.25">
      <c r="A7392" t="s">
        <v>49</v>
      </c>
      <c r="B7392">
        <v>24</v>
      </c>
      <c r="C7392" t="s">
        <v>17</v>
      </c>
      <c r="D7392" t="s">
        <v>36</v>
      </c>
      <c r="E7392">
        <v>0</v>
      </c>
      <c r="F7392" t="str">
        <f t="shared" si="115"/>
        <v>Dually Enrolled24AllAverage Event Day0</v>
      </c>
      <c r="G7392" s="23">
        <v>1.2186129000000001</v>
      </c>
      <c r="H7392">
        <v>38301.629999999997</v>
      </c>
      <c r="I7392">
        <v>74.962549999999993</v>
      </c>
      <c r="J7392">
        <v>3.1954000000000001E-3</v>
      </c>
    </row>
    <row r="7393" spans="1:10" x14ac:dyDescent="0.25">
      <c r="A7393" t="s">
        <v>49</v>
      </c>
      <c r="B7393">
        <v>24</v>
      </c>
      <c r="C7393" t="s">
        <v>17</v>
      </c>
      <c r="D7393" t="s">
        <v>36</v>
      </c>
      <c r="E7393">
        <v>1</v>
      </c>
      <c r="F7393" t="str">
        <f t="shared" si="115"/>
        <v>Dually Enrolled24AllAverage Event Day1</v>
      </c>
      <c r="G7393" s="23">
        <v>1.2409021</v>
      </c>
      <c r="H7393">
        <v>38301.629999999997</v>
      </c>
      <c r="I7393">
        <v>74.962549999999993</v>
      </c>
      <c r="J7393">
        <v>3.1954000000000001E-3</v>
      </c>
    </row>
    <row r="7394" spans="1:10" x14ac:dyDescent="0.25">
      <c r="A7394" t="s">
        <v>49</v>
      </c>
      <c r="B7394">
        <v>1</v>
      </c>
      <c r="C7394" t="s">
        <v>3</v>
      </c>
      <c r="D7394" t="s">
        <v>36</v>
      </c>
      <c r="E7394">
        <v>0</v>
      </c>
      <c r="F7394" t="str">
        <f t="shared" si="115"/>
        <v>Dually Enrolled1Greater Bay AreaAverage Event Day0</v>
      </c>
      <c r="G7394" s="23">
        <v>0.78029603000000003</v>
      </c>
      <c r="H7394">
        <v>14625.75</v>
      </c>
      <c r="I7394">
        <v>67.625489999999999</v>
      </c>
      <c r="J7394">
        <v>3.5921E-3</v>
      </c>
    </row>
    <row r="7395" spans="1:10" x14ac:dyDescent="0.25">
      <c r="A7395" t="s">
        <v>49</v>
      </c>
      <c r="B7395">
        <v>1</v>
      </c>
      <c r="C7395" t="s">
        <v>3</v>
      </c>
      <c r="D7395" t="s">
        <v>36</v>
      </c>
      <c r="E7395">
        <v>1</v>
      </c>
      <c r="F7395" t="str">
        <f t="shared" si="115"/>
        <v>Dually Enrolled1Greater Bay AreaAverage Event Day1</v>
      </c>
      <c r="G7395" s="23">
        <v>0.75504134000000001</v>
      </c>
      <c r="H7395">
        <v>14625.75</v>
      </c>
      <c r="I7395">
        <v>67.625489999999999</v>
      </c>
      <c r="J7395">
        <v>3.5921E-3</v>
      </c>
    </row>
    <row r="7396" spans="1:10" x14ac:dyDescent="0.25">
      <c r="A7396" t="s">
        <v>49</v>
      </c>
      <c r="B7396">
        <v>2</v>
      </c>
      <c r="C7396" t="s">
        <v>3</v>
      </c>
      <c r="D7396" t="s">
        <v>36</v>
      </c>
      <c r="E7396">
        <v>0</v>
      </c>
      <c r="F7396" t="str">
        <f t="shared" si="115"/>
        <v>Dually Enrolled2Greater Bay AreaAverage Event Day0</v>
      </c>
      <c r="G7396" s="23">
        <v>0.65552818999999996</v>
      </c>
      <c r="H7396">
        <v>14625.75</v>
      </c>
      <c r="I7396">
        <v>66.767219999999995</v>
      </c>
      <c r="J7396">
        <v>3.0423999999999998E-3</v>
      </c>
    </row>
    <row r="7397" spans="1:10" x14ac:dyDescent="0.25">
      <c r="A7397" t="s">
        <v>49</v>
      </c>
      <c r="B7397">
        <v>2</v>
      </c>
      <c r="C7397" t="s">
        <v>3</v>
      </c>
      <c r="D7397" t="s">
        <v>36</v>
      </c>
      <c r="E7397">
        <v>1</v>
      </c>
      <c r="F7397" t="str">
        <f t="shared" si="115"/>
        <v>Dually Enrolled2Greater Bay AreaAverage Event Day1</v>
      </c>
      <c r="G7397" s="23">
        <v>0.63396611000000003</v>
      </c>
      <c r="H7397">
        <v>14625.75</v>
      </c>
      <c r="I7397">
        <v>66.767219999999995</v>
      </c>
      <c r="J7397">
        <v>3.0423999999999998E-3</v>
      </c>
    </row>
    <row r="7398" spans="1:10" x14ac:dyDescent="0.25">
      <c r="A7398" t="s">
        <v>49</v>
      </c>
      <c r="B7398">
        <v>3</v>
      </c>
      <c r="C7398" t="s">
        <v>3</v>
      </c>
      <c r="D7398" t="s">
        <v>36</v>
      </c>
      <c r="E7398">
        <v>0</v>
      </c>
      <c r="F7398" t="str">
        <f t="shared" si="115"/>
        <v>Dually Enrolled3Greater Bay AreaAverage Event Day0</v>
      </c>
      <c r="G7398" s="23">
        <v>0.58066660000000003</v>
      </c>
      <c r="H7398">
        <v>14625.75</v>
      </c>
      <c r="I7398">
        <v>65.696460000000002</v>
      </c>
      <c r="J7398">
        <v>2.6267E-3</v>
      </c>
    </row>
    <row r="7399" spans="1:10" x14ac:dyDescent="0.25">
      <c r="A7399" t="s">
        <v>49</v>
      </c>
      <c r="B7399">
        <v>3</v>
      </c>
      <c r="C7399" t="s">
        <v>3</v>
      </c>
      <c r="D7399" t="s">
        <v>36</v>
      </c>
      <c r="E7399">
        <v>1</v>
      </c>
      <c r="F7399" t="str">
        <f t="shared" si="115"/>
        <v>Dually Enrolled3Greater Bay AreaAverage Event Day1</v>
      </c>
      <c r="G7399" s="23">
        <v>0.56212454000000001</v>
      </c>
      <c r="H7399">
        <v>14625.75</v>
      </c>
      <c r="I7399">
        <v>65.696460000000002</v>
      </c>
      <c r="J7399">
        <v>2.6267E-3</v>
      </c>
    </row>
    <row r="7400" spans="1:10" x14ac:dyDescent="0.25">
      <c r="A7400" t="s">
        <v>49</v>
      </c>
      <c r="B7400">
        <v>4</v>
      </c>
      <c r="C7400" t="s">
        <v>3</v>
      </c>
      <c r="D7400" t="s">
        <v>36</v>
      </c>
      <c r="E7400">
        <v>0</v>
      </c>
      <c r="F7400" t="str">
        <f t="shared" si="115"/>
        <v>Dually Enrolled4Greater Bay AreaAverage Event Day0</v>
      </c>
      <c r="G7400" s="23">
        <v>0.53438801000000002</v>
      </c>
      <c r="H7400">
        <v>14625.75</v>
      </c>
      <c r="I7400">
        <v>64.801900000000003</v>
      </c>
      <c r="J7400">
        <v>2.3129000000000001E-3</v>
      </c>
    </row>
    <row r="7401" spans="1:10" x14ac:dyDescent="0.25">
      <c r="A7401" t="s">
        <v>49</v>
      </c>
      <c r="B7401">
        <v>4</v>
      </c>
      <c r="C7401" t="s">
        <v>3</v>
      </c>
      <c r="D7401" t="s">
        <v>36</v>
      </c>
      <c r="E7401">
        <v>1</v>
      </c>
      <c r="F7401" t="str">
        <f t="shared" si="115"/>
        <v>Dually Enrolled4Greater Bay AreaAverage Event Day1</v>
      </c>
      <c r="G7401" s="23">
        <v>0.51843680000000003</v>
      </c>
      <c r="H7401">
        <v>14625.75</v>
      </c>
      <c r="I7401">
        <v>64.801900000000003</v>
      </c>
      <c r="J7401">
        <v>2.3129000000000001E-3</v>
      </c>
    </row>
    <row r="7402" spans="1:10" x14ac:dyDescent="0.25">
      <c r="A7402" t="s">
        <v>49</v>
      </c>
      <c r="B7402">
        <v>5</v>
      </c>
      <c r="C7402" t="s">
        <v>3</v>
      </c>
      <c r="D7402" t="s">
        <v>36</v>
      </c>
      <c r="E7402">
        <v>0</v>
      </c>
      <c r="F7402" t="str">
        <f t="shared" si="115"/>
        <v>Dually Enrolled5Greater Bay AreaAverage Event Day0</v>
      </c>
      <c r="G7402" s="23">
        <v>0.51599490999999997</v>
      </c>
      <c r="H7402">
        <v>14625.75</v>
      </c>
      <c r="I7402">
        <v>64.27216</v>
      </c>
      <c r="J7402">
        <v>2.1205E-3</v>
      </c>
    </row>
    <row r="7403" spans="1:10" x14ac:dyDescent="0.25">
      <c r="A7403" t="s">
        <v>49</v>
      </c>
      <c r="B7403">
        <v>5</v>
      </c>
      <c r="C7403" t="s">
        <v>3</v>
      </c>
      <c r="D7403" t="s">
        <v>36</v>
      </c>
      <c r="E7403">
        <v>1</v>
      </c>
      <c r="F7403" t="str">
        <f t="shared" si="115"/>
        <v>Dually Enrolled5Greater Bay AreaAverage Event Day1</v>
      </c>
      <c r="G7403" s="23">
        <v>0.49772118999999998</v>
      </c>
      <c r="H7403">
        <v>14625.75</v>
      </c>
      <c r="I7403">
        <v>64.27216</v>
      </c>
      <c r="J7403">
        <v>2.1205E-3</v>
      </c>
    </row>
    <row r="7404" spans="1:10" x14ac:dyDescent="0.25">
      <c r="A7404" t="s">
        <v>49</v>
      </c>
      <c r="B7404">
        <v>6</v>
      </c>
      <c r="C7404" t="s">
        <v>3</v>
      </c>
      <c r="D7404" t="s">
        <v>36</v>
      </c>
      <c r="E7404">
        <v>0</v>
      </c>
      <c r="F7404" t="str">
        <f t="shared" si="115"/>
        <v>Dually Enrolled6Greater Bay AreaAverage Event Day0</v>
      </c>
      <c r="G7404" s="23">
        <v>0.53439194000000001</v>
      </c>
      <c r="H7404">
        <v>14625.75</v>
      </c>
      <c r="I7404">
        <v>63.730469999999997</v>
      </c>
      <c r="J7404">
        <v>2.0988000000000001E-3</v>
      </c>
    </row>
    <row r="7405" spans="1:10" x14ac:dyDescent="0.25">
      <c r="A7405" t="s">
        <v>49</v>
      </c>
      <c r="B7405">
        <v>6</v>
      </c>
      <c r="C7405" t="s">
        <v>3</v>
      </c>
      <c r="D7405" t="s">
        <v>36</v>
      </c>
      <c r="E7405">
        <v>1</v>
      </c>
      <c r="F7405" t="str">
        <f t="shared" si="115"/>
        <v>Dually Enrolled6Greater Bay AreaAverage Event Day1</v>
      </c>
      <c r="G7405" s="23">
        <v>0.51721174000000003</v>
      </c>
      <c r="H7405">
        <v>14625.75</v>
      </c>
      <c r="I7405">
        <v>63.730469999999997</v>
      </c>
      <c r="J7405">
        <v>2.0988000000000001E-3</v>
      </c>
    </row>
    <row r="7406" spans="1:10" x14ac:dyDescent="0.25">
      <c r="A7406" t="s">
        <v>49</v>
      </c>
      <c r="B7406">
        <v>7</v>
      </c>
      <c r="C7406" t="s">
        <v>3</v>
      </c>
      <c r="D7406" t="s">
        <v>36</v>
      </c>
      <c r="E7406">
        <v>0</v>
      </c>
      <c r="F7406" t="str">
        <f t="shared" si="115"/>
        <v>Dually Enrolled7Greater Bay AreaAverage Event Day0</v>
      </c>
      <c r="G7406" s="23">
        <v>0.60373770999999998</v>
      </c>
      <c r="H7406">
        <v>14625.75</v>
      </c>
      <c r="I7406">
        <v>63.41892</v>
      </c>
      <c r="J7406">
        <v>2.3432000000000001E-3</v>
      </c>
    </row>
    <row r="7407" spans="1:10" x14ac:dyDescent="0.25">
      <c r="A7407" t="s">
        <v>49</v>
      </c>
      <c r="B7407">
        <v>7</v>
      </c>
      <c r="C7407" t="s">
        <v>3</v>
      </c>
      <c r="D7407" t="s">
        <v>36</v>
      </c>
      <c r="E7407">
        <v>1</v>
      </c>
      <c r="F7407" t="str">
        <f t="shared" si="115"/>
        <v>Dually Enrolled7Greater Bay AreaAverage Event Day1</v>
      </c>
      <c r="G7407" s="23">
        <v>0.59681185999999997</v>
      </c>
      <c r="H7407">
        <v>14625.75</v>
      </c>
      <c r="I7407">
        <v>63.41892</v>
      </c>
      <c r="J7407">
        <v>2.3432000000000001E-3</v>
      </c>
    </row>
    <row r="7408" spans="1:10" x14ac:dyDescent="0.25">
      <c r="A7408" t="s">
        <v>49</v>
      </c>
      <c r="B7408">
        <v>8</v>
      </c>
      <c r="C7408" t="s">
        <v>3</v>
      </c>
      <c r="D7408" t="s">
        <v>36</v>
      </c>
      <c r="E7408">
        <v>0</v>
      </c>
      <c r="F7408" t="str">
        <f t="shared" si="115"/>
        <v>Dually Enrolled8Greater Bay AreaAverage Event Day0</v>
      </c>
      <c r="G7408" s="23">
        <v>0.67596191000000005</v>
      </c>
      <c r="H7408">
        <v>14625.75</v>
      </c>
      <c r="I7408">
        <v>64.983140000000006</v>
      </c>
      <c r="J7408">
        <v>2.6524999999999999E-3</v>
      </c>
    </row>
    <row r="7409" spans="1:10" x14ac:dyDescent="0.25">
      <c r="A7409" t="s">
        <v>49</v>
      </c>
      <c r="B7409">
        <v>8</v>
      </c>
      <c r="C7409" t="s">
        <v>3</v>
      </c>
      <c r="D7409" t="s">
        <v>36</v>
      </c>
      <c r="E7409">
        <v>1</v>
      </c>
      <c r="F7409" t="str">
        <f t="shared" si="115"/>
        <v>Dually Enrolled8Greater Bay AreaAverage Event Day1</v>
      </c>
      <c r="G7409" s="23">
        <v>0.68077922999999996</v>
      </c>
      <c r="H7409">
        <v>14625.75</v>
      </c>
      <c r="I7409">
        <v>64.983140000000006</v>
      </c>
      <c r="J7409">
        <v>2.6524999999999999E-3</v>
      </c>
    </row>
    <row r="7410" spans="1:10" x14ac:dyDescent="0.25">
      <c r="A7410" t="s">
        <v>49</v>
      </c>
      <c r="B7410">
        <v>9</v>
      </c>
      <c r="C7410" t="s">
        <v>3</v>
      </c>
      <c r="D7410" t="s">
        <v>36</v>
      </c>
      <c r="E7410">
        <v>0</v>
      </c>
      <c r="F7410" t="str">
        <f t="shared" si="115"/>
        <v>Dually Enrolled9Greater Bay AreaAverage Event Day0</v>
      </c>
      <c r="G7410" s="23">
        <v>0.71026182000000004</v>
      </c>
      <c r="H7410">
        <v>14625.75</v>
      </c>
      <c r="I7410">
        <v>67.867919999999998</v>
      </c>
      <c r="J7410">
        <v>3.0293999999999998E-3</v>
      </c>
    </row>
    <row r="7411" spans="1:10" x14ac:dyDescent="0.25">
      <c r="A7411" t="s">
        <v>49</v>
      </c>
      <c r="B7411">
        <v>9</v>
      </c>
      <c r="C7411" t="s">
        <v>3</v>
      </c>
      <c r="D7411" t="s">
        <v>36</v>
      </c>
      <c r="E7411">
        <v>1</v>
      </c>
      <c r="F7411" t="str">
        <f t="shared" si="115"/>
        <v>Dually Enrolled9Greater Bay AreaAverage Event Day1</v>
      </c>
      <c r="G7411" s="23">
        <v>0.71731217000000003</v>
      </c>
      <c r="H7411">
        <v>14625.75</v>
      </c>
      <c r="I7411">
        <v>67.867919999999998</v>
      </c>
      <c r="J7411">
        <v>3.0293999999999998E-3</v>
      </c>
    </row>
    <row r="7412" spans="1:10" x14ac:dyDescent="0.25">
      <c r="A7412" t="s">
        <v>49</v>
      </c>
      <c r="B7412">
        <v>10</v>
      </c>
      <c r="C7412" t="s">
        <v>3</v>
      </c>
      <c r="D7412" t="s">
        <v>36</v>
      </c>
      <c r="E7412">
        <v>0</v>
      </c>
      <c r="F7412" t="str">
        <f t="shared" si="115"/>
        <v>Dually Enrolled10Greater Bay AreaAverage Event Day0</v>
      </c>
      <c r="G7412" s="23">
        <v>0.76197833000000004</v>
      </c>
      <c r="H7412">
        <v>14625.75</v>
      </c>
      <c r="I7412">
        <v>72.014600000000002</v>
      </c>
      <c r="J7412">
        <v>3.5423E-3</v>
      </c>
    </row>
    <row r="7413" spans="1:10" x14ac:dyDescent="0.25">
      <c r="A7413" t="s">
        <v>49</v>
      </c>
      <c r="B7413">
        <v>10</v>
      </c>
      <c r="C7413" t="s">
        <v>3</v>
      </c>
      <c r="D7413" t="s">
        <v>36</v>
      </c>
      <c r="E7413">
        <v>1</v>
      </c>
      <c r="F7413" t="str">
        <f t="shared" si="115"/>
        <v>Dually Enrolled10Greater Bay AreaAverage Event Day1</v>
      </c>
      <c r="G7413" s="23">
        <v>0.76476511000000003</v>
      </c>
      <c r="H7413">
        <v>14625.75</v>
      </c>
      <c r="I7413">
        <v>72.014600000000002</v>
      </c>
      <c r="J7413">
        <v>3.5423E-3</v>
      </c>
    </row>
    <row r="7414" spans="1:10" x14ac:dyDescent="0.25">
      <c r="A7414" t="s">
        <v>49</v>
      </c>
      <c r="B7414">
        <v>11</v>
      </c>
      <c r="C7414" t="s">
        <v>3</v>
      </c>
      <c r="D7414" t="s">
        <v>36</v>
      </c>
      <c r="E7414">
        <v>0</v>
      </c>
      <c r="F7414" t="str">
        <f t="shared" si="115"/>
        <v>Dually Enrolled11Greater Bay AreaAverage Event Day0</v>
      </c>
      <c r="G7414" s="23">
        <v>0.84168421999999998</v>
      </c>
      <c r="H7414">
        <v>14625.75</v>
      </c>
      <c r="I7414">
        <v>76.529790000000006</v>
      </c>
      <c r="J7414">
        <v>4.1282999999999997E-3</v>
      </c>
    </row>
    <row r="7415" spans="1:10" x14ac:dyDescent="0.25">
      <c r="A7415" t="s">
        <v>49</v>
      </c>
      <c r="B7415">
        <v>11</v>
      </c>
      <c r="C7415" t="s">
        <v>3</v>
      </c>
      <c r="D7415" t="s">
        <v>36</v>
      </c>
      <c r="E7415">
        <v>1</v>
      </c>
      <c r="F7415" t="str">
        <f t="shared" si="115"/>
        <v>Dually Enrolled11Greater Bay AreaAverage Event Day1</v>
      </c>
      <c r="G7415" s="23">
        <v>0.83930742000000003</v>
      </c>
      <c r="H7415">
        <v>14625.75</v>
      </c>
      <c r="I7415">
        <v>76.529790000000006</v>
      </c>
      <c r="J7415">
        <v>4.1282999999999997E-3</v>
      </c>
    </row>
    <row r="7416" spans="1:10" x14ac:dyDescent="0.25">
      <c r="A7416" t="s">
        <v>49</v>
      </c>
      <c r="B7416">
        <v>12</v>
      </c>
      <c r="C7416" t="s">
        <v>3</v>
      </c>
      <c r="D7416" t="s">
        <v>36</v>
      </c>
      <c r="E7416">
        <v>0</v>
      </c>
      <c r="F7416" t="str">
        <f t="shared" si="115"/>
        <v>Dually Enrolled12Greater Bay AreaAverage Event Day0</v>
      </c>
      <c r="G7416" s="23">
        <v>0.94892240000000005</v>
      </c>
      <c r="H7416">
        <v>14625.75</v>
      </c>
      <c r="I7416">
        <v>80.816090000000003</v>
      </c>
      <c r="J7416">
        <v>4.7654999999999998E-3</v>
      </c>
    </row>
    <row r="7417" spans="1:10" x14ac:dyDescent="0.25">
      <c r="A7417" t="s">
        <v>49</v>
      </c>
      <c r="B7417">
        <v>12</v>
      </c>
      <c r="C7417" t="s">
        <v>3</v>
      </c>
      <c r="D7417" t="s">
        <v>36</v>
      </c>
      <c r="E7417">
        <v>1</v>
      </c>
      <c r="F7417" t="str">
        <f t="shared" si="115"/>
        <v>Dually Enrolled12Greater Bay AreaAverage Event Day1</v>
      </c>
      <c r="G7417" s="23">
        <v>0.94325345999999999</v>
      </c>
      <c r="H7417">
        <v>14625.75</v>
      </c>
      <c r="I7417">
        <v>80.816090000000003</v>
      </c>
      <c r="J7417">
        <v>4.7654999999999998E-3</v>
      </c>
    </row>
    <row r="7418" spans="1:10" x14ac:dyDescent="0.25">
      <c r="A7418" t="s">
        <v>49</v>
      </c>
      <c r="B7418">
        <v>13</v>
      </c>
      <c r="C7418" t="s">
        <v>3</v>
      </c>
      <c r="D7418" t="s">
        <v>36</v>
      </c>
      <c r="E7418">
        <v>0</v>
      </c>
      <c r="F7418" t="str">
        <f t="shared" si="115"/>
        <v>Dually Enrolled13Greater Bay AreaAverage Event Day0</v>
      </c>
      <c r="G7418" s="23">
        <v>1.0849698999999999</v>
      </c>
      <c r="H7418">
        <v>14625.75</v>
      </c>
      <c r="I7418">
        <v>84.641689999999997</v>
      </c>
      <c r="J7418">
        <v>5.4548000000000001E-3</v>
      </c>
    </row>
    <row r="7419" spans="1:10" x14ac:dyDescent="0.25">
      <c r="A7419" t="s">
        <v>49</v>
      </c>
      <c r="B7419">
        <v>13</v>
      </c>
      <c r="C7419" t="s">
        <v>3</v>
      </c>
      <c r="D7419" t="s">
        <v>36</v>
      </c>
      <c r="E7419">
        <v>1</v>
      </c>
      <c r="F7419" t="str">
        <f t="shared" si="115"/>
        <v>Dually Enrolled13Greater Bay AreaAverage Event Day1</v>
      </c>
      <c r="G7419" s="23">
        <v>1.0724530000000001</v>
      </c>
      <c r="H7419">
        <v>14625.75</v>
      </c>
      <c r="I7419">
        <v>84.641689999999997</v>
      </c>
      <c r="J7419">
        <v>5.4548000000000001E-3</v>
      </c>
    </row>
    <row r="7420" spans="1:10" x14ac:dyDescent="0.25">
      <c r="A7420" t="s">
        <v>49</v>
      </c>
      <c r="B7420">
        <v>14</v>
      </c>
      <c r="C7420" t="s">
        <v>3</v>
      </c>
      <c r="D7420" t="s">
        <v>36</v>
      </c>
      <c r="E7420">
        <v>0</v>
      </c>
      <c r="F7420" t="str">
        <f t="shared" si="115"/>
        <v>Dually Enrolled14Greater Bay AreaAverage Event Day0</v>
      </c>
      <c r="G7420" s="23">
        <v>1.2362682</v>
      </c>
      <c r="H7420">
        <v>14625.75</v>
      </c>
      <c r="I7420">
        <v>87.346689999999995</v>
      </c>
      <c r="J7420">
        <v>6.1238999999999998E-3</v>
      </c>
    </row>
    <row r="7421" spans="1:10" x14ac:dyDescent="0.25">
      <c r="A7421" t="s">
        <v>49</v>
      </c>
      <c r="B7421">
        <v>14</v>
      </c>
      <c r="C7421" t="s">
        <v>3</v>
      </c>
      <c r="D7421" t="s">
        <v>36</v>
      </c>
      <c r="E7421">
        <v>1</v>
      </c>
      <c r="F7421" t="str">
        <f t="shared" si="115"/>
        <v>Dually Enrolled14Greater Bay AreaAverage Event Day1</v>
      </c>
      <c r="G7421" s="23">
        <v>1.1857664000000001</v>
      </c>
      <c r="H7421">
        <v>14625.75</v>
      </c>
      <c r="I7421">
        <v>87.346689999999995</v>
      </c>
      <c r="J7421">
        <v>6.1238999999999998E-3</v>
      </c>
    </row>
    <row r="7422" spans="1:10" x14ac:dyDescent="0.25">
      <c r="A7422" t="s">
        <v>49</v>
      </c>
      <c r="B7422">
        <v>15</v>
      </c>
      <c r="C7422" t="s">
        <v>3</v>
      </c>
      <c r="D7422" t="s">
        <v>36</v>
      </c>
      <c r="E7422">
        <v>0</v>
      </c>
      <c r="F7422" t="str">
        <f t="shared" si="115"/>
        <v>Dually Enrolled15Greater Bay AreaAverage Event Day0</v>
      </c>
      <c r="G7422" s="23">
        <v>1.3931496999999999</v>
      </c>
      <c r="H7422">
        <v>14625.75</v>
      </c>
      <c r="I7422">
        <v>88.944909999999993</v>
      </c>
      <c r="J7422">
        <v>5.9163999999999996E-3</v>
      </c>
    </row>
    <row r="7423" spans="1:10" x14ac:dyDescent="0.25">
      <c r="A7423" t="s">
        <v>49</v>
      </c>
      <c r="B7423">
        <v>15</v>
      </c>
      <c r="C7423" t="s">
        <v>3</v>
      </c>
      <c r="D7423" t="s">
        <v>36</v>
      </c>
      <c r="E7423">
        <v>1</v>
      </c>
      <c r="F7423" t="str">
        <f t="shared" si="115"/>
        <v>Dually Enrolled15Greater Bay AreaAverage Event Day1</v>
      </c>
      <c r="G7423" s="23">
        <v>1.0243610000000001</v>
      </c>
      <c r="H7423">
        <v>14625.75</v>
      </c>
      <c r="I7423">
        <v>88.944909999999993</v>
      </c>
      <c r="J7423">
        <v>5.9163999999999996E-3</v>
      </c>
    </row>
    <row r="7424" spans="1:10" x14ac:dyDescent="0.25">
      <c r="A7424" t="s">
        <v>49</v>
      </c>
      <c r="B7424">
        <v>16</v>
      </c>
      <c r="C7424" t="s">
        <v>3</v>
      </c>
      <c r="D7424" t="s">
        <v>36</v>
      </c>
      <c r="E7424">
        <v>0</v>
      </c>
      <c r="F7424" t="str">
        <f t="shared" si="115"/>
        <v>Dually Enrolled16Greater Bay AreaAverage Event Day0</v>
      </c>
      <c r="G7424" s="23">
        <v>1.566298</v>
      </c>
      <c r="H7424">
        <v>14625.75</v>
      </c>
      <c r="I7424">
        <v>89.641019999999997</v>
      </c>
      <c r="J7424">
        <v>6.2702000000000001E-3</v>
      </c>
    </row>
    <row r="7425" spans="1:10" x14ac:dyDescent="0.25">
      <c r="A7425" t="s">
        <v>49</v>
      </c>
      <c r="B7425">
        <v>16</v>
      </c>
      <c r="C7425" t="s">
        <v>3</v>
      </c>
      <c r="D7425" t="s">
        <v>36</v>
      </c>
      <c r="E7425">
        <v>1</v>
      </c>
      <c r="F7425" t="str">
        <f t="shared" si="115"/>
        <v>Dually Enrolled16Greater Bay AreaAverage Event Day1</v>
      </c>
      <c r="G7425" s="23">
        <v>1.085461</v>
      </c>
      <c r="H7425">
        <v>14625.75</v>
      </c>
      <c r="I7425">
        <v>89.641019999999997</v>
      </c>
      <c r="J7425">
        <v>6.2702000000000001E-3</v>
      </c>
    </row>
    <row r="7426" spans="1:10" x14ac:dyDescent="0.25">
      <c r="A7426" t="s">
        <v>49</v>
      </c>
      <c r="B7426">
        <v>17</v>
      </c>
      <c r="C7426" t="s">
        <v>3</v>
      </c>
      <c r="D7426" t="s">
        <v>36</v>
      </c>
      <c r="E7426">
        <v>0</v>
      </c>
      <c r="F7426" t="str">
        <f t="shared" si="115"/>
        <v>Dually Enrolled17Greater Bay AreaAverage Event Day0</v>
      </c>
      <c r="G7426" s="23">
        <v>1.7205562999999999</v>
      </c>
      <c r="H7426">
        <v>14625.75</v>
      </c>
      <c r="I7426">
        <v>89.278379999999999</v>
      </c>
      <c r="J7426">
        <v>6.5493000000000001E-3</v>
      </c>
    </row>
    <row r="7427" spans="1:10" x14ac:dyDescent="0.25">
      <c r="A7427" t="s">
        <v>49</v>
      </c>
      <c r="B7427">
        <v>17</v>
      </c>
      <c r="C7427" t="s">
        <v>3</v>
      </c>
      <c r="D7427" t="s">
        <v>36</v>
      </c>
      <c r="E7427">
        <v>1</v>
      </c>
      <c r="F7427" t="str">
        <f t="shared" ref="F7427:F7490" si="116">CONCATENATE(A7427,B7427,C7427,D7427,E7427)</f>
        <v>Dually Enrolled17Greater Bay AreaAverage Event Day1</v>
      </c>
      <c r="G7427" s="23">
        <v>1.1835765</v>
      </c>
      <c r="H7427">
        <v>14625.75</v>
      </c>
      <c r="I7427">
        <v>89.278379999999999</v>
      </c>
      <c r="J7427">
        <v>6.5493000000000001E-3</v>
      </c>
    </row>
    <row r="7428" spans="1:10" x14ac:dyDescent="0.25">
      <c r="A7428" t="s">
        <v>49</v>
      </c>
      <c r="B7428">
        <v>18</v>
      </c>
      <c r="C7428" t="s">
        <v>3</v>
      </c>
      <c r="D7428" t="s">
        <v>36</v>
      </c>
      <c r="E7428">
        <v>0</v>
      </c>
      <c r="F7428" t="str">
        <f t="shared" si="116"/>
        <v>Dually Enrolled18Greater Bay AreaAverage Event Day0</v>
      </c>
      <c r="G7428" s="23">
        <v>1.8332214</v>
      </c>
      <c r="H7428">
        <v>14625.75</v>
      </c>
      <c r="I7428">
        <v>86.986789999999999</v>
      </c>
      <c r="J7428">
        <v>6.6826000000000003E-3</v>
      </c>
    </row>
    <row r="7429" spans="1:10" x14ac:dyDescent="0.25">
      <c r="A7429" t="s">
        <v>49</v>
      </c>
      <c r="B7429">
        <v>18</v>
      </c>
      <c r="C7429" t="s">
        <v>3</v>
      </c>
      <c r="D7429" t="s">
        <v>36</v>
      </c>
      <c r="E7429">
        <v>1</v>
      </c>
      <c r="F7429" t="str">
        <f t="shared" si="116"/>
        <v>Dually Enrolled18Greater Bay AreaAverage Event Day1</v>
      </c>
      <c r="G7429" s="23">
        <v>1.2814722999999999</v>
      </c>
      <c r="H7429">
        <v>14625.75</v>
      </c>
      <c r="I7429">
        <v>86.986789999999999</v>
      </c>
      <c r="J7429">
        <v>6.6826000000000003E-3</v>
      </c>
    </row>
    <row r="7430" spans="1:10" x14ac:dyDescent="0.25">
      <c r="A7430" t="s">
        <v>49</v>
      </c>
      <c r="B7430">
        <v>19</v>
      </c>
      <c r="C7430" t="s">
        <v>3</v>
      </c>
      <c r="D7430" t="s">
        <v>36</v>
      </c>
      <c r="E7430">
        <v>0</v>
      </c>
      <c r="F7430" t="str">
        <f t="shared" si="116"/>
        <v>Dually Enrolled19Greater Bay AreaAverage Event Day0</v>
      </c>
      <c r="G7430" s="23">
        <v>1.8558998</v>
      </c>
      <c r="H7430">
        <v>14625.75</v>
      </c>
      <c r="I7430">
        <v>83.706379999999996</v>
      </c>
      <c r="J7430">
        <v>6.5792999999999997E-3</v>
      </c>
    </row>
    <row r="7431" spans="1:10" x14ac:dyDescent="0.25">
      <c r="A7431" t="s">
        <v>49</v>
      </c>
      <c r="B7431">
        <v>19</v>
      </c>
      <c r="C7431" t="s">
        <v>3</v>
      </c>
      <c r="D7431" t="s">
        <v>36</v>
      </c>
      <c r="E7431">
        <v>1</v>
      </c>
      <c r="F7431" t="str">
        <f t="shared" si="116"/>
        <v>Dually Enrolled19Greater Bay AreaAverage Event Day1</v>
      </c>
      <c r="G7431" s="23">
        <v>1.3387213</v>
      </c>
      <c r="H7431">
        <v>14625.75</v>
      </c>
      <c r="I7431">
        <v>83.706379999999996</v>
      </c>
      <c r="J7431">
        <v>6.5792999999999997E-3</v>
      </c>
    </row>
    <row r="7432" spans="1:10" x14ac:dyDescent="0.25">
      <c r="A7432" t="s">
        <v>49</v>
      </c>
      <c r="B7432">
        <v>20</v>
      </c>
      <c r="C7432" t="s">
        <v>3</v>
      </c>
      <c r="D7432" t="s">
        <v>36</v>
      </c>
      <c r="E7432">
        <v>0</v>
      </c>
      <c r="F7432" t="str">
        <f t="shared" si="116"/>
        <v>Dually Enrolled20Greater Bay AreaAverage Event Day0</v>
      </c>
      <c r="G7432" s="23">
        <v>1.7531459</v>
      </c>
      <c r="H7432">
        <v>14625.75</v>
      </c>
      <c r="I7432">
        <v>79.453580000000002</v>
      </c>
      <c r="J7432">
        <v>7.2903000000000004E-3</v>
      </c>
    </row>
    <row r="7433" spans="1:10" x14ac:dyDescent="0.25">
      <c r="A7433" t="s">
        <v>49</v>
      </c>
      <c r="B7433">
        <v>20</v>
      </c>
      <c r="C7433" t="s">
        <v>3</v>
      </c>
      <c r="D7433" t="s">
        <v>36</v>
      </c>
      <c r="E7433">
        <v>1</v>
      </c>
      <c r="F7433" t="str">
        <f t="shared" si="116"/>
        <v>Dually Enrolled20Greater Bay AreaAverage Event Day1</v>
      </c>
      <c r="G7433" s="23">
        <v>1.8188439999999999</v>
      </c>
      <c r="H7433">
        <v>14625.75</v>
      </c>
      <c r="I7433">
        <v>79.453580000000002</v>
      </c>
      <c r="J7433">
        <v>7.2903000000000004E-3</v>
      </c>
    </row>
    <row r="7434" spans="1:10" x14ac:dyDescent="0.25">
      <c r="A7434" t="s">
        <v>49</v>
      </c>
      <c r="B7434">
        <v>21</v>
      </c>
      <c r="C7434" t="s">
        <v>3</v>
      </c>
      <c r="D7434" t="s">
        <v>36</v>
      </c>
      <c r="E7434">
        <v>0</v>
      </c>
      <c r="F7434" t="str">
        <f t="shared" si="116"/>
        <v>Dually Enrolled21Greater Bay AreaAverage Event Day0</v>
      </c>
      <c r="G7434" s="23">
        <v>1.6358646999999999</v>
      </c>
      <c r="H7434">
        <v>14625.75</v>
      </c>
      <c r="I7434">
        <v>75.538309999999996</v>
      </c>
      <c r="J7434">
        <v>6.9265999999999998E-3</v>
      </c>
    </row>
    <row r="7435" spans="1:10" x14ac:dyDescent="0.25">
      <c r="A7435" t="s">
        <v>49</v>
      </c>
      <c r="B7435">
        <v>21</v>
      </c>
      <c r="C7435" t="s">
        <v>3</v>
      </c>
      <c r="D7435" t="s">
        <v>36</v>
      </c>
      <c r="E7435">
        <v>1</v>
      </c>
      <c r="F7435" t="str">
        <f t="shared" si="116"/>
        <v>Dually Enrolled21Greater Bay AreaAverage Event Day1</v>
      </c>
      <c r="G7435" s="23">
        <v>1.7978118000000001</v>
      </c>
      <c r="H7435">
        <v>14625.75</v>
      </c>
      <c r="I7435">
        <v>75.538309999999996</v>
      </c>
      <c r="J7435">
        <v>6.9265999999999998E-3</v>
      </c>
    </row>
    <row r="7436" spans="1:10" x14ac:dyDescent="0.25">
      <c r="A7436" t="s">
        <v>49</v>
      </c>
      <c r="B7436">
        <v>22</v>
      </c>
      <c r="C7436" t="s">
        <v>3</v>
      </c>
      <c r="D7436" t="s">
        <v>36</v>
      </c>
      <c r="E7436">
        <v>0</v>
      </c>
      <c r="F7436" t="str">
        <f t="shared" si="116"/>
        <v>Dually Enrolled22Greater Bay AreaAverage Event Day0</v>
      </c>
      <c r="G7436" s="23">
        <v>1.5117531</v>
      </c>
      <c r="H7436">
        <v>14625.75</v>
      </c>
      <c r="I7436">
        <v>72.645420000000001</v>
      </c>
      <c r="J7436">
        <v>6.2966999999999997E-3</v>
      </c>
    </row>
    <row r="7437" spans="1:10" x14ac:dyDescent="0.25">
      <c r="A7437" t="s">
        <v>49</v>
      </c>
      <c r="B7437">
        <v>22</v>
      </c>
      <c r="C7437" t="s">
        <v>3</v>
      </c>
      <c r="D7437" t="s">
        <v>36</v>
      </c>
      <c r="E7437">
        <v>1</v>
      </c>
      <c r="F7437" t="str">
        <f t="shared" si="116"/>
        <v>Dually Enrolled22Greater Bay AreaAverage Event Day1</v>
      </c>
      <c r="G7437" s="23">
        <v>1.6258071999999999</v>
      </c>
      <c r="H7437">
        <v>14625.75</v>
      </c>
      <c r="I7437">
        <v>72.645420000000001</v>
      </c>
      <c r="J7437">
        <v>6.2966999999999997E-3</v>
      </c>
    </row>
    <row r="7438" spans="1:10" x14ac:dyDescent="0.25">
      <c r="A7438" t="s">
        <v>49</v>
      </c>
      <c r="B7438">
        <v>23</v>
      </c>
      <c r="C7438" t="s">
        <v>3</v>
      </c>
      <c r="D7438" t="s">
        <v>36</v>
      </c>
      <c r="E7438">
        <v>0</v>
      </c>
      <c r="F7438" t="str">
        <f t="shared" si="116"/>
        <v>Dually Enrolled23Greater Bay AreaAverage Event Day0</v>
      </c>
      <c r="G7438" s="23">
        <v>1.2795213000000001</v>
      </c>
      <c r="H7438">
        <v>14625.75</v>
      </c>
      <c r="I7438">
        <v>70.878140000000002</v>
      </c>
      <c r="J7438">
        <v>5.4618000000000002E-3</v>
      </c>
    </row>
    <row r="7439" spans="1:10" x14ac:dyDescent="0.25">
      <c r="A7439" t="s">
        <v>49</v>
      </c>
      <c r="B7439">
        <v>23</v>
      </c>
      <c r="C7439" t="s">
        <v>3</v>
      </c>
      <c r="D7439" t="s">
        <v>36</v>
      </c>
      <c r="E7439">
        <v>1</v>
      </c>
      <c r="F7439" t="str">
        <f t="shared" si="116"/>
        <v>Dually Enrolled23Greater Bay AreaAverage Event Day1</v>
      </c>
      <c r="G7439" s="23">
        <v>1.3318413</v>
      </c>
      <c r="H7439">
        <v>14625.75</v>
      </c>
      <c r="I7439">
        <v>70.878140000000002</v>
      </c>
      <c r="J7439">
        <v>5.4618000000000002E-3</v>
      </c>
    </row>
    <row r="7440" spans="1:10" x14ac:dyDescent="0.25">
      <c r="A7440" t="s">
        <v>49</v>
      </c>
      <c r="B7440">
        <v>24</v>
      </c>
      <c r="C7440" t="s">
        <v>3</v>
      </c>
      <c r="D7440" t="s">
        <v>36</v>
      </c>
      <c r="E7440">
        <v>0</v>
      </c>
      <c r="F7440" t="str">
        <f t="shared" si="116"/>
        <v>Dually Enrolled24Greater Bay AreaAverage Event Day0</v>
      </c>
      <c r="G7440" s="23">
        <v>1.0180526999999999</v>
      </c>
      <c r="H7440">
        <v>14625.75</v>
      </c>
      <c r="I7440">
        <v>69.303700000000006</v>
      </c>
      <c r="J7440">
        <v>4.5969000000000001E-3</v>
      </c>
    </row>
    <row r="7441" spans="1:10" x14ac:dyDescent="0.25">
      <c r="A7441" t="s">
        <v>49</v>
      </c>
      <c r="B7441">
        <v>24</v>
      </c>
      <c r="C7441" t="s">
        <v>3</v>
      </c>
      <c r="D7441" t="s">
        <v>36</v>
      </c>
      <c r="E7441">
        <v>1</v>
      </c>
      <c r="F7441" t="str">
        <f t="shared" si="116"/>
        <v>Dually Enrolled24Greater Bay AreaAverage Event Day1</v>
      </c>
      <c r="G7441" s="23">
        <v>1.0314365999999999</v>
      </c>
      <c r="H7441">
        <v>14625.75</v>
      </c>
      <c r="I7441">
        <v>69.303700000000006</v>
      </c>
      <c r="J7441">
        <v>4.5969000000000001E-3</v>
      </c>
    </row>
    <row r="7442" spans="1:10" x14ac:dyDescent="0.25">
      <c r="A7442" t="s">
        <v>49</v>
      </c>
      <c r="B7442">
        <v>1</v>
      </c>
      <c r="C7442" t="s">
        <v>44</v>
      </c>
      <c r="D7442" t="s">
        <v>36</v>
      </c>
      <c r="E7442">
        <v>0</v>
      </c>
      <c r="F7442" t="str">
        <f t="shared" si="116"/>
        <v>Dually Enrolled1Greater Fresno AreaAverage Event Day0</v>
      </c>
      <c r="G7442" s="23">
        <v>1.3444777999999999</v>
      </c>
      <c r="H7442">
        <v>3782.375</v>
      </c>
      <c r="I7442">
        <v>84.435990000000004</v>
      </c>
      <c r="J7442">
        <v>9.4216000000000005E-3</v>
      </c>
    </row>
    <row r="7443" spans="1:10" x14ac:dyDescent="0.25">
      <c r="A7443" t="s">
        <v>49</v>
      </c>
      <c r="B7443">
        <v>1</v>
      </c>
      <c r="C7443" t="s">
        <v>44</v>
      </c>
      <c r="D7443" t="s">
        <v>36</v>
      </c>
      <c r="E7443">
        <v>1</v>
      </c>
      <c r="F7443" t="str">
        <f t="shared" si="116"/>
        <v>Dually Enrolled1Greater Fresno AreaAverage Event Day1</v>
      </c>
      <c r="G7443" s="23">
        <v>1.2138974</v>
      </c>
      <c r="H7443">
        <v>3782.375</v>
      </c>
      <c r="I7443">
        <v>84.435990000000004</v>
      </c>
      <c r="J7443">
        <v>9.4216000000000005E-3</v>
      </c>
    </row>
    <row r="7444" spans="1:10" x14ac:dyDescent="0.25">
      <c r="A7444" t="s">
        <v>49</v>
      </c>
      <c r="B7444">
        <v>2</v>
      </c>
      <c r="C7444" t="s">
        <v>44</v>
      </c>
      <c r="D7444" t="s">
        <v>36</v>
      </c>
      <c r="E7444">
        <v>0</v>
      </c>
      <c r="F7444" t="str">
        <f t="shared" si="116"/>
        <v>Dually Enrolled2Greater Fresno AreaAverage Event Day0</v>
      </c>
      <c r="G7444" s="23">
        <v>1.1469326</v>
      </c>
      <c r="H7444">
        <v>3782.375</v>
      </c>
      <c r="I7444">
        <v>82.560820000000007</v>
      </c>
      <c r="J7444">
        <v>8.3041999999999994E-3</v>
      </c>
    </row>
    <row r="7445" spans="1:10" x14ac:dyDescent="0.25">
      <c r="A7445" t="s">
        <v>49</v>
      </c>
      <c r="B7445">
        <v>2</v>
      </c>
      <c r="C7445" t="s">
        <v>44</v>
      </c>
      <c r="D7445" t="s">
        <v>36</v>
      </c>
      <c r="E7445">
        <v>1</v>
      </c>
      <c r="F7445" t="str">
        <f t="shared" si="116"/>
        <v>Dually Enrolled2Greater Fresno AreaAverage Event Day1</v>
      </c>
      <c r="G7445" s="23">
        <v>1.0388949000000001</v>
      </c>
      <c r="H7445">
        <v>3782.375</v>
      </c>
      <c r="I7445">
        <v>82.560820000000007</v>
      </c>
      <c r="J7445">
        <v>8.3041999999999994E-3</v>
      </c>
    </row>
    <row r="7446" spans="1:10" x14ac:dyDescent="0.25">
      <c r="A7446" t="s">
        <v>49</v>
      </c>
      <c r="B7446">
        <v>3</v>
      </c>
      <c r="C7446" t="s">
        <v>44</v>
      </c>
      <c r="D7446" t="s">
        <v>36</v>
      </c>
      <c r="E7446">
        <v>0</v>
      </c>
      <c r="F7446" t="str">
        <f t="shared" si="116"/>
        <v>Dually Enrolled3Greater Fresno AreaAverage Event Day0</v>
      </c>
      <c r="G7446" s="23">
        <v>1.0159847</v>
      </c>
      <c r="H7446">
        <v>3782.375</v>
      </c>
      <c r="I7446">
        <v>80.372510000000005</v>
      </c>
      <c r="J7446">
        <v>7.4262E-3</v>
      </c>
    </row>
    <row r="7447" spans="1:10" x14ac:dyDescent="0.25">
      <c r="A7447" t="s">
        <v>49</v>
      </c>
      <c r="B7447">
        <v>3</v>
      </c>
      <c r="C7447" t="s">
        <v>44</v>
      </c>
      <c r="D7447" t="s">
        <v>36</v>
      </c>
      <c r="E7447">
        <v>1</v>
      </c>
      <c r="F7447" t="str">
        <f t="shared" si="116"/>
        <v>Dually Enrolled3Greater Fresno AreaAverage Event Day1</v>
      </c>
      <c r="G7447" s="23">
        <v>0.91494478000000001</v>
      </c>
      <c r="H7447">
        <v>3782.375</v>
      </c>
      <c r="I7447">
        <v>80.372510000000005</v>
      </c>
      <c r="J7447">
        <v>7.4262E-3</v>
      </c>
    </row>
    <row r="7448" spans="1:10" x14ac:dyDescent="0.25">
      <c r="A7448" t="s">
        <v>49</v>
      </c>
      <c r="B7448">
        <v>4</v>
      </c>
      <c r="C7448" t="s">
        <v>44</v>
      </c>
      <c r="D7448" t="s">
        <v>36</v>
      </c>
      <c r="E7448">
        <v>0</v>
      </c>
      <c r="F7448" t="str">
        <f t="shared" si="116"/>
        <v>Dually Enrolled4Greater Fresno AreaAverage Event Day0</v>
      </c>
      <c r="G7448" s="23">
        <v>0.91886866</v>
      </c>
      <c r="H7448">
        <v>3782.375</v>
      </c>
      <c r="I7448">
        <v>78.433840000000004</v>
      </c>
      <c r="J7448">
        <v>6.8088000000000003E-3</v>
      </c>
    </row>
    <row r="7449" spans="1:10" x14ac:dyDescent="0.25">
      <c r="A7449" t="s">
        <v>49</v>
      </c>
      <c r="B7449">
        <v>4</v>
      </c>
      <c r="C7449" t="s">
        <v>44</v>
      </c>
      <c r="D7449" t="s">
        <v>36</v>
      </c>
      <c r="E7449">
        <v>1</v>
      </c>
      <c r="F7449" t="str">
        <f t="shared" si="116"/>
        <v>Dually Enrolled4Greater Fresno AreaAverage Event Day1</v>
      </c>
      <c r="G7449" s="23">
        <v>0.84240440000000005</v>
      </c>
      <c r="H7449">
        <v>3782.375</v>
      </c>
      <c r="I7449">
        <v>78.433840000000004</v>
      </c>
      <c r="J7449">
        <v>6.8088000000000003E-3</v>
      </c>
    </row>
    <row r="7450" spans="1:10" x14ac:dyDescent="0.25">
      <c r="A7450" t="s">
        <v>49</v>
      </c>
      <c r="B7450">
        <v>5</v>
      </c>
      <c r="C7450" t="s">
        <v>44</v>
      </c>
      <c r="D7450" t="s">
        <v>36</v>
      </c>
      <c r="E7450">
        <v>0</v>
      </c>
      <c r="F7450" t="str">
        <f t="shared" si="116"/>
        <v>Dually Enrolled5Greater Fresno AreaAverage Event Day0</v>
      </c>
      <c r="G7450" s="23">
        <v>0.87691975</v>
      </c>
      <c r="H7450">
        <v>3782.375</v>
      </c>
      <c r="I7450">
        <v>77.058980000000005</v>
      </c>
      <c r="J7450">
        <v>6.5120000000000004E-3</v>
      </c>
    </row>
    <row r="7451" spans="1:10" x14ac:dyDescent="0.25">
      <c r="A7451" t="s">
        <v>49</v>
      </c>
      <c r="B7451">
        <v>5</v>
      </c>
      <c r="C7451" t="s">
        <v>44</v>
      </c>
      <c r="D7451" t="s">
        <v>36</v>
      </c>
      <c r="E7451">
        <v>1</v>
      </c>
      <c r="F7451" t="str">
        <f t="shared" si="116"/>
        <v>Dually Enrolled5Greater Fresno AreaAverage Event Day1</v>
      </c>
      <c r="G7451" s="23">
        <v>0.80966722999999996</v>
      </c>
      <c r="H7451">
        <v>3782.375</v>
      </c>
      <c r="I7451">
        <v>77.058980000000005</v>
      </c>
      <c r="J7451">
        <v>6.5120000000000004E-3</v>
      </c>
    </row>
    <row r="7452" spans="1:10" x14ac:dyDescent="0.25">
      <c r="A7452" t="s">
        <v>49</v>
      </c>
      <c r="B7452">
        <v>6</v>
      </c>
      <c r="C7452" t="s">
        <v>44</v>
      </c>
      <c r="D7452" t="s">
        <v>36</v>
      </c>
      <c r="E7452">
        <v>0</v>
      </c>
      <c r="F7452" t="str">
        <f t="shared" si="116"/>
        <v>Dually Enrolled6Greater Fresno AreaAverage Event Day0</v>
      </c>
      <c r="G7452" s="23">
        <v>0.88608277000000002</v>
      </c>
      <c r="H7452">
        <v>3782.375</v>
      </c>
      <c r="I7452">
        <v>75.934659999999994</v>
      </c>
      <c r="J7452">
        <v>6.5805999999999998E-3</v>
      </c>
    </row>
    <row r="7453" spans="1:10" x14ac:dyDescent="0.25">
      <c r="A7453" t="s">
        <v>49</v>
      </c>
      <c r="B7453">
        <v>6</v>
      </c>
      <c r="C7453" t="s">
        <v>44</v>
      </c>
      <c r="D7453" t="s">
        <v>36</v>
      </c>
      <c r="E7453">
        <v>1</v>
      </c>
      <c r="F7453" t="str">
        <f t="shared" si="116"/>
        <v>Dually Enrolled6Greater Fresno AreaAverage Event Day1</v>
      </c>
      <c r="G7453" s="23">
        <v>0.82472723000000003</v>
      </c>
      <c r="H7453">
        <v>3782.375</v>
      </c>
      <c r="I7453">
        <v>75.934659999999994</v>
      </c>
      <c r="J7453">
        <v>6.5805999999999998E-3</v>
      </c>
    </row>
    <row r="7454" spans="1:10" x14ac:dyDescent="0.25">
      <c r="A7454" t="s">
        <v>49</v>
      </c>
      <c r="B7454">
        <v>7</v>
      </c>
      <c r="C7454" t="s">
        <v>44</v>
      </c>
      <c r="D7454" t="s">
        <v>36</v>
      </c>
      <c r="E7454">
        <v>0</v>
      </c>
      <c r="F7454" t="str">
        <f t="shared" si="116"/>
        <v>Dually Enrolled7Greater Fresno AreaAverage Event Day0</v>
      </c>
      <c r="G7454" s="23">
        <v>0.95834874999999997</v>
      </c>
      <c r="H7454">
        <v>3782.375</v>
      </c>
      <c r="I7454">
        <v>75.434749999999994</v>
      </c>
      <c r="J7454">
        <v>7.3734999999999998E-3</v>
      </c>
    </row>
    <row r="7455" spans="1:10" x14ac:dyDescent="0.25">
      <c r="A7455" t="s">
        <v>49</v>
      </c>
      <c r="B7455">
        <v>7</v>
      </c>
      <c r="C7455" t="s">
        <v>44</v>
      </c>
      <c r="D7455" t="s">
        <v>36</v>
      </c>
      <c r="E7455">
        <v>1</v>
      </c>
      <c r="F7455" t="str">
        <f t="shared" si="116"/>
        <v>Dually Enrolled7Greater Fresno AreaAverage Event Day1</v>
      </c>
      <c r="G7455" s="23">
        <v>0.94112324000000003</v>
      </c>
      <c r="H7455">
        <v>3782.375</v>
      </c>
      <c r="I7455">
        <v>75.434749999999994</v>
      </c>
      <c r="J7455">
        <v>7.3734999999999998E-3</v>
      </c>
    </row>
    <row r="7456" spans="1:10" x14ac:dyDescent="0.25">
      <c r="A7456" t="s">
        <v>49</v>
      </c>
      <c r="B7456">
        <v>8</v>
      </c>
      <c r="C7456" t="s">
        <v>44</v>
      </c>
      <c r="D7456" t="s">
        <v>36</v>
      </c>
      <c r="E7456">
        <v>0</v>
      </c>
      <c r="F7456" t="str">
        <f t="shared" si="116"/>
        <v>Dually Enrolled8Greater Fresno AreaAverage Event Day0</v>
      </c>
      <c r="G7456" s="23">
        <v>1.0176934</v>
      </c>
      <c r="H7456">
        <v>3782.375</v>
      </c>
      <c r="I7456">
        <v>77.119609999999994</v>
      </c>
      <c r="J7456">
        <v>8.0362000000000003E-3</v>
      </c>
    </row>
    <row r="7457" spans="1:10" x14ac:dyDescent="0.25">
      <c r="A7457" t="s">
        <v>49</v>
      </c>
      <c r="B7457">
        <v>8</v>
      </c>
      <c r="C7457" t="s">
        <v>44</v>
      </c>
      <c r="D7457" t="s">
        <v>36</v>
      </c>
      <c r="E7457">
        <v>1</v>
      </c>
      <c r="F7457" t="str">
        <f t="shared" si="116"/>
        <v>Dually Enrolled8Greater Fresno AreaAverage Event Day1</v>
      </c>
      <c r="G7457" s="23">
        <v>1.0356688999999999</v>
      </c>
      <c r="H7457">
        <v>3782.375</v>
      </c>
      <c r="I7457">
        <v>77.119609999999994</v>
      </c>
      <c r="J7457">
        <v>8.0362000000000003E-3</v>
      </c>
    </row>
    <row r="7458" spans="1:10" x14ac:dyDescent="0.25">
      <c r="A7458" t="s">
        <v>49</v>
      </c>
      <c r="B7458">
        <v>9</v>
      </c>
      <c r="C7458" t="s">
        <v>44</v>
      </c>
      <c r="D7458" t="s">
        <v>36</v>
      </c>
      <c r="E7458">
        <v>0</v>
      </c>
      <c r="F7458" t="str">
        <f t="shared" si="116"/>
        <v>Dually Enrolled9Greater Fresno AreaAverage Event Day0</v>
      </c>
      <c r="G7458" s="23">
        <v>1.0782795999999999</v>
      </c>
      <c r="H7458">
        <v>3782.375</v>
      </c>
      <c r="I7458">
        <v>81.4315</v>
      </c>
      <c r="J7458">
        <v>8.8442E-3</v>
      </c>
    </row>
    <row r="7459" spans="1:10" x14ac:dyDescent="0.25">
      <c r="A7459" t="s">
        <v>49</v>
      </c>
      <c r="B7459">
        <v>9</v>
      </c>
      <c r="C7459" t="s">
        <v>44</v>
      </c>
      <c r="D7459" t="s">
        <v>36</v>
      </c>
      <c r="E7459">
        <v>1</v>
      </c>
      <c r="F7459" t="str">
        <f t="shared" si="116"/>
        <v>Dually Enrolled9Greater Fresno AreaAverage Event Day1</v>
      </c>
      <c r="G7459" s="23">
        <v>1.1087886</v>
      </c>
      <c r="H7459">
        <v>3782.375</v>
      </c>
      <c r="I7459">
        <v>81.4315</v>
      </c>
      <c r="J7459">
        <v>8.8442E-3</v>
      </c>
    </row>
    <row r="7460" spans="1:10" x14ac:dyDescent="0.25">
      <c r="A7460" t="s">
        <v>49</v>
      </c>
      <c r="B7460">
        <v>10</v>
      </c>
      <c r="C7460" t="s">
        <v>44</v>
      </c>
      <c r="D7460" t="s">
        <v>36</v>
      </c>
      <c r="E7460">
        <v>0</v>
      </c>
      <c r="F7460" t="str">
        <f t="shared" si="116"/>
        <v>Dually Enrolled10Greater Fresno AreaAverage Event Day0</v>
      </c>
      <c r="G7460" s="23">
        <v>1.2117541999999999</v>
      </c>
      <c r="H7460">
        <v>3782.375</v>
      </c>
      <c r="I7460">
        <v>86.372240000000005</v>
      </c>
      <c r="J7460">
        <v>9.9197999999999995E-3</v>
      </c>
    </row>
    <row r="7461" spans="1:10" x14ac:dyDescent="0.25">
      <c r="A7461" t="s">
        <v>49</v>
      </c>
      <c r="B7461">
        <v>10</v>
      </c>
      <c r="C7461" t="s">
        <v>44</v>
      </c>
      <c r="D7461" t="s">
        <v>36</v>
      </c>
      <c r="E7461">
        <v>1</v>
      </c>
      <c r="F7461" t="str">
        <f t="shared" si="116"/>
        <v>Dually Enrolled10Greater Fresno AreaAverage Event Day1</v>
      </c>
      <c r="G7461" s="23">
        <v>1.2475703</v>
      </c>
      <c r="H7461">
        <v>3782.375</v>
      </c>
      <c r="I7461">
        <v>86.372240000000005</v>
      </c>
      <c r="J7461">
        <v>9.9197999999999995E-3</v>
      </c>
    </row>
    <row r="7462" spans="1:10" x14ac:dyDescent="0.25">
      <c r="A7462" t="s">
        <v>49</v>
      </c>
      <c r="B7462">
        <v>11</v>
      </c>
      <c r="C7462" t="s">
        <v>44</v>
      </c>
      <c r="D7462" t="s">
        <v>36</v>
      </c>
      <c r="E7462">
        <v>0</v>
      </c>
      <c r="F7462" t="str">
        <f t="shared" si="116"/>
        <v>Dually Enrolled11Greater Fresno AreaAverage Event Day0</v>
      </c>
      <c r="G7462" s="23">
        <v>1.4104279</v>
      </c>
      <c r="H7462">
        <v>3782.375</v>
      </c>
      <c r="I7462">
        <v>90.560540000000003</v>
      </c>
      <c r="J7462">
        <v>1.1272300000000001E-2</v>
      </c>
    </row>
    <row r="7463" spans="1:10" x14ac:dyDescent="0.25">
      <c r="A7463" t="s">
        <v>49</v>
      </c>
      <c r="B7463">
        <v>11</v>
      </c>
      <c r="C7463" t="s">
        <v>44</v>
      </c>
      <c r="D7463" t="s">
        <v>36</v>
      </c>
      <c r="E7463">
        <v>1</v>
      </c>
      <c r="F7463" t="str">
        <f t="shared" si="116"/>
        <v>Dually Enrolled11Greater Fresno AreaAverage Event Day1</v>
      </c>
      <c r="G7463" s="23">
        <v>1.4371596</v>
      </c>
      <c r="H7463">
        <v>3782.375</v>
      </c>
      <c r="I7463">
        <v>90.560540000000003</v>
      </c>
      <c r="J7463">
        <v>1.1272300000000001E-2</v>
      </c>
    </row>
    <row r="7464" spans="1:10" x14ac:dyDescent="0.25">
      <c r="A7464" t="s">
        <v>49</v>
      </c>
      <c r="B7464">
        <v>12</v>
      </c>
      <c r="C7464" t="s">
        <v>44</v>
      </c>
      <c r="D7464" t="s">
        <v>36</v>
      </c>
      <c r="E7464">
        <v>0</v>
      </c>
      <c r="F7464" t="str">
        <f t="shared" si="116"/>
        <v>Dually Enrolled12Greater Fresno AreaAverage Event Day0</v>
      </c>
      <c r="G7464" s="23">
        <v>1.6583284</v>
      </c>
      <c r="H7464">
        <v>3782.375</v>
      </c>
      <c r="I7464">
        <v>93.686070000000001</v>
      </c>
      <c r="J7464">
        <v>1.26105E-2</v>
      </c>
    </row>
    <row r="7465" spans="1:10" x14ac:dyDescent="0.25">
      <c r="A7465" t="s">
        <v>49</v>
      </c>
      <c r="B7465">
        <v>12</v>
      </c>
      <c r="C7465" t="s">
        <v>44</v>
      </c>
      <c r="D7465" t="s">
        <v>36</v>
      </c>
      <c r="E7465">
        <v>1</v>
      </c>
      <c r="F7465" t="str">
        <f t="shared" si="116"/>
        <v>Dually Enrolled12Greater Fresno AreaAverage Event Day1</v>
      </c>
      <c r="G7465" s="23">
        <v>1.6771594000000001</v>
      </c>
      <c r="H7465">
        <v>3782.375</v>
      </c>
      <c r="I7465">
        <v>93.686070000000001</v>
      </c>
      <c r="J7465">
        <v>1.26105E-2</v>
      </c>
    </row>
    <row r="7466" spans="1:10" x14ac:dyDescent="0.25">
      <c r="A7466" t="s">
        <v>49</v>
      </c>
      <c r="B7466">
        <v>13</v>
      </c>
      <c r="C7466" t="s">
        <v>44</v>
      </c>
      <c r="D7466" t="s">
        <v>36</v>
      </c>
      <c r="E7466">
        <v>0</v>
      </c>
      <c r="F7466" t="str">
        <f t="shared" si="116"/>
        <v>Dually Enrolled13Greater Fresno AreaAverage Event Day0</v>
      </c>
      <c r="G7466" s="23">
        <v>1.9232187999999999</v>
      </c>
      <c r="H7466">
        <v>3782.375</v>
      </c>
      <c r="I7466">
        <v>96.064279999999997</v>
      </c>
      <c r="J7466">
        <v>1.37901E-2</v>
      </c>
    </row>
    <row r="7467" spans="1:10" x14ac:dyDescent="0.25">
      <c r="A7467" t="s">
        <v>49</v>
      </c>
      <c r="B7467">
        <v>13</v>
      </c>
      <c r="C7467" t="s">
        <v>44</v>
      </c>
      <c r="D7467" t="s">
        <v>36</v>
      </c>
      <c r="E7467">
        <v>1</v>
      </c>
      <c r="F7467" t="str">
        <f t="shared" si="116"/>
        <v>Dually Enrolled13Greater Fresno AreaAverage Event Day1</v>
      </c>
      <c r="G7467" s="23">
        <v>1.9369415000000001</v>
      </c>
      <c r="H7467">
        <v>3782.375</v>
      </c>
      <c r="I7467">
        <v>96.064279999999997</v>
      </c>
      <c r="J7467">
        <v>1.37901E-2</v>
      </c>
    </row>
    <row r="7468" spans="1:10" x14ac:dyDescent="0.25">
      <c r="A7468" t="s">
        <v>49</v>
      </c>
      <c r="B7468">
        <v>14</v>
      </c>
      <c r="C7468" t="s">
        <v>44</v>
      </c>
      <c r="D7468" t="s">
        <v>36</v>
      </c>
      <c r="E7468">
        <v>0</v>
      </c>
      <c r="F7468" t="str">
        <f t="shared" si="116"/>
        <v>Dually Enrolled14Greater Fresno AreaAverage Event Day0</v>
      </c>
      <c r="G7468" s="23">
        <v>2.1923354000000002</v>
      </c>
      <c r="H7468">
        <v>3782.375</v>
      </c>
      <c r="I7468">
        <v>98.564830000000001</v>
      </c>
      <c r="J7468">
        <v>1.47295E-2</v>
      </c>
    </row>
    <row r="7469" spans="1:10" x14ac:dyDescent="0.25">
      <c r="A7469" t="s">
        <v>49</v>
      </c>
      <c r="B7469">
        <v>14</v>
      </c>
      <c r="C7469" t="s">
        <v>44</v>
      </c>
      <c r="D7469" t="s">
        <v>36</v>
      </c>
      <c r="E7469">
        <v>1</v>
      </c>
      <c r="F7469" t="str">
        <f t="shared" si="116"/>
        <v>Dually Enrolled14Greater Fresno AreaAverage Event Day1</v>
      </c>
      <c r="G7469" s="23">
        <v>2.1618849</v>
      </c>
      <c r="H7469">
        <v>3782.375</v>
      </c>
      <c r="I7469">
        <v>98.564830000000001</v>
      </c>
      <c r="J7469">
        <v>1.47295E-2</v>
      </c>
    </row>
    <row r="7470" spans="1:10" x14ac:dyDescent="0.25">
      <c r="A7470" t="s">
        <v>49</v>
      </c>
      <c r="B7470">
        <v>15</v>
      </c>
      <c r="C7470" t="s">
        <v>44</v>
      </c>
      <c r="D7470" t="s">
        <v>36</v>
      </c>
      <c r="E7470">
        <v>0</v>
      </c>
      <c r="F7470" t="str">
        <f t="shared" si="116"/>
        <v>Dually Enrolled15Greater Fresno AreaAverage Event Day0</v>
      </c>
      <c r="G7470" s="23">
        <v>2.4597967000000001</v>
      </c>
      <c r="H7470">
        <v>3782.375</v>
      </c>
      <c r="I7470">
        <v>100.68810000000001</v>
      </c>
      <c r="J7470">
        <v>1.38806E-2</v>
      </c>
    </row>
    <row r="7471" spans="1:10" x14ac:dyDescent="0.25">
      <c r="A7471" t="s">
        <v>49</v>
      </c>
      <c r="B7471">
        <v>15</v>
      </c>
      <c r="C7471" t="s">
        <v>44</v>
      </c>
      <c r="D7471" t="s">
        <v>36</v>
      </c>
      <c r="E7471">
        <v>1</v>
      </c>
      <c r="F7471" t="str">
        <f t="shared" si="116"/>
        <v>Dually Enrolled15Greater Fresno AreaAverage Event Day1</v>
      </c>
      <c r="G7471" s="23">
        <v>1.8054806999999999</v>
      </c>
      <c r="H7471">
        <v>3782.375</v>
      </c>
      <c r="I7471">
        <v>100.68810000000001</v>
      </c>
      <c r="J7471">
        <v>1.38806E-2</v>
      </c>
    </row>
    <row r="7472" spans="1:10" x14ac:dyDescent="0.25">
      <c r="A7472" t="s">
        <v>49</v>
      </c>
      <c r="B7472">
        <v>16</v>
      </c>
      <c r="C7472" t="s">
        <v>44</v>
      </c>
      <c r="D7472" t="s">
        <v>36</v>
      </c>
      <c r="E7472">
        <v>0</v>
      </c>
      <c r="F7472" t="str">
        <f t="shared" si="116"/>
        <v>Dually Enrolled16Greater Fresno AreaAverage Event Day0</v>
      </c>
      <c r="G7472" s="23">
        <v>2.7280384999999998</v>
      </c>
      <c r="H7472">
        <v>3782.375</v>
      </c>
      <c r="I7472">
        <v>101.626</v>
      </c>
      <c r="J7472">
        <v>1.4210800000000001E-2</v>
      </c>
    </row>
    <row r="7473" spans="1:10" x14ac:dyDescent="0.25">
      <c r="A7473" t="s">
        <v>49</v>
      </c>
      <c r="B7473">
        <v>16</v>
      </c>
      <c r="C7473" t="s">
        <v>44</v>
      </c>
      <c r="D7473" t="s">
        <v>36</v>
      </c>
      <c r="E7473">
        <v>1</v>
      </c>
      <c r="F7473" t="str">
        <f t="shared" si="116"/>
        <v>Dually Enrolled16Greater Fresno AreaAverage Event Day1</v>
      </c>
      <c r="G7473" s="23">
        <v>1.9336412999999999</v>
      </c>
      <c r="H7473">
        <v>3782.375</v>
      </c>
      <c r="I7473">
        <v>101.626</v>
      </c>
      <c r="J7473">
        <v>1.4210800000000001E-2</v>
      </c>
    </row>
    <row r="7474" spans="1:10" x14ac:dyDescent="0.25">
      <c r="A7474" t="s">
        <v>49</v>
      </c>
      <c r="B7474">
        <v>17</v>
      </c>
      <c r="C7474" t="s">
        <v>44</v>
      </c>
      <c r="D7474" t="s">
        <v>36</v>
      </c>
      <c r="E7474">
        <v>0</v>
      </c>
      <c r="F7474" t="str">
        <f t="shared" si="116"/>
        <v>Dually Enrolled17Greater Fresno AreaAverage Event Day0</v>
      </c>
      <c r="G7474" s="23">
        <v>2.9537585000000002</v>
      </c>
      <c r="H7474">
        <v>3782.375</v>
      </c>
      <c r="I7474">
        <v>102.5</v>
      </c>
      <c r="J7474">
        <v>1.45795E-2</v>
      </c>
    </row>
    <row r="7475" spans="1:10" x14ac:dyDescent="0.25">
      <c r="A7475" t="s">
        <v>49</v>
      </c>
      <c r="B7475">
        <v>17</v>
      </c>
      <c r="C7475" t="s">
        <v>44</v>
      </c>
      <c r="D7475" t="s">
        <v>36</v>
      </c>
      <c r="E7475">
        <v>1</v>
      </c>
      <c r="F7475" t="str">
        <f t="shared" si="116"/>
        <v>Dually Enrolled17Greater Fresno AreaAverage Event Day1</v>
      </c>
      <c r="G7475" s="23">
        <v>2.0961772999999999</v>
      </c>
      <c r="H7475">
        <v>3782.375</v>
      </c>
      <c r="I7475">
        <v>102.5</v>
      </c>
      <c r="J7475">
        <v>1.45795E-2</v>
      </c>
    </row>
    <row r="7476" spans="1:10" x14ac:dyDescent="0.25">
      <c r="A7476" t="s">
        <v>49</v>
      </c>
      <c r="B7476">
        <v>18</v>
      </c>
      <c r="C7476" t="s">
        <v>44</v>
      </c>
      <c r="D7476" t="s">
        <v>36</v>
      </c>
      <c r="E7476">
        <v>0</v>
      </c>
      <c r="F7476" t="str">
        <f t="shared" si="116"/>
        <v>Dually Enrolled18Greater Fresno AreaAverage Event Day0</v>
      </c>
      <c r="G7476" s="23">
        <v>3.1024653999999998</v>
      </c>
      <c r="H7476">
        <v>3782.375</v>
      </c>
      <c r="I7476">
        <v>102.81100000000001</v>
      </c>
      <c r="J7476">
        <v>1.4700599999999999E-2</v>
      </c>
    </row>
    <row r="7477" spans="1:10" x14ac:dyDescent="0.25">
      <c r="A7477" t="s">
        <v>49</v>
      </c>
      <c r="B7477">
        <v>18</v>
      </c>
      <c r="C7477" t="s">
        <v>44</v>
      </c>
      <c r="D7477" t="s">
        <v>36</v>
      </c>
      <c r="E7477">
        <v>1</v>
      </c>
      <c r="F7477" t="str">
        <f t="shared" si="116"/>
        <v>Dually Enrolled18Greater Fresno AreaAverage Event Day1</v>
      </c>
      <c r="G7477" s="23">
        <v>2.2136292000000002</v>
      </c>
      <c r="H7477">
        <v>3782.375</v>
      </c>
      <c r="I7477">
        <v>102.81100000000001</v>
      </c>
      <c r="J7477">
        <v>1.4700599999999999E-2</v>
      </c>
    </row>
    <row r="7478" spans="1:10" x14ac:dyDescent="0.25">
      <c r="A7478" t="s">
        <v>49</v>
      </c>
      <c r="B7478">
        <v>19</v>
      </c>
      <c r="C7478" t="s">
        <v>44</v>
      </c>
      <c r="D7478" t="s">
        <v>36</v>
      </c>
      <c r="E7478">
        <v>0</v>
      </c>
      <c r="F7478" t="str">
        <f t="shared" si="116"/>
        <v>Dually Enrolled19Greater Fresno AreaAverage Event Day0</v>
      </c>
      <c r="G7478" s="23">
        <v>3.0634324999999998</v>
      </c>
      <c r="H7478">
        <v>3782.375</v>
      </c>
      <c r="I7478">
        <v>100.9341</v>
      </c>
      <c r="J7478">
        <v>1.4530299999999999E-2</v>
      </c>
    </row>
    <row r="7479" spans="1:10" x14ac:dyDescent="0.25">
      <c r="A7479" t="s">
        <v>49</v>
      </c>
      <c r="B7479">
        <v>19</v>
      </c>
      <c r="C7479" t="s">
        <v>44</v>
      </c>
      <c r="D7479" t="s">
        <v>36</v>
      </c>
      <c r="E7479">
        <v>1</v>
      </c>
      <c r="F7479" t="str">
        <f t="shared" si="116"/>
        <v>Dually Enrolled19Greater Fresno AreaAverage Event Day1</v>
      </c>
      <c r="G7479" s="23">
        <v>2.2403249999999999</v>
      </c>
      <c r="H7479">
        <v>3782.375</v>
      </c>
      <c r="I7479">
        <v>100.9341</v>
      </c>
      <c r="J7479">
        <v>1.4530299999999999E-2</v>
      </c>
    </row>
    <row r="7480" spans="1:10" x14ac:dyDescent="0.25">
      <c r="A7480" t="s">
        <v>49</v>
      </c>
      <c r="B7480">
        <v>20</v>
      </c>
      <c r="C7480" t="s">
        <v>44</v>
      </c>
      <c r="D7480" t="s">
        <v>36</v>
      </c>
      <c r="E7480">
        <v>0</v>
      </c>
      <c r="F7480" t="str">
        <f t="shared" si="116"/>
        <v>Dually Enrolled20Greater Fresno AreaAverage Event Day0</v>
      </c>
      <c r="G7480" s="23">
        <v>2.8443360000000002</v>
      </c>
      <c r="H7480">
        <v>3782.375</v>
      </c>
      <c r="I7480">
        <v>97.113110000000006</v>
      </c>
      <c r="J7480">
        <v>1.5896400000000002E-2</v>
      </c>
    </row>
    <row r="7481" spans="1:10" x14ac:dyDescent="0.25">
      <c r="A7481" t="s">
        <v>49</v>
      </c>
      <c r="B7481">
        <v>20</v>
      </c>
      <c r="C7481" t="s">
        <v>44</v>
      </c>
      <c r="D7481" t="s">
        <v>36</v>
      </c>
      <c r="E7481">
        <v>1</v>
      </c>
      <c r="F7481" t="str">
        <f t="shared" si="116"/>
        <v>Dually Enrolled20Greater Fresno AreaAverage Event Day1</v>
      </c>
      <c r="G7481" s="23">
        <v>3.2179378999999999</v>
      </c>
      <c r="H7481">
        <v>3782.375</v>
      </c>
      <c r="I7481">
        <v>97.113110000000006</v>
      </c>
      <c r="J7481">
        <v>1.5896400000000002E-2</v>
      </c>
    </row>
    <row r="7482" spans="1:10" x14ac:dyDescent="0.25">
      <c r="A7482" t="s">
        <v>49</v>
      </c>
      <c r="B7482">
        <v>21</v>
      </c>
      <c r="C7482" t="s">
        <v>44</v>
      </c>
      <c r="D7482" t="s">
        <v>36</v>
      </c>
      <c r="E7482">
        <v>0</v>
      </c>
      <c r="F7482" t="str">
        <f t="shared" si="116"/>
        <v>Dually Enrolled21Greater Fresno AreaAverage Event Day0</v>
      </c>
      <c r="G7482" s="23">
        <v>2.645057</v>
      </c>
      <c r="H7482">
        <v>3782.375</v>
      </c>
      <c r="I7482">
        <v>93.923569999999998</v>
      </c>
      <c r="J7482">
        <v>1.56613E-2</v>
      </c>
    </row>
    <row r="7483" spans="1:10" x14ac:dyDescent="0.25">
      <c r="A7483" t="s">
        <v>49</v>
      </c>
      <c r="B7483">
        <v>21</v>
      </c>
      <c r="C7483" t="s">
        <v>44</v>
      </c>
      <c r="D7483" t="s">
        <v>36</v>
      </c>
      <c r="E7483">
        <v>1</v>
      </c>
      <c r="F7483" t="str">
        <f t="shared" si="116"/>
        <v>Dually Enrolled21Greater Fresno AreaAverage Event Day1</v>
      </c>
      <c r="G7483" s="23">
        <v>3.1188378999999999</v>
      </c>
      <c r="H7483">
        <v>3782.375</v>
      </c>
      <c r="I7483">
        <v>93.923569999999998</v>
      </c>
      <c r="J7483">
        <v>1.56613E-2</v>
      </c>
    </row>
    <row r="7484" spans="1:10" x14ac:dyDescent="0.25">
      <c r="A7484" t="s">
        <v>49</v>
      </c>
      <c r="B7484">
        <v>22</v>
      </c>
      <c r="C7484" t="s">
        <v>44</v>
      </c>
      <c r="D7484" t="s">
        <v>36</v>
      </c>
      <c r="E7484">
        <v>0</v>
      </c>
      <c r="F7484" t="str">
        <f t="shared" si="116"/>
        <v>Dually Enrolled22Greater Fresno AreaAverage Event Day0</v>
      </c>
      <c r="G7484" s="23">
        <v>2.4059620000000002</v>
      </c>
      <c r="H7484">
        <v>3782.375</v>
      </c>
      <c r="I7484">
        <v>91.489009999999993</v>
      </c>
      <c r="J7484">
        <v>1.46287E-2</v>
      </c>
    </row>
    <row r="7485" spans="1:10" x14ac:dyDescent="0.25">
      <c r="A7485" t="s">
        <v>49</v>
      </c>
      <c r="B7485">
        <v>22</v>
      </c>
      <c r="C7485" t="s">
        <v>44</v>
      </c>
      <c r="D7485" t="s">
        <v>36</v>
      </c>
      <c r="E7485">
        <v>1</v>
      </c>
      <c r="F7485" t="str">
        <f t="shared" si="116"/>
        <v>Dually Enrolled22Greater Fresno AreaAverage Event Day1</v>
      </c>
      <c r="G7485" s="23">
        <v>2.6820501999999999</v>
      </c>
      <c r="H7485">
        <v>3782.375</v>
      </c>
      <c r="I7485">
        <v>91.489009999999993</v>
      </c>
      <c r="J7485">
        <v>1.46287E-2</v>
      </c>
    </row>
    <row r="7486" spans="1:10" x14ac:dyDescent="0.25">
      <c r="A7486" t="s">
        <v>49</v>
      </c>
      <c r="B7486">
        <v>23</v>
      </c>
      <c r="C7486" t="s">
        <v>44</v>
      </c>
      <c r="D7486" t="s">
        <v>36</v>
      </c>
      <c r="E7486">
        <v>0</v>
      </c>
      <c r="F7486" t="str">
        <f t="shared" si="116"/>
        <v>Dually Enrolled23Greater Fresno AreaAverage Event Day0</v>
      </c>
      <c r="G7486" s="23">
        <v>2.0666598999999999</v>
      </c>
      <c r="H7486">
        <v>3782.375</v>
      </c>
      <c r="I7486">
        <v>89.866619999999998</v>
      </c>
      <c r="J7486">
        <v>1.33724E-2</v>
      </c>
    </row>
    <row r="7487" spans="1:10" x14ac:dyDescent="0.25">
      <c r="A7487" t="s">
        <v>49</v>
      </c>
      <c r="B7487">
        <v>23</v>
      </c>
      <c r="C7487" t="s">
        <v>44</v>
      </c>
      <c r="D7487" t="s">
        <v>36</v>
      </c>
      <c r="E7487">
        <v>1</v>
      </c>
      <c r="F7487" t="str">
        <f t="shared" si="116"/>
        <v>Dually Enrolled23Greater Fresno AreaAverage Event Day1</v>
      </c>
      <c r="G7487" s="23">
        <v>2.1648491000000001</v>
      </c>
      <c r="H7487">
        <v>3782.375</v>
      </c>
      <c r="I7487">
        <v>89.866619999999998</v>
      </c>
      <c r="J7487">
        <v>1.33724E-2</v>
      </c>
    </row>
    <row r="7488" spans="1:10" x14ac:dyDescent="0.25">
      <c r="A7488" t="s">
        <v>49</v>
      </c>
      <c r="B7488">
        <v>24</v>
      </c>
      <c r="C7488" t="s">
        <v>44</v>
      </c>
      <c r="D7488" t="s">
        <v>36</v>
      </c>
      <c r="E7488">
        <v>0</v>
      </c>
      <c r="F7488" t="str">
        <f t="shared" si="116"/>
        <v>Dually Enrolled24Greater Fresno AreaAverage Event Day0</v>
      </c>
      <c r="G7488" s="23">
        <v>1.712324</v>
      </c>
      <c r="H7488">
        <v>3782.375</v>
      </c>
      <c r="I7488">
        <v>87.239769999999993</v>
      </c>
      <c r="J7488">
        <v>1.1827600000000001E-2</v>
      </c>
    </row>
    <row r="7489" spans="1:10" x14ac:dyDescent="0.25">
      <c r="A7489" t="s">
        <v>49</v>
      </c>
      <c r="B7489">
        <v>24</v>
      </c>
      <c r="C7489" t="s">
        <v>44</v>
      </c>
      <c r="D7489" t="s">
        <v>36</v>
      </c>
      <c r="E7489">
        <v>1</v>
      </c>
      <c r="F7489" t="str">
        <f t="shared" si="116"/>
        <v>Dually Enrolled24Greater Fresno AreaAverage Event Day1</v>
      </c>
      <c r="G7489" s="23">
        <v>1.7015880000000001</v>
      </c>
      <c r="H7489">
        <v>3782.375</v>
      </c>
      <c r="I7489">
        <v>87.239769999999993</v>
      </c>
      <c r="J7489">
        <v>1.1827600000000001E-2</v>
      </c>
    </row>
    <row r="7490" spans="1:10" x14ac:dyDescent="0.25">
      <c r="A7490" t="s">
        <v>49</v>
      </c>
      <c r="B7490">
        <v>1</v>
      </c>
      <c r="C7490" t="s">
        <v>45</v>
      </c>
      <c r="D7490" t="s">
        <v>36</v>
      </c>
      <c r="E7490">
        <v>0</v>
      </c>
      <c r="F7490" t="str">
        <f t="shared" si="116"/>
        <v>Dually Enrolled1HumboldtAverage Event Day0</v>
      </c>
      <c r="G7490" s="23">
        <v>0.74646800999999996</v>
      </c>
      <c r="H7490">
        <v>194.625</v>
      </c>
      <c r="I7490">
        <v>66.510599999999997</v>
      </c>
      <c r="J7490">
        <v>2.7120200000000001E-2</v>
      </c>
    </row>
    <row r="7491" spans="1:10" x14ac:dyDescent="0.25">
      <c r="A7491" t="s">
        <v>49</v>
      </c>
      <c r="B7491">
        <v>1</v>
      </c>
      <c r="C7491" t="s">
        <v>45</v>
      </c>
      <c r="D7491" t="s">
        <v>36</v>
      </c>
      <c r="E7491">
        <v>1</v>
      </c>
      <c r="F7491" t="str">
        <f t="shared" ref="F7491:F7554" si="117">CONCATENATE(A7491,B7491,C7491,D7491,E7491)</f>
        <v>Dually Enrolled1HumboldtAverage Event Day1</v>
      </c>
      <c r="G7491" s="23">
        <v>0.71992783999999999</v>
      </c>
      <c r="H7491">
        <v>194.625</v>
      </c>
      <c r="I7491">
        <v>66.510599999999997</v>
      </c>
      <c r="J7491">
        <v>2.7120200000000001E-2</v>
      </c>
    </row>
    <row r="7492" spans="1:10" x14ac:dyDescent="0.25">
      <c r="A7492" t="s">
        <v>49</v>
      </c>
      <c r="B7492">
        <v>2</v>
      </c>
      <c r="C7492" t="s">
        <v>45</v>
      </c>
      <c r="D7492" t="s">
        <v>36</v>
      </c>
      <c r="E7492">
        <v>0</v>
      </c>
      <c r="F7492" t="str">
        <f t="shared" si="117"/>
        <v>Dually Enrolled2HumboldtAverage Event Day0</v>
      </c>
      <c r="G7492" s="23">
        <v>0.65165275</v>
      </c>
      <c r="H7492">
        <v>194.625</v>
      </c>
      <c r="I7492">
        <v>64.830119999999994</v>
      </c>
      <c r="J7492">
        <v>2.3464200000000001E-2</v>
      </c>
    </row>
    <row r="7493" spans="1:10" x14ac:dyDescent="0.25">
      <c r="A7493" t="s">
        <v>49</v>
      </c>
      <c r="B7493">
        <v>2</v>
      </c>
      <c r="C7493" t="s">
        <v>45</v>
      </c>
      <c r="D7493" t="s">
        <v>36</v>
      </c>
      <c r="E7493">
        <v>1</v>
      </c>
      <c r="F7493" t="str">
        <f t="shared" si="117"/>
        <v>Dually Enrolled2HumboldtAverage Event Day1</v>
      </c>
      <c r="G7493" s="23">
        <v>0.63245649999999998</v>
      </c>
      <c r="H7493">
        <v>194.625</v>
      </c>
      <c r="I7493">
        <v>64.830119999999994</v>
      </c>
      <c r="J7493">
        <v>2.3464200000000001E-2</v>
      </c>
    </row>
    <row r="7494" spans="1:10" x14ac:dyDescent="0.25">
      <c r="A7494" t="s">
        <v>49</v>
      </c>
      <c r="B7494">
        <v>3</v>
      </c>
      <c r="C7494" t="s">
        <v>45</v>
      </c>
      <c r="D7494" t="s">
        <v>36</v>
      </c>
      <c r="E7494">
        <v>0</v>
      </c>
      <c r="F7494" t="str">
        <f t="shared" si="117"/>
        <v>Dually Enrolled3HumboldtAverage Event Day0</v>
      </c>
      <c r="G7494" s="23">
        <v>0.59081441000000001</v>
      </c>
      <c r="H7494">
        <v>194.625</v>
      </c>
      <c r="I7494">
        <v>63.460819999999998</v>
      </c>
      <c r="J7494">
        <v>2.05276E-2</v>
      </c>
    </row>
    <row r="7495" spans="1:10" x14ac:dyDescent="0.25">
      <c r="A7495" t="s">
        <v>49</v>
      </c>
      <c r="B7495">
        <v>3</v>
      </c>
      <c r="C7495" t="s">
        <v>45</v>
      </c>
      <c r="D7495" t="s">
        <v>36</v>
      </c>
      <c r="E7495">
        <v>1</v>
      </c>
      <c r="F7495" t="str">
        <f t="shared" si="117"/>
        <v>Dually Enrolled3HumboldtAverage Event Day1</v>
      </c>
      <c r="G7495" s="23">
        <v>0.59264322000000003</v>
      </c>
      <c r="H7495">
        <v>194.625</v>
      </c>
      <c r="I7495">
        <v>63.460819999999998</v>
      </c>
      <c r="J7495">
        <v>2.05276E-2</v>
      </c>
    </row>
    <row r="7496" spans="1:10" x14ac:dyDescent="0.25">
      <c r="A7496" t="s">
        <v>49</v>
      </c>
      <c r="B7496">
        <v>4</v>
      </c>
      <c r="C7496" t="s">
        <v>45</v>
      </c>
      <c r="D7496" t="s">
        <v>36</v>
      </c>
      <c r="E7496">
        <v>0</v>
      </c>
      <c r="F7496" t="str">
        <f t="shared" si="117"/>
        <v>Dually Enrolled4HumboldtAverage Event Day0</v>
      </c>
      <c r="G7496" s="23">
        <v>0.54708195000000004</v>
      </c>
      <c r="H7496">
        <v>194.625</v>
      </c>
      <c r="I7496">
        <v>61.657679999999999</v>
      </c>
      <c r="J7496">
        <v>1.8837E-2</v>
      </c>
    </row>
    <row r="7497" spans="1:10" x14ac:dyDescent="0.25">
      <c r="A7497" t="s">
        <v>49</v>
      </c>
      <c r="B7497">
        <v>4</v>
      </c>
      <c r="C7497" t="s">
        <v>45</v>
      </c>
      <c r="D7497" t="s">
        <v>36</v>
      </c>
      <c r="E7497">
        <v>1</v>
      </c>
      <c r="F7497" t="str">
        <f t="shared" si="117"/>
        <v>Dually Enrolled4HumboldtAverage Event Day1</v>
      </c>
      <c r="G7497" s="23">
        <v>0.56688455000000004</v>
      </c>
      <c r="H7497">
        <v>194.625</v>
      </c>
      <c r="I7497">
        <v>61.657679999999999</v>
      </c>
      <c r="J7497">
        <v>1.8837E-2</v>
      </c>
    </row>
    <row r="7498" spans="1:10" x14ac:dyDescent="0.25">
      <c r="A7498" t="s">
        <v>49</v>
      </c>
      <c r="B7498">
        <v>5</v>
      </c>
      <c r="C7498" t="s">
        <v>45</v>
      </c>
      <c r="D7498" t="s">
        <v>36</v>
      </c>
      <c r="E7498">
        <v>0</v>
      </c>
      <c r="F7498" t="str">
        <f t="shared" si="117"/>
        <v>Dually Enrolled5HumboldtAverage Event Day0</v>
      </c>
      <c r="G7498" s="23">
        <v>0.54688996000000001</v>
      </c>
      <c r="H7498">
        <v>194.625</v>
      </c>
      <c r="I7498">
        <v>60.28998</v>
      </c>
      <c r="J7498">
        <v>1.79764E-2</v>
      </c>
    </row>
    <row r="7499" spans="1:10" x14ac:dyDescent="0.25">
      <c r="A7499" t="s">
        <v>49</v>
      </c>
      <c r="B7499">
        <v>5</v>
      </c>
      <c r="C7499" t="s">
        <v>45</v>
      </c>
      <c r="D7499" t="s">
        <v>36</v>
      </c>
      <c r="E7499">
        <v>1</v>
      </c>
      <c r="F7499" t="str">
        <f t="shared" si="117"/>
        <v>Dually Enrolled5HumboldtAverage Event Day1</v>
      </c>
      <c r="G7499" s="23">
        <v>0.56295092999999996</v>
      </c>
      <c r="H7499">
        <v>194.625</v>
      </c>
      <c r="I7499">
        <v>60.28998</v>
      </c>
      <c r="J7499">
        <v>1.79764E-2</v>
      </c>
    </row>
    <row r="7500" spans="1:10" x14ac:dyDescent="0.25">
      <c r="A7500" t="s">
        <v>49</v>
      </c>
      <c r="B7500">
        <v>6</v>
      </c>
      <c r="C7500" t="s">
        <v>45</v>
      </c>
      <c r="D7500" t="s">
        <v>36</v>
      </c>
      <c r="E7500">
        <v>0</v>
      </c>
      <c r="F7500" t="str">
        <f t="shared" si="117"/>
        <v>Dually Enrolled6HumboldtAverage Event Day0</v>
      </c>
      <c r="G7500" s="23">
        <v>0.59812796000000001</v>
      </c>
      <c r="H7500">
        <v>194.625</v>
      </c>
      <c r="I7500">
        <v>59.418430000000001</v>
      </c>
      <c r="J7500">
        <v>2.0179900000000001E-2</v>
      </c>
    </row>
    <row r="7501" spans="1:10" x14ac:dyDescent="0.25">
      <c r="A7501" t="s">
        <v>49</v>
      </c>
      <c r="B7501">
        <v>6</v>
      </c>
      <c r="C7501" t="s">
        <v>45</v>
      </c>
      <c r="D7501" t="s">
        <v>36</v>
      </c>
      <c r="E7501">
        <v>1</v>
      </c>
      <c r="F7501" t="str">
        <f t="shared" si="117"/>
        <v>Dually Enrolled6HumboldtAverage Event Day1</v>
      </c>
      <c r="G7501" s="23">
        <v>0.60677780999999997</v>
      </c>
      <c r="H7501">
        <v>194.625</v>
      </c>
      <c r="I7501">
        <v>59.418430000000001</v>
      </c>
      <c r="J7501">
        <v>2.0179900000000001E-2</v>
      </c>
    </row>
    <row r="7502" spans="1:10" x14ac:dyDescent="0.25">
      <c r="A7502" t="s">
        <v>49</v>
      </c>
      <c r="B7502">
        <v>7</v>
      </c>
      <c r="C7502" t="s">
        <v>45</v>
      </c>
      <c r="D7502" t="s">
        <v>36</v>
      </c>
      <c r="E7502">
        <v>0</v>
      </c>
      <c r="F7502" t="str">
        <f t="shared" si="117"/>
        <v>Dually Enrolled7HumboldtAverage Event Day0</v>
      </c>
      <c r="G7502" s="23">
        <v>0.66033684999999998</v>
      </c>
      <c r="H7502">
        <v>194.625</v>
      </c>
      <c r="I7502">
        <v>59.787410000000001</v>
      </c>
      <c r="J7502">
        <v>2.47607E-2</v>
      </c>
    </row>
    <row r="7503" spans="1:10" x14ac:dyDescent="0.25">
      <c r="A7503" t="s">
        <v>49</v>
      </c>
      <c r="B7503">
        <v>7</v>
      </c>
      <c r="C7503" t="s">
        <v>45</v>
      </c>
      <c r="D7503" t="s">
        <v>36</v>
      </c>
      <c r="E7503">
        <v>1</v>
      </c>
      <c r="F7503" t="str">
        <f t="shared" si="117"/>
        <v>Dually Enrolled7HumboldtAverage Event Day1</v>
      </c>
      <c r="G7503" s="23">
        <v>0.77378698000000001</v>
      </c>
      <c r="H7503">
        <v>194.625</v>
      </c>
      <c r="I7503">
        <v>59.787410000000001</v>
      </c>
      <c r="J7503">
        <v>2.47607E-2</v>
      </c>
    </row>
    <row r="7504" spans="1:10" x14ac:dyDescent="0.25">
      <c r="A7504" t="s">
        <v>49</v>
      </c>
      <c r="B7504">
        <v>8</v>
      </c>
      <c r="C7504" t="s">
        <v>45</v>
      </c>
      <c r="D7504" t="s">
        <v>36</v>
      </c>
      <c r="E7504">
        <v>0</v>
      </c>
      <c r="F7504" t="str">
        <f t="shared" si="117"/>
        <v>Dually Enrolled8HumboldtAverage Event Day0</v>
      </c>
      <c r="G7504" s="23">
        <v>0.74345039999999996</v>
      </c>
      <c r="H7504">
        <v>194.625</v>
      </c>
      <c r="I7504">
        <v>64.261719999999997</v>
      </c>
      <c r="J7504">
        <v>2.6845999999999998E-2</v>
      </c>
    </row>
    <row r="7505" spans="1:10" x14ac:dyDescent="0.25">
      <c r="A7505" t="s">
        <v>49</v>
      </c>
      <c r="B7505">
        <v>8</v>
      </c>
      <c r="C7505" t="s">
        <v>45</v>
      </c>
      <c r="D7505" t="s">
        <v>36</v>
      </c>
      <c r="E7505">
        <v>1</v>
      </c>
      <c r="F7505" t="str">
        <f t="shared" si="117"/>
        <v>Dually Enrolled8HumboldtAverage Event Day1</v>
      </c>
      <c r="G7505" s="23">
        <v>0.85818675</v>
      </c>
      <c r="H7505">
        <v>194.625</v>
      </c>
      <c r="I7505">
        <v>64.261719999999997</v>
      </c>
      <c r="J7505">
        <v>2.6845999999999998E-2</v>
      </c>
    </row>
    <row r="7506" spans="1:10" x14ac:dyDescent="0.25">
      <c r="A7506" t="s">
        <v>49</v>
      </c>
      <c r="B7506">
        <v>9</v>
      </c>
      <c r="C7506" t="s">
        <v>45</v>
      </c>
      <c r="D7506" t="s">
        <v>36</v>
      </c>
      <c r="E7506">
        <v>0</v>
      </c>
      <c r="F7506" t="str">
        <f t="shared" si="117"/>
        <v>Dually Enrolled9HumboldtAverage Event Day0</v>
      </c>
      <c r="G7506" s="23">
        <v>0.79491025000000004</v>
      </c>
      <c r="H7506">
        <v>194.625</v>
      </c>
      <c r="I7506">
        <v>70.362880000000004</v>
      </c>
      <c r="J7506">
        <v>2.9256799999999999E-2</v>
      </c>
    </row>
    <row r="7507" spans="1:10" x14ac:dyDescent="0.25">
      <c r="A7507" t="s">
        <v>49</v>
      </c>
      <c r="B7507">
        <v>9</v>
      </c>
      <c r="C7507" t="s">
        <v>45</v>
      </c>
      <c r="D7507" t="s">
        <v>36</v>
      </c>
      <c r="E7507">
        <v>1</v>
      </c>
      <c r="F7507" t="str">
        <f t="shared" si="117"/>
        <v>Dually Enrolled9HumboldtAverage Event Day1</v>
      </c>
      <c r="G7507" s="23">
        <v>0.86752057000000005</v>
      </c>
      <c r="H7507">
        <v>194.625</v>
      </c>
      <c r="I7507">
        <v>70.362880000000004</v>
      </c>
      <c r="J7507">
        <v>2.9256799999999999E-2</v>
      </c>
    </row>
    <row r="7508" spans="1:10" x14ac:dyDescent="0.25">
      <c r="A7508" t="s">
        <v>49</v>
      </c>
      <c r="B7508">
        <v>10</v>
      </c>
      <c r="C7508" t="s">
        <v>45</v>
      </c>
      <c r="D7508" t="s">
        <v>36</v>
      </c>
      <c r="E7508">
        <v>0</v>
      </c>
      <c r="F7508" t="str">
        <f t="shared" si="117"/>
        <v>Dually Enrolled10HumboldtAverage Event Day0</v>
      </c>
      <c r="G7508" s="23">
        <v>0.88901388999999997</v>
      </c>
      <c r="H7508">
        <v>194.625</v>
      </c>
      <c r="I7508">
        <v>76.281310000000005</v>
      </c>
      <c r="J7508">
        <v>3.3052999999999999E-2</v>
      </c>
    </row>
    <row r="7509" spans="1:10" x14ac:dyDescent="0.25">
      <c r="A7509" t="s">
        <v>49</v>
      </c>
      <c r="B7509">
        <v>10</v>
      </c>
      <c r="C7509" t="s">
        <v>45</v>
      </c>
      <c r="D7509" t="s">
        <v>36</v>
      </c>
      <c r="E7509">
        <v>1</v>
      </c>
      <c r="F7509" t="str">
        <f t="shared" si="117"/>
        <v>Dually Enrolled10HumboldtAverage Event Day1</v>
      </c>
      <c r="G7509" s="23">
        <v>0.94833137000000001</v>
      </c>
      <c r="H7509">
        <v>194.625</v>
      </c>
      <c r="I7509">
        <v>76.281310000000005</v>
      </c>
      <c r="J7509">
        <v>3.3052999999999999E-2</v>
      </c>
    </row>
    <row r="7510" spans="1:10" x14ac:dyDescent="0.25">
      <c r="A7510" t="s">
        <v>49</v>
      </c>
      <c r="B7510">
        <v>11</v>
      </c>
      <c r="C7510" t="s">
        <v>45</v>
      </c>
      <c r="D7510" t="s">
        <v>36</v>
      </c>
      <c r="E7510">
        <v>0</v>
      </c>
      <c r="F7510" t="str">
        <f t="shared" si="117"/>
        <v>Dually Enrolled11HumboldtAverage Event Day0</v>
      </c>
      <c r="G7510" s="23">
        <v>0.96310794</v>
      </c>
      <c r="H7510">
        <v>194.625</v>
      </c>
      <c r="I7510">
        <v>82.32338</v>
      </c>
      <c r="J7510">
        <v>3.7365099999999998E-2</v>
      </c>
    </row>
    <row r="7511" spans="1:10" x14ac:dyDescent="0.25">
      <c r="A7511" t="s">
        <v>49</v>
      </c>
      <c r="B7511">
        <v>11</v>
      </c>
      <c r="C7511" t="s">
        <v>45</v>
      </c>
      <c r="D7511" t="s">
        <v>36</v>
      </c>
      <c r="E7511">
        <v>1</v>
      </c>
      <c r="F7511" t="str">
        <f t="shared" si="117"/>
        <v>Dually Enrolled11HumboldtAverage Event Day1</v>
      </c>
      <c r="G7511" s="23">
        <v>1.0382488000000001</v>
      </c>
      <c r="H7511">
        <v>194.625</v>
      </c>
      <c r="I7511">
        <v>82.32338</v>
      </c>
      <c r="J7511">
        <v>3.7365099999999998E-2</v>
      </c>
    </row>
    <row r="7512" spans="1:10" x14ac:dyDescent="0.25">
      <c r="A7512" t="s">
        <v>49</v>
      </c>
      <c r="B7512">
        <v>12</v>
      </c>
      <c r="C7512" t="s">
        <v>45</v>
      </c>
      <c r="D7512" t="s">
        <v>36</v>
      </c>
      <c r="E7512">
        <v>0</v>
      </c>
      <c r="F7512" t="str">
        <f t="shared" si="117"/>
        <v>Dually Enrolled12HumboldtAverage Event Day0</v>
      </c>
      <c r="G7512" s="23">
        <v>1.1397176</v>
      </c>
      <c r="H7512">
        <v>194.625</v>
      </c>
      <c r="I7512">
        <v>87.865769999999998</v>
      </c>
      <c r="J7512">
        <v>4.3730400000000003E-2</v>
      </c>
    </row>
    <row r="7513" spans="1:10" x14ac:dyDescent="0.25">
      <c r="A7513" t="s">
        <v>49</v>
      </c>
      <c r="B7513">
        <v>12</v>
      </c>
      <c r="C7513" t="s">
        <v>45</v>
      </c>
      <c r="D7513" t="s">
        <v>36</v>
      </c>
      <c r="E7513">
        <v>1</v>
      </c>
      <c r="F7513" t="str">
        <f t="shared" si="117"/>
        <v>Dually Enrolled12HumboldtAverage Event Day1</v>
      </c>
      <c r="G7513" s="23">
        <v>1.2106520999999999</v>
      </c>
      <c r="H7513">
        <v>194.625</v>
      </c>
      <c r="I7513">
        <v>87.865769999999998</v>
      </c>
      <c r="J7513">
        <v>4.3730400000000003E-2</v>
      </c>
    </row>
    <row r="7514" spans="1:10" x14ac:dyDescent="0.25">
      <c r="A7514" t="s">
        <v>49</v>
      </c>
      <c r="B7514">
        <v>13</v>
      </c>
      <c r="C7514" t="s">
        <v>45</v>
      </c>
      <c r="D7514" t="s">
        <v>36</v>
      </c>
      <c r="E7514">
        <v>0</v>
      </c>
      <c r="F7514" t="str">
        <f t="shared" si="117"/>
        <v>Dually Enrolled13HumboldtAverage Event Day0</v>
      </c>
      <c r="G7514" s="23">
        <v>1.4003893999999999</v>
      </c>
      <c r="H7514">
        <v>194.625</v>
      </c>
      <c r="I7514">
        <v>92.977199999999996</v>
      </c>
      <c r="J7514">
        <v>5.10537E-2</v>
      </c>
    </row>
    <row r="7515" spans="1:10" x14ac:dyDescent="0.25">
      <c r="A7515" t="s">
        <v>49</v>
      </c>
      <c r="B7515">
        <v>13</v>
      </c>
      <c r="C7515" t="s">
        <v>45</v>
      </c>
      <c r="D7515" t="s">
        <v>36</v>
      </c>
      <c r="E7515">
        <v>1</v>
      </c>
      <c r="F7515" t="str">
        <f t="shared" si="117"/>
        <v>Dually Enrolled13HumboldtAverage Event Day1</v>
      </c>
      <c r="G7515" s="23">
        <v>1.4760591999999999</v>
      </c>
      <c r="H7515">
        <v>194.625</v>
      </c>
      <c r="I7515">
        <v>92.977199999999996</v>
      </c>
      <c r="J7515">
        <v>5.10537E-2</v>
      </c>
    </row>
    <row r="7516" spans="1:10" x14ac:dyDescent="0.25">
      <c r="A7516" t="s">
        <v>49</v>
      </c>
      <c r="B7516">
        <v>14</v>
      </c>
      <c r="C7516" t="s">
        <v>45</v>
      </c>
      <c r="D7516" t="s">
        <v>36</v>
      </c>
      <c r="E7516">
        <v>0</v>
      </c>
      <c r="F7516" t="str">
        <f t="shared" si="117"/>
        <v>Dually Enrolled14HumboldtAverage Event Day0</v>
      </c>
      <c r="G7516" s="23">
        <v>1.6570411</v>
      </c>
      <c r="H7516">
        <v>194.625</v>
      </c>
      <c r="I7516">
        <v>96.583500000000001</v>
      </c>
      <c r="J7516">
        <v>5.7818599999999998E-2</v>
      </c>
    </row>
    <row r="7517" spans="1:10" x14ac:dyDescent="0.25">
      <c r="A7517" t="s">
        <v>49</v>
      </c>
      <c r="B7517">
        <v>14</v>
      </c>
      <c r="C7517" t="s">
        <v>45</v>
      </c>
      <c r="D7517" t="s">
        <v>36</v>
      </c>
      <c r="E7517">
        <v>1</v>
      </c>
      <c r="F7517" t="str">
        <f t="shared" si="117"/>
        <v>Dually Enrolled14HumboldtAverage Event Day1</v>
      </c>
      <c r="G7517" s="23">
        <v>1.7697248000000001</v>
      </c>
      <c r="H7517">
        <v>194.625</v>
      </c>
      <c r="I7517">
        <v>96.583500000000001</v>
      </c>
      <c r="J7517">
        <v>5.7818599999999998E-2</v>
      </c>
    </row>
    <row r="7518" spans="1:10" x14ac:dyDescent="0.25">
      <c r="A7518" t="s">
        <v>49</v>
      </c>
      <c r="B7518">
        <v>15</v>
      </c>
      <c r="C7518" t="s">
        <v>45</v>
      </c>
      <c r="D7518" t="s">
        <v>36</v>
      </c>
      <c r="E7518">
        <v>0</v>
      </c>
      <c r="F7518" t="str">
        <f t="shared" si="117"/>
        <v>Dually Enrolled15HumboldtAverage Event Day0</v>
      </c>
      <c r="G7518" s="23">
        <v>1.9696193</v>
      </c>
      <c r="H7518">
        <v>194.625</v>
      </c>
      <c r="I7518">
        <v>97.938670000000002</v>
      </c>
      <c r="J7518">
        <v>5.8981499999999999E-2</v>
      </c>
    </row>
    <row r="7519" spans="1:10" x14ac:dyDescent="0.25">
      <c r="A7519" t="s">
        <v>49</v>
      </c>
      <c r="B7519">
        <v>15</v>
      </c>
      <c r="C7519" t="s">
        <v>45</v>
      </c>
      <c r="D7519" t="s">
        <v>36</v>
      </c>
      <c r="E7519">
        <v>1</v>
      </c>
      <c r="F7519" t="str">
        <f t="shared" si="117"/>
        <v>Dually Enrolled15HumboldtAverage Event Day1</v>
      </c>
      <c r="G7519" s="23">
        <v>1.6396466999999999</v>
      </c>
      <c r="H7519">
        <v>194.625</v>
      </c>
      <c r="I7519">
        <v>97.938670000000002</v>
      </c>
      <c r="J7519">
        <v>5.8981499999999999E-2</v>
      </c>
    </row>
    <row r="7520" spans="1:10" x14ac:dyDescent="0.25">
      <c r="A7520" t="s">
        <v>49</v>
      </c>
      <c r="B7520">
        <v>16</v>
      </c>
      <c r="C7520" t="s">
        <v>45</v>
      </c>
      <c r="D7520" t="s">
        <v>36</v>
      </c>
      <c r="E7520">
        <v>0</v>
      </c>
      <c r="F7520" t="str">
        <f t="shared" si="117"/>
        <v>Dually Enrolled16HumboldtAverage Event Day0</v>
      </c>
      <c r="G7520" s="23">
        <v>2.2075244999999999</v>
      </c>
      <c r="H7520">
        <v>194.625</v>
      </c>
      <c r="I7520">
        <v>98.309250000000006</v>
      </c>
      <c r="J7520">
        <v>6.1917300000000002E-2</v>
      </c>
    </row>
    <row r="7521" spans="1:10" x14ac:dyDescent="0.25">
      <c r="A7521" t="s">
        <v>49</v>
      </c>
      <c r="B7521">
        <v>16</v>
      </c>
      <c r="C7521" t="s">
        <v>45</v>
      </c>
      <c r="D7521" t="s">
        <v>36</v>
      </c>
      <c r="E7521">
        <v>1</v>
      </c>
      <c r="F7521" t="str">
        <f t="shared" si="117"/>
        <v>Dually Enrolled16HumboldtAverage Event Day1</v>
      </c>
      <c r="G7521" s="23">
        <v>1.7699597</v>
      </c>
      <c r="H7521">
        <v>194.625</v>
      </c>
      <c r="I7521">
        <v>98.309250000000006</v>
      </c>
      <c r="J7521">
        <v>6.1917300000000002E-2</v>
      </c>
    </row>
    <row r="7522" spans="1:10" x14ac:dyDescent="0.25">
      <c r="A7522" t="s">
        <v>49</v>
      </c>
      <c r="B7522">
        <v>17</v>
      </c>
      <c r="C7522" t="s">
        <v>45</v>
      </c>
      <c r="D7522" t="s">
        <v>36</v>
      </c>
      <c r="E7522">
        <v>0</v>
      </c>
      <c r="F7522" t="str">
        <f t="shared" si="117"/>
        <v>Dually Enrolled17HumboldtAverage Event Day0</v>
      </c>
      <c r="G7522" s="23">
        <v>2.4221982999999998</v>
      </c>
      <c r="H7522">
        <v>194.625</v>
      </c>
      <c r="I7522">
        <v>97.498720000000006</v>
      </c>
      <c r="J7522">
        <v>6.3995200000000002E-2</v>
      </c>
    </row>
    <row r="7523" spans="1:10" x14ac:dyDescent="0.25">
      <c r="A7523" t="s">
        <v>49</v>
      </c>
      <c r="B7523">
        <v>17</v>
      </c>
      <c r="C7523" t="s">
        <v>45</v>
      </c>
      <c r="D7523" t="s">
        <v>36</v>
      </c>
      <c r="E7523">
        <v>1</v>
      </c>
      <c r="F7523" t="str">
        <f t="shared" si="117"/>
        <v>Dually Enrolled17HumboldtAverage Event Day1</v>
      </c>
      <c r="G7523" s="23">
        <v>1.9252882</v>
      </c>
      <c r="H7523">
        <v>194.625</v>
      </c>
      <c r="I7523">
        <v>97.498720000000006</v>
      </c>
      <c r="J7523">
        <v>6.3995200000000002E-2</v>
      </c>
    </row>
    <row r="7524" spans="1:10" x14ac:dyDescent="0.25">
      <c r="A7524" t="s">
        <v>49</v>
      </c>
      <c r="B7524">
        <v>18</v>
      </c>
      <c r="C7524" t="s">
        <v>45</v>
      </c>
      <c r="D7524" t="s">
        <v>36</v>
      </c>
      <c r="E7524">
        <v>0</v>
      </c>
      <c r="F7524" t="str">
        <f t="shared" si="117"/>
        <v>Dually Enrolled18HumboldtAverage Event Day0</v>
      </c>
      <c r="G7524" s="23">
        <v>2.4584570000000001</v>
      </c>
      <c r="H7524">
        <v>194.625</v>
      </c>
      <c r="I7524">
        <v>95.309569999999994</v>
      </c>
      <c r="J7524">
        <v>6.4575999999999995E-2</v>
      </c>
    </row>
    <row r="7525" spans="1:10" x14ac:dyDescent="0.25">
      <c r="A7525" t="s">
        <v>49</v>
      </c>
      <c r="B7525">
        <v>18</v>
      </c>
      <c r="C7525" t="s">
        <v>45</v>
      </c>
      <c r="D7525" t="s">
        <v>36</v>
      </c>
      <c r="E7525">
        <v>1</v>
      </c>
      <c r="F7525" t="str">
        <f t="shared" si="117"/>
        <v>Dually Enrolled18HumboldtAverage Event Day1</v>
      </c>
      <c r="G7525" s="23">
        <v>2.0628358000000002</v>
      </c>
      <c r="H7525">
        <v>194.625</v>
      </c>
      <c r="I7525">
        <v>95.309569999999994</v>
      </c>
      <c r="J7525">
        <v>6.4575999999999995E-2</v>
      </c>
    </row>
    <row r="7526" spans="1:10" x14ac:dyDescent="0.25">
      <c r="A7526" t="s">
        <v>49</v>
      </c>
      <c r="B7526">
        <v>19</v>
      </c>
      <c r="C7526" t="s">
        <v>45</v>
      </c>
      <c r="D7526" t="s">
        <v>36</v>
      </c>
      <c r="E7526">
        <v>0</v>
      </c>
      <c r="F7526" t="str">
        <f t="shared" si="117"/>
        <v>Dually Enrolled19HumboldtAverage Event Day0</v>
      </c>
      <c r="G7526" s="23">
        <v>2.4056820999999999</v>
      </c>
      <c r="H7526">
        <v>194.625</v>
      </c>
      <c r="I7526">
        <v>92.502570000000006</v>
      </c>
      <c r="J7526">
        <v>6.3440700000000003E-2</v>
      </c>
    </row>
    <row r="7527" spans="1:10" x14ac:dyDescent="0.25">
      <c r="A7527" t="s">
        <v>49</v>
      </c>
      <c r="B7527">
        <v>19</v>
      </c>
      <c r="C7527" t="s">
        <v>45</v>
      </c>
      <c r="D7527" t="s">
        <v>36</v>
      </c>
      <c r="E7527">
        <v>1</v>
      </c>
      <c r="F7527" t="str">
        <f t="shared" si="117"/>
        <v>Dually Enrolled19HumboldtAverage Event Day1</v>
      </c>
      <c r="G7527" s="23">
        <v>2.0406521999999998</v>
      </c>
      <c r="H7527">
        <v>194.625</v>
      </c>
      <c r="I7527">
        <v>92.502570000000006</v>
      </c>
      <c r="J7527">
        <v>6.3440700000000003E-2</v>
      </c>
    </row>
    <row r="7528" spans="1:10" x14ac:dyDescent="0.25">
      <c r="A7528" t="s">
        <v>49</v>
      </c>
      <c r="B7528">
        <v>20</v>
      </c>
      <c r="C7528" t="s">
        <v>45</v>
      </c>
      <c r="D7528" t="s">
        <v>36</v>
      </c>
      <c r="E7528">
        <v>0</v>
      </c>
      <c r="F7528" t="str">
        <f t="shared" si="117"/>
        <v>Dually Enrolled20HumboldtAverage Event Day0</v>
      </c>
      <c r="G7528" s="23">
        <v>2.1499142999999998</v>
      </c>
      <c r="H7528">
        <v>194.625</v>
      </c>
      <c r="I7528">
        <v>88.017340000000004</v>
      </c>
      <c r="J7528">
        <v>6.3548800000000003E-2</v>
      </c>
    </row>
    <row r="7529" spans="1:10" x14ac:dyDescent="0.25">
      <c r="A7529" t="s">
        <v>49</v>
      </c>
      <c r="B7529">
        <v>20</v>
      </c>
      <c r="C7529" t="s">
        <v>45</v>
      </c>
      <c r="D7529" t="s">
        <v>36</v>
      </c>
      <c r="E7529">
        <v>1</v>
      </c>
      <c r="F7529" t="str">
        <f t="shared" si="117"/>
        <v>Dually Enrolled20HumboldtAverage Event Day1</v>
      </c>
      <c r="G7529" s="23">
        <v>2.4404442999999998</v>
      </c>
      <c r="H7529">
        <v>194.625</v>
      </c>
      <c r="I7529">
        <v>88.017340000000004</v>
      </c>
      <c r="J7529">
        <v>6.3548800000000003E-2</v>
      </c>
    </row>
    <row r="7530" spans="1:10" x14ac:dyDescent="0.25">
      <c r="A7530" t="s">
        <v>49</v>
      </c>
      <c r="B7530">
        <v>21</v>
      </c>
      <c r="C7530" t="s">
        <v>45</v>
      </c>
      <c r="D7530" t="s">
        <v>36</v>
      </c>
      <c r="E7530">
        <v>0</v>
      </c>
      <c r="F7530" t="str">
        <f t="shared" si="117"/>
        <v>Dually Enrolled21HumboldtAverage Event Day0</v>
      </c>
      <c r="G7530" s="23">
        <v>1.9581624</v>
      </c>
      <c r="H7530">
        <v>194.625</v>
      </c>
      <c r="I7530">
        <v>82.609830000000002</v>
      </c>
      <c r="J7530">
        <v>6.09163E-2</v>
      </c>
    </row>
    <row r="7531" spans="1:10" x14ac:dyDescent="0.25">
      <c r="A7531" t="s">
        <v>49</v>
      </c>
      <c r="B7531">
        <v>21</v>
      </c>
      <c r="C7531" t="s">
        <v>45</v>
      </c>
      <c r="D7531" t="s">
        <v>36</v>
      </c>
      <c r="E7531">
        <v>1</v>
      </c>
      <c r="F7531" t="str">
        <f t="shared" si="117"/>
        <v>Dually Enrolled21HumboldtAverage Event Day1</v>
      </c>
      <c r="G7531" s="23">
        <v>2.265069</v>
      </c>
      <c r="H7531">
        <v>194.625</v>
      </c>
      <c r="I7531">
        <v>82.609830000000002</v>
      </c>
      <c r="J7531">
        <v>6.09163E-2</v>
      </c>
    </row>
    <row r="7532" spans="1:10" x14ac:dyDescent="0.25">
      <c r="A7532" t="s">
        <v>49</v>
      </c>
      <c r="B7532">
        <v>22</v>
      </c>
      <c r="C7532" t="s">
        <v>45</v>
      </c>
      <c r="D7532" t="s">
        <v>36</v>
      </c>
      <c r="E7532">
        <v>0</v>
      </c>
      <c r="F7532" t="str">
        <f t="shared" si="117"/>
        <v>Dually Enrolled22HumboldtAverage Event Day0</v>
      </c>
      <c r="G7532" s="23">
        <v>1.6763028</v>
      </c>
      <c r="H7532">
        <v>194.625</v>
      </c>
      <c r="I7532">
        <v>78.189790000000002</v>
      </c>
      <c r="J7532">
        <v>5.4709800000000003E-2</v>
      </c>
    </row>
    <row r="7533" spans="1:10" x14ac:dyDescent="0.25">
      <c r="A7533" t="s">
        <v>49</v>
      </c>
      <c r="B7533">
        <v>22</v>
      </c>
      <c r="C7533" t="s">
        <v>45</v>
      </c>
      <c r="D7533" t="s">
        <v>36</v>
      </c>
      <c r="E7533">
        <v>1</v>
      </c>
      <c r="F7533" t="str">
        <f t="shared" si="117"/>
        <v>Dually Enrolled22HumboldtAverage Event Day1</v>
      </c>
      <c r="G7533" s="23">
        <v>1.8781920999999999</v>
      </c>
      <c r="H7533">
        <v>194.625</v>
      </c>
      <c r="I7533">
        <v>78.189790000000002</v>
      </c>
      <c r="J7533">
        <v>5.4709800000000003E-2</v>
      </c>
    </row>
    <row r="7534" spans="1:10" x14ac:dyDescent="0.25">
      <c r="A7534" t="s">
        <v>49</v>
      </c>
      <c r="B7534">
        <v>23</v>
      </c>
      <c r="C7534" t="s">
        <v>45</v>
      </c>
      <c r="D7534" t="s">
        <v>36</v>
      </c>
      <c r="E7534">
        <v>0</v>
      </c>
      <c r="F7534" t="str">
        <f t="shared" si="117"/>
        <v>Dually Enrolled23HumboldtAverage Event Day0</v>
      </c>
      <c r="G7534" s="23">
        <v>1.3217057999999999</v>
      </c>
      <c r="H7534">
        <v>194.625</v>
      </c>
      <c r="I7534">
        <v>74.391459999999995</v>
      </c>
      <c r="J7534">
        <v>4.6173499999999999E-2</v>
      </c>
    </row>
    <row r="7535" spans="1:10" x14ac:dyDescent="0.25">
      <c r="A7535" t="s">
        <v>49</v>
      </c>
      <c r="B7535">
        <v>23</v>
      </c>
      <c r="C7535" t="s">
        <v>45</v>
      </c>
      <c r="D7535" t="s">
        <v>36</v>
      </c>
      <c r="E7535">
        <v>1</v>
      </c>
      <c r="F7535" t="str">
        <f t="shared" si="117"/>
        <v>Dually Enrolled23HumboldtAverage Event Day1</v>
      </c>
      <c r="G7535" s="23">
        <v>1.4321725999999999</v>
      </c>
      <c r="H7535">
        <v>194.625</v>
      </c>
      <c r="I7535">
        <v>74.391459999999995</v>
      </c>
      <c r="J7535">
        <v>4.6173499999999999E-2</v>
      </c>
    </row>
    <row r="7536" spans="1:10" x14ac:dyDescent="0.25">
      <c r="A7536" t="s">
        <v>49</v>
      </c>
      <c r="B7536">
        <v>24</v>
      </c>
      <c r="C7536" t="s">
        <v>45</v>
      </c>
      <c r="D7536" t="s">
        <v>36</v>
      </c>
      <c r="E7536">
        <v>0</v>
      </c>
      <c r="F7536" t="str">
        <f t="shared" si="117"/>
        <v>Dually Enrolled24HumboldtAverage Event Day0</v>
      </c>
      <c r="G7536" s="23">
        <v>1.0453938</v>
      </c>
      <c r="H7536">
        <v>194.625</v>
      </c>
      <c r="I7536">
        <v>72.157039999999995</v>
      </c>
      <c r="J7536">
        <v>3.7624100000000001E-2</v>
      </c>
    </row>
    <row r="7537" spans="1:10" x14ac:dyDescent="0.25">
      <c r="A7537" t="s">
        <v>49</v>
      </c>
      <c r="B7537">
        <v>24</v>
      </c>
      <c r="C7537" t="s">
        <v>45</v>
      </c>
      <c r="D7537" t="s">
        <v>36</v>
      </c>
      <c r="E7537">
        <v>1</v>
      </c>
      <c r="F7537" t="str">
        <f t="shared" si="117"/>
        <v>Dually Enrolled24HumboldtAverage Event Day1</v>
      </c>
      <c r="G7537" s="23">
        <v>1.0459214999999999</v>
      </c>
      <c r="H7537">
        <v>194.625</v>
      </c>
      <c r="I7537">
        <v>72.157039999999995</v>
      </c>
      <c r="J7537">
        <v>3.7624100000000001E-2</v>
      </c>
    </row>
    <row r="7538" spans="1:10" x14ac:dyDescent="0.25">
      <c r="A7538" t="s">
        <v>49</v>
      </c>
      <c r="B7538">
        <v>1</v>
      </c>
      <c r="C7538" t="s">
        <v>4</v>
      </c>
      <c r="D7538" t="s">
        <v>36</v>
      </c>
      <c r="E7538">
        <v>0</v>
      </c>
      <c r="F7538" t="str">
        <f t="shared" si="117"/>
        <v>Dually Enrolled1KernAverage Event Day0</v>
      </c>
      <c r="G7538" s="23">
        <v>1.4760435999999999</v>
      </c>
      <c r="H7538">
        <v>1816.375</v>
      </c>
      <c r="I7538">
        <v>83.671530000000004</v>
      </c>
      <c r="J7538">
        <v>1.28626E-2</v>
      </c>
    </row>
    <row r="7539" spans="1:10" x14ac:dyDescent="0.25">
      <c r="A7539" t="s">
        <v>49</v>
      </c>
      <c r="B7539">
        <v>1</v>
      </c>
      <c r="C7539" t="s">
        <v>4</v>
      </c>
      <c r="D7539" t="s">
        <v>36</v>
      </c>
      <c r="E7539">
        <v>1</v>
      </c>
      <c r="F7539" t="str">
        <f t="shared" si="117"/>
        <v>Dually Enrolled1KernAverage Event Day1</v>
      </c>
      <c r="G7539" s="23">
        <v>1.4079828999999999</v>
      </c>
      <c r="H7539">
        <v>1816.375</v>
      </c>
      <c r="I7539">
        <v>83.671530000000004</v>
      </c>
      <c r="J7539">
        <v>1.28626E-2</v>
      </c>
    </row>
    <row r="7540" spans="1:10" x14ac:dyDescent="0.25">
      <c r="A7540" t="s">
        <v>49</v>
      </c>
      <c r="B7540">
        <v>2</v>
      </c>
      <c r="C7540" t="s">
        <v>4</v>
      </c>
      <c r="D7540" t="s">
        <v>36</v>
      </c>
      <c r="E7540">
        <v>0</v>
      </c>
      <c r="F7540" t="str">
        <f t="shared" si="117"/>
        <v>Dually Enrolled2KernAverage Event Day0</v>
      </c>
      <c r="G7540" s="23">
        <v>1.2961437</v>
      </c>
      <c r="H7540">
        <v>1816.375</v>
      </c>
      <c r="I7540">
        <v>82.232640000000004</v>
      </c>
      <c r="J7540">
        <v>1.1460400000000001E-2</v>
      </c>
    </row>
    <row r="7541" spans="1:10" x14ac:dyDescent="0.25">
      <c r="A7541" t="s">
        <v>49</v>
      </c>
      <c r="B7541">
        <v>2</v>
      </c>
      <c r="C7541" t="s">
        <v>4</v>
      </c>
      <c r="D7541" t="s">
        <v>36</v>
      </c>
      <c r="E7541">
        <v>1</v>
      </c>
      <c r="F7541" t="str">
        <f t="shared" si="117"/>
        <v>Dually Enrolled2KernAverage Event Day1</v>
      </c>
      <c r="G7541" s="23">
        <v>1.2067623999999999</v>
      </c>
      <c r="H7541">
        <v>1816.375</v>
      </c>
      <c r="I7541">
        <v>82.232640000000004</v>
      </c>
      <c r="J7541">
        <v>1.1460400000000001E-2</v>
      </c>
    </row>
    <row r="7542" spans="1:10" x14ac:dyDescent="0.25">
      <c r="A7542" t="s">
        <v>49</v>
      </c>
      <c r="B7542">
        <v>3</v>
      </c>
      <c r="C7542" t="s">
        <v>4</v>
      </c>
      <c r="D7542" t="s">
        <v>36</v>
      </c>
      <c r="E7542">
        <v>0</v>
      </c>
      <c r="F7542" t="str">
        <f t="shared" si="117"/>
        <v>Dually Enrolled3KernAverage Event Day0</v>
      </c>
      <c r="G7542" s="23">
        <v>1.1520615999999999</v>
      </c>
      <c r="H7542">
        <v>1816.375</v>
      </c>
      <c r="I7542">
        <v>80.859359999999995</v>
      </c>
      <c r="J7542">
        <v>1.0334400000000001E-2</v>
      </c>
    </row>
    <row r="7543" spans="1:10" x14ac:dyDescent="0.25">
      <c r="A7543" t="s">
        <v>49</v>
      </c>
      <c r="B7543">
        <v>3</v>
      </c>
      <c r="C7543" t="s">
        <v>4</v>
      </c>
      <c r="D7543" t="s">
        <v>36</v>
      </c>
      <c r="E7543">
        <v>1</v>
      </c>
      <c r="F7543" t="str">
        <f t="shared" si="117"/>
        <v>Dually Enrolled3KernAverage Event Day1</v>
      </c>
      <c r="G7543" s="23">
        <v>1.0641324999999999</v>
      </c>
      <c r="H7543">
        <v>1816.375</v>
      </c>
      <c r="I7543">
        <v>80.859359999999995</v>
      </c>
      <c r="J7543">
        <v>1.0334400000000001E-2</v>
      </c>
    </row>
    <row r="7544" spans="1:10" x14ac:dyDescent="0.25">
      <c r="A7544" t="s">
        <v>49</v>
      </c>
      <c r="B7544">
        <v>4</v>
      </c>
      <c r="C7544" t="s">
        <v>4</v>
      </c>
      <c r="D7544" t="s">
        <v>36</v>
      </c>
      <c r="E7544">
        <v>0</v>
      </c>
      <c r="F7544" t="str">
        <f t="shared" si="117"/>
        <v>Dually Enrolled4KernAverage Event Day0</v>
      </c>
      <c r="G7544" s="23">
        <v>1.0569679000000001</v>
      </c>
      <c r="H7544">
        <v>1816.375</v>
      </c>
      <c r="I7544">
        <v>78.858710000000002</v>
      </c>
      <c r="J7544">
        <v>9.5902000000000001E-3</v>
      </c>
    </row>
    <row r="7545" spans="1:10" x14ac:dyDescent="0.25">
      <c r="A7545" t="s">
        <v>49</v>
      </c>
      <c r="B7545">
        <v>4</v>
      </c>
      <c r="C7545" t="s">
        <v>4</v>
      </c>
      <c r="D7545" t="s">
        <v>36</v>
      </c>
      <c r="E7545">
        <v>1</v>
      </c>
      <c r="F7545" t="str">
        <f t="shared" si="117"/>
        <v>Dually Enrolled4KernAverage Event Day1</v>
      </c>
      <c r="G7545" s="23">
        <v>0.967248</v>
      </c>
      <c r="H7545">
        <v>1816.375</v>
      </c>
      <c r="I7545">
        <v>78.858710000000002</v>
      </c>
      <c r="J7545">
        <v>9.5902000000000001E-3</v>
      </c>
    </row>
    <row r="7546" spans="1:10" x14ac:dyDescent="0.25">
      <c r="A7546" t="s">
        <v>49</v>
      </c>
      <c r="B7546">
        <v>5</v>
      </c>
      <c r="C7546" t="s">
        <v>4</v>
      </c>
      <c r="D7546" t="s">
        <v>36</v>
      </c>
      <c r="E7546">
        <v>0</v>
      </c>
      <c r="F7546" t="str">
        <f t="shared" si="117"/>
        <v>Dually Enrolled5KernAverage Event Day0</v>
      </c>
      <c r="G7546" s="23">
        <v>0.99749803999999997</v>
      </c>
      <c r="H7546">
        <v>1816.375</v>
      </c>
      <c r="I7546">
        <v>77.613039999999998</v>
      </c>
      <c r="J7546">
        <v>9.0024000000000007E-3</v>
      </c>
    </row>
    <row r="7547" spans="1:10" x14ac:dyDescent="0.25">
      <c r="A7547" t="s">
        <v>49</v>
      </c>
      <c r="B7547">
        <v>5</v>
      </c>
      <c r="C7547" t="s">
        <v>4</v>
      </c>
      <c r="D7547" t="s">
        <v>36</v>
      </c>
      <c r="E7547">
        <v>1</v>
      </c>
      <c r="F7547" t="str">
        <f t="shared" si="117"/>
        <v>Dually Enrolled5KernAverage Event Day1</v>
      </c>
      <c r="G7547" s="23">
        <v>0.90885972999999998</v>
      </c>
      <c r="H7547">
        <v>1816.375</v>
      </c>
      <c r="I7547">
        <v>77.613039999999998</v>
      </c>
      <c r="J7547">
        <v>9.0024000000000007E-3</v>
      </c>
    </row>
    <row r="7548" spans="1:10" x14ac:dyDescent="0.25">
      <c r="A7548" t="s">
        <v>49</v>
      </c>
      <c r="B7548">
        <v>6</v>
      </c>
      <c r="C7548" t="s">
        <v>4</v>
      </c>
      <c r="D7548" t="s">
        <v>36</v>
      </c>
      <c r="E7548">
        <v>0</v>
      </c>
      <c r="F7548" t="str">
        <f t="shared" si="117"/>
        <v>Dually Enrolled6KernAverage Event Day0</v>
      </c>
      <c r="G7548" s="23">
        <v>0.96378850999999999</v>
      </c>
      <c r="H7548">
        <v>1816.375</v>
      </c>
      <c r="I7548">
        <v>76.676839999999999</v>
      </c>
      <c r="J7548">
        <v>8.8305999999999992E-3</v>
      </c>
    </row>
    <row r="7549" spans="1:10" x14ac:dyDescent="0.25">
      <c r="A7549" t="s">
        <v>49</v>
      </c>
      <c r="B7549">
        <v>6</v>
      </c>
      <c r="C7549" t="s">
        <v>4</v>
      </c>
      <c r="D7549" t="s">
        <v>36</v>
      </c>
      <c r="E7549">
        <v>1</v>
      </c>
      <c r="F7549" t="str">
        <f t="shared" si="117"/>
        <v>Dually Enrolled6KernAverage Event Day1</v>
      </c>
      <c r="G7549" s="23">
        <v>0.90886292000000002</v>
      </c>
      <c r="H7549">
        <v>1816.375</v>
      </c>
      <c r="I7549">
        <v>76.676839999999999</v>
      </c>
      <c r="J7549">
        <v>8.8305999999999992E-3</v>
      </c>
    </row>
    <row r="7550" spans="1:10" x14ac:dyDescent="0.25">
      <c r="A7550" t="s">
        <v>49</v>
      </c>
      <c r="B7550">
        <v>7</v>
      </c>
      <c r="C7550" t="s">
        <v>4</v>
      </c>
      <c r="D7550" t="s">
        <v>36</v>
      </c>
      <c r="E7550">
        <v>0</v>
      </c>
      <c r="F7550" t="str">
        <f t="shared" si="117"/>
        <v>Dually Enrolled7KernAverage Event Day0</v>
      </c>
      <c r="G7550" s="23">
        <v>0.99781829</v>
      </c>
      <c r="H7550">
        <v>1816.375</v>
      </c>
      <c r="I7550">
        <v>76.238399999999999</v>
      </c>
      <c r="J7550">
        <v>9.5371999999999992E-3</v>
      </c>
    </row>
    <row r="7551" spans="1:10" x14ac:dyDescent="0.25">
      <c r="A7551" t="s">
        <v>49</v>
      </c>
      <c r="B7551">
        <v>7</v>
      </c>
      <c r="C7551" t="s">
        <v>4</v>
      </c>
      <c r="D7551" t="s">
        <v>36</v>
      </c>
      <c r="E7551">
        <v>1</v>
      </c>
      <c r="F7551" t="str">
        <f t="shared" si="117"/>
        <v>Dually Enrolled7KernAverage Event Day1</v>
      </c>
      <c r="G7551" s="23">
        <v>0.98318267000000004</v>
      </c>
      <c r="H7551">
        <v>1816.375</v>
      </c>
      <c r="I7551">
        <v>76.238399999999999</v>
      </c>
      <c r="J7551">
        <v>9.5371999999999992E-3</v>
      </c>
    </row>
    <row r="7552" spans="1:10" x14ac:dyDescent="0.25">
      <c r="A7552" t="s">
        <v>49</v>
      </c>
      <c r="B7552">
        <v>8</v>
      </c>
      <c r="C7552" t="s">
        <v>4</v>
      </c>
      <c r="D7552" t="s">
        <v>36</v>
      </c>
      <c r="E7552">
        <v>0</v>
      </c>
      <c r="F7552" t="str">
        <f t="shared" si="117"/>
        <v>Dually Enrolled8KernAverage Event Day0</v>
      </c>
      <c r="G7552" s="23">
        <v>1.0338502000000001</v>
      </c>
      <c r="H7552">
        <v>1816.375</v>
      </c>
      <c r="I7552">
        <v>78.983090000000004</v>
      </c>
      <c r="J7552">
        <v>1.02994E-2</v>
      </c>
    </row>
    <row r="7553" spans="1:10" x14ac:dyDescent="0.25">
      <c r="A7553" t="s">
        <v>49</v>
      </c>
      <c r="B7553">
        <v>8</v>
      </c>
      <c r="C7553" t="s">
        <v>4</v>
      </c>
      <c r="D7553" t="s">
        <v>36</v>
      </c>
      <c r="E7553">
        <v>1</v>
      </c>
      <c r="F7553" t="str">
        <f t="shared" si="117"/>
        <v>Dually Enrolled8KernAverage Event Day1</v>
      </c>
      <c r="G7553" s="23">
        <v>1.0482994000000001</v>
      </c>
      <c r="H7553">
        <v>1816.375</v>
      </c>
      <c r="I7553">
        <v>78.983090000000004</v>
      </c>
      <c r="J7553">
        <v>1.02994E-2</v>
      </c>
    </row>
    <row r="7554" spans="1:10" x14ac:dyDescent="0.25">
      <c r="A7554" t="s">
        <v>49</v>
      </c>
      <c r="B7554">
        <v>9</v>
      </c>
      <c r="C7554" t="s">
        <v>4</v>
      </c>
      <c r="D7554" t="s">
        <v>36</v>
      </c>
      <c r="E7554">
        <v>0</v>
      </c>
      <c r="F7554" t="str">
        <f t="shared" si="117"/>
        <v>Dually Enrolled9KernAverage Event Day0</v>
      </c>
      <c r="G7554" s="23">
        <v>1.0893803</v>
      </c>
      <c r="H7554">
        <v>1816.375</v>
      </c>
      <c r="I7554">
        <v>83.363079999999997</v>
      </c>
      <c r="J7554">
        <v>1.11544E-2</v>
      </c>
    </row>
    <row r="7555" spans="1:10" x14ac:dyDescent="0.25">
      <c r="A7555" t="s">
        <v>49</v>
      </c>
      <c r="B7555">
        <v>9</v>
      </c>
      <c r="C7555" t="s">
        <v>4</v>
      </c>
      <c r="D7555" t="s">
        <v>36</v>
      </c>
      <c r="E7555">
        <v>1</v>
      </c>
      <c r="F7555" t="str">
        <f t="shared" ref="F7555:F7618" si="118">CONCATENATE(A7555,B7555,C7555,D7555,E7555)</f>
        <v>Dually Enrolled9KernAverage Event Day1</v>
      </c>
      <c r="G7555" s="23">
        <v>1.1199239000000001</v>
      </c>
      <c r="H7555">
        <v>1816.375</v>
      </c>
      <c r="I7555">
        <v>83.363079999999997</v>
      </c>
      <c r="J7555">
        <v>1.11544E-2</v>
      </c>
    </row>
    <row r="7556" spans="1:10" x14ac:dyDescent="0.25">
      <c r="A7556" t="s">
        <v>49</v>
      </c>
      <c r="B7556">
        <v>10</v>
      </c>
      <c r="C7556" t="s">
        <v>4</v>
      </c>
      <c r="D7556" t="s">
        <v>36</v>
      </c>
      <c r="E7556">
        <v>0</v>
      </c>
      <c r="F7556" t="str">
        <f t="shared" si="118"/>
        <v>Dually Enrolled10KernAverage Event Day0</v>
      </c>
      <c r="G7556" s="23">
        <v>1.251776</v>
      </c>
      <c r="H7556">
        <v>1816.375</v>
      </c>
      <c r="I7556">
        <v>87.867360000000005</v>
      </c>
      <c r="J7556">
        <v>1.28203E-2</v>
      </c>
    </row>
    <row r="7557" spans="1:10" x14ac:dyDescent="0.25">
      <c r="A7557" t="s">
        <v>49</v>
      </c>
      <c r="B7557">
        <v>10</v>
      </c>
      <c r="C7557" t="s">
        <v>4</v>
      </c>
      <c r="D7557" t="s">
        <v>36</v>
      </c>
      <c r="E7557">
        <v>1</v>
      </c>
      <c r="F7557" t="str">
        <f t="shared" si="118"/>
        <v>Dually Enrolled10KernAverage Event Day1</v>
      </c>
      <c r="G7557" s="23">
        <v>1.2877521999999999</v>
      </c>
      <c r="H7557">
        <v>1816.375</v>
      </c>
      <c r="I7557">
        <v>87.867360000000005</v>
      </c>
      <c r="J7557">
        <v>1.28203E-2</v>
      </c>
    </row>
    <row r="7558" spans="1:10" x14ac:dyDescent="0.25">
      <c r="A7558" t="s">
        <v>49</v>
      </c>
      <c r="B7558">
        <v>11</v>
      </c>
      <c r="C7558" t="s">
        <v>4</v>
      </c>
      <c r="D7558" t="s">
        <v>36</v>
      </c>
      <c r="E7558">
        <v>0</v>
      </c>
      <c r="F7558" t="str">
        <f t="shared" si="118"/>
        <v>Dually Enrolled11KernAverage Event Day0</v>
      </c>
      <c r="G7558" s="23">
        <v>1.4811903</v>
      </c>
      <c r="H7558">
        <v>1816.375</v>
      </c>
      <c r="I7558">
        <v>91.186580000000006</v>
      </c>
      <c r="J7558">
        <v>1.4711200000000001E-2</v>
      </c>
    </row>
    <row r="7559" spans="1:10" x14ac:dyDescent="0.25">
      <c r="A7559" t="s">
        <v>49</v>
      </c>
      <c r="B7559">
        <v>11</v>
      </c>
      <c r="C7559" t="s">
        <v>4</v>
      </c>
      <c r="D7559" t="s">
        <v>36</v>
      </c>
      <c r="E7559">
        <v>1</v>
      </c>
      <c r="F7559" t="str">
        <f t="shared" si="118"/>
        <v>Dually Enrolled11KernAverage Event Day1</v>
      </c>
      <c r="G7559" s="23">
        <v>1.4992403000000001</v>
      </c>
      <c r="H7559">
        <v>1816.375</v>
      </c>
      <c r="I7559">
        <v>91.186580000000006</v>
      </c>
      <c r="J7559">
        <v>1.4711200000000001E-2</v>
      </c>
    </row>
    <row r="7560" spans="1:10" x14ac:dyDescent="0.25">
      <c r="A7560" t="s">
        <v>49</v>
      </c>
      <c r="B7560">
        <v>12</v>
      </c>
      <c r="C7560" t="s">
        <v>4</v>
      </c>
      <c r="D7560" t="s">
        <v>36</v>
      </c>
      <c r="E7560">
        <v>0</v>
      </c>
      <c r="F7560" t="str">
        <f t="shared" si="118"/>
        <v>Dually Enrolled12KernAverage Event Day0</v>
      </c>
      <c r="G7560" s="23">
        <v>1.7387142</v>
      </c>
      <c r="H7560">
        <v>1816.375</v>
      </c>
      <c r="I7560">
        <v>94.123180000000005</v>
      </c>
      <c r="J7560">
        <v>1.6539999999999999E-2</v>
      </c>
    </row>
    <row r="7561" spans="1:10" x14ac:dyDescent="0.25">
      <c r="A7561" t="s">
        <v>49</v>
      </c>
      <c r="B7561">
        <v>12</v>
      </c>
      <c r="C7561" t="s">
        <v>4</v>
      </c>
      <c r="D7561" t="s">
        <v>36</v>
      </c>
      <c r="E7561">
        <v>1</v>
      </c>
      <c r="F7561" t="str">
        <f t="shared" si="118"/>
        <v>Dually Enrolled12KernAverage Event Day1</v>
      </c>
      <c r="G7561" s="23">
        <v>1.7556115999999999</v>
      </c>
      <c r="H7561">
        <v>1816.375</v>
      </c>
      <c r="I7561">
        <v>94.123180000000005</v>
      </c>
      <c r="J7561">
        <v>1.6539999999999999E-2</v>
      </c>
    </row>
    <row r="7562" spans="1:10" x14ac:dyDescent="0.25">
      <c r="A7562" t="s">
        <v>49</v>
      </c>
      <c r="B7562">
        <v>13</v>
      </c>
      <c r="C7562" t="s">
        <v>4</v>
      </c>
      <c r="D7562" t="s">
        <v>36</v>
      </c>
      <c r="E7562">
        <v>0</v>
      </c>
      <c r="F7562" t="str">
        <f t="shared" si="118"/>
        <v>Dually Enrolled13KernAverage Event Day0</v>
      </c>
      <c r="G7562" s="23">
        <v>2.0150146000000002</v>
      </c>
      <c r="H7562">
        <v>1816.375</v>
      </c>
      <c r="I7562">
        <v>96.752619999999993</v>
      </c>
      <c r="J7562">
        <v>1.8273999999999999E-2</v>
      </c>
    </row>
    <row r="7563" spans="1:10" x14ac:dyDescent="0.25">
      <c r="A7563" t="s">
        <v>49</v>
      </c>
      <c r="B7563">
        <v>13</v>
      </c>
      <c r="C7563" t="s">
        <v>4</v>
      </c>
      <c r="D7563" t="s">
        <v>36</v>
      </c>
      <c r="E7563">
        <v>1</v>
      </c>
      <c r="F7563" t="str">
        <f t="shared" si="118"/>
        <v>Dually Enrolled13KernAverage Event Day1</v>
      </c>
      <c r="G7563" s="23">
        <v>2.0520733</v>
      </c>
      <c r="H7563">
        <v>1816.375</v>
      </c>
      <c r="I7563">
        <v>96.752619999999993</v>
      </c>
      <c r="J7563">
        <v>1.8273999999999999E-2</v>
      </c>
    </row>
    <row r="7564" spans="1:10" x14ac:dyDescent="0.25">
      <c r="A7564" t="s">
        <v>49</v>
      </c>
      <c r="B7564">
        <v>14</v>
      </c>
      <c r="C7564" t="s">
        <v>4</v>
      </c>
      <c r="D7564" t="s">
        <v>36</v>
      </c>
      <c r="E7564">
        <v>0</v>
      </c>
      <c r="F7564" t="str">
        <f t="shared" si="118"/>
        <v>Dually Enrolled14KernAverage Event Day0</v>
      </c>
      <c r="G7564" s="23">
        <v>2.2772266999999999</v>
      </c>
      <c r="H7564">
        <v>1816.375</v>
      </c>
      <c r="I7564">
        <v>98.565129999999996</v>
      </c>
      <c r="J7564">
        <v>1.96904E-2</v>
      </c>
    </row>
    <row r="7565" spans="1:10" x14ac:dyDescent="0.25">
      <c r="A7565" t="s">
        <v>49</v>
      </c>
      <c r="B7565">
        <v>14</v>
      </c>
      <c r="C7565" t="s">
        <v>4</v>
      </c>
      <c r="D7565" t="s">
        <v>36</v>
      </c>
      <c r="E7565">
        <v>1</v>
      </c>
      <c r="F7565" t="str">
        <f t="shared" si="118"/>
        <v>Dually Enrolled14KernAverage Event Day1</v>
      </c>
      <c r="G7565" s="23">
        <v>2.2898508999999998</v>
      </c>
      <c r="H7565">
        <v>1816.375</v>
      </c>
      <c r="I7565">
        <v>98.565129999999996</v>
      </c>
      <c r="J7565">
        <v>1.96904E-2</v>
      </c>
    </row>
    <row r="7566" spans="1:10" x14ac:dyDescent="0.25">
      <c r="A7566" t="s">
        <v>49</v>
      </c>
      <c r="B7566">
        <v>15</v>
      </c>
      <c r="C7566" t="s">
        <v>4</v>
      </c>
      <c r="D7566" t="s">
        <v>36</v>
      </c>
      <c r="E7566">
        <v>0</v>
      </c>
      <c r="F7566" t="str">
        <f t="shared" si="118"/>
        <v>Dually Enrolled15KernAverage Event Day0</v>
      </c>
      <c r="G7566" s="23">
        <v>2.5168957999999999</v>
      </c>
      <c r="H7566">
        <v>1816.375</v>
      </c>
      <c r="I7566">
        <v>100.2509</v>
      </c>
      <c r="J7566">
        <v>1.8709400000000001E-2</v>
      </c>
    </row>
    <row r="7567" spans="1:10" x14ac:dyDescent="0.25">
      <c r="A7567" t="s">
        <v>49</v>
      </c>
      <c r="B7567">
        <v>15</v>
      </c>
      <c r="C7567" t="s">
        <v>4</v>
      </c>
      <c r="D7567" t="s">
        <v>36</v>
      </c>
      <c r="E7567">
        <v>1</v>
      </c>
      <c r="F7567" t="str">
        <f t="shared" si="118"/>
        <v>Dually Enrolled15KernAverage Event Day1</v>
      </c>
      <c r="G7567" s="23">
        <v>1.8867825</v>
      </c>
      <c r="H7567">
        <v>1816.375</v>
      </c>
      <c r="I7567">
        <v>100.2509</v>
      </c>
      <c r="J7567">
        <v>1.8709400000000001E-2</v>
      </c>
    </row>
    <row r="7568" spans="1:10" x14ac:dyDescent="0.25">
      <c r="A7568" t="s">
        <v>49</v>
      </c>
      <c r="B7568">
        <v>16</v>
      </c>
      <c r="C7568" t="s">
        <v>4</v>
      </c>
      <c r="D7568" t="s">
        <v>36</v>
      </c>
      <c r="E7568">
        <v>0</v>
      </c>
      <c r="F7568" t="str">
        <f t="shared" si="118"/>
        <v>Dually Enrolled16KernAverage Event Day0</v>
      </c>
      <c r="G7568" s="23">
        <v>2.7805903000000001</v>
      </c>
      <c r="H7568">
        <v>1816.375</v>
      </c>
      <c r="I7568">
        <v>100.9374</v>
      </c>
      <c r="J7568">
        <v>1.9079100000000002E-2</v>
      </c>
    </row>
    <row r="7569" spans="1:10" x14ac:dyDescent="0.25">
      <c r="A7569" t="s">
        <v>49</v>
      </c>
      <c r="B7569">
        <v>16</v>
      </c>
      <c r="C7569" t="s">
        <v>4</v>
      </c>
      <c r="D7569" t="s">
        <v>36</v>
      </c>
      <c r="E7569">
        <v>1</v>
      </c>
      <c r="F7569" t="str">
        <f t="shared" si="118"/>
        <v>Dually Enrolled16KernAverage Event Day1</v>
      </c>
      <c r="G7569" s="23">
        <v>1.9691460000000001</v>
      </c>
      <c r="H7569">
        <v>1816.375</v>
      </c>
      <c r="I7569">
        <v>100.9374</v>
      </c>
      <c r="J7569">
        <v>1.9079100000000002E-2</v>
      </c>
    </row>
    <row r="7570" spans="1:10" x14ac:dyDescent="0.25">
      <c r="A7570" t="s">
        <v>49</v>
      </c>
      <c r="B7570">
        <v>17</v>
      </c>
      <c r="C7570" t="s">
        <v>4</v>
      </c>
      <c r="D7570" t="s">
        <v>36</v>
      </c>
      <c r="E7570">
        <v>0</v>
      </c>
      <c r="F7570" t="str">
        <f t="shared" si="118"/>
        <v>Dually Enrolled17KernAverage Event Day0</v>
      </c>
      <c r="G7570" s="23">
        <v>3.0122773999999999</v>
      </c>
      <c r="H7570">
        <v>1816.375</v>
      </c>
      <c r="I7570">
        <v>101.1844</v>
      </c>
      <c r="J7570">
        <v>1.9576699999999999E-2</v>
      </c>
    </row>
    <row r="7571" spans="1:10" x14ac:dyDescent="0.25">
      <c r="A7571" t="s">
        <v>49</v>
      </c>
      <c r="B7571">
        <v>17</v>
      </c>
      <c r="C7571" t="s">
        <v>4</v>
      </c>
      <c r="D7571" t="s">
        <v>36</v>
      </c>
      <c r="E7571">
        <v>1</v>
      </c>
      <c r="F7571" t="str">
        <f t="shared" si="118"/>
        <v>Dually Enrolled17KernAverage Event Day1</v>
      </c>
      <c r="G7571" s="23">
        <v>2.1089470000000001</v>
      </c>
      <c r="H7571">
        <v>1816.375</v>
      </c>
      <c r="I7571">
        <v>101.1844</v>
      </c>
      <c r="J7571">
        <v>1.9576699999999999E-2</v>
      </c>
    </row>
    <row r="7572" spans="1:10" x14ac:dyDescent="0.25">
      <c r="A7572" t="s">
        <v>49</v>
      </c>
      <c r="B7572">
        <v>18</v>
      </c>
      <c r="C7572" t="s">
        <v>4</v>
      </c>
      <c r="D7572" t="s">
        <v>36</v>
      </c>
      <c r="E7572">
        <v>0</v>
      </c>
      <c r="F7572" t="str">
        <f t="shared" si="118"/>
        <v>Dually Enrolled18KernAverage Event Day0</v>
      </c>
      <c r="G7572" s="23">
        <v>3.1281357000000001</v>
      </c>
      <c r="H7572">
        <v>1816.375</v>
      </c>
      <c r="I7572">
        <v>100.7384</v>
      </c>
      <c r="J7572">
        <v>1.9697099999999999E-2</v>
      </c>
    </row>
    <row r="7573" spans="1:10" x14ac:dyDescent="0.25">
      <c r="A7573" t="s">
        <v>49</v>
      </c>
      <c r="B7573">
        <v>18</v>
      </c>
      <c r="C7573" t="s">
        <v>4</v>
      </c>
      <c r="D7573" t="s">
        <v>36</v>
      </c>
      <c r="E7573">
        <v>1</v>
      </c>
      <c r="F7573" t="str">
        <f t="shared" si="118"/>
        <v>Dually Enrolled18KernAverage Event Day1</v>
      </c>
      <c r="G7573" s="23">
        <v>2.1991375999999998</v>
      </c>
      <c r="H7573">
        <v>1816.375</v>
      </c>
      <c r="I7573">
        <v>100.7384</v>
      </c>
      <c r="J7573">
        <v>1.9697099999999999E-2</v>
      </c>
    </row>
    <row r="7574" spans="1:10" x14ac:dyDescent="0.25">
      <c r="A7574" t="s">
        <v>49</v>
      </c>
      <c r="B7574">
        <v>19</v>
      </c>
      <c r="C7574" t="s">
        <v>4</v>
      </c>
      <c r="D7574" t="s">
        <v>36</v>
      </c>
      <c r="E7574">
        <v>0</v>
      </c>
      <c r="F7574" t="str">
        <f t="shared" si="118"/>
        <v>Dually Enrolled19KernAverage Event Day0</v>
      </c>
      <c r="G7574" s="23">
        <v>3.0929039</v>
      </c>
      <c r="H7574">
        <v>1816.375</v>
      </c>
      <c r="I7574">
        <v>99.355779999999996</v>
      </c>
      <c r="J7574">
        <v>1.9146199999999999E-2</v>
      </c>
    </row>
    <row r="7575" spans="1:10" x14ac:dyDescent="0.25">
      <c r="A7575" t="s">
        <v>49</v>
      </c>
      <c r="B7575">
        <v>19</v>
      </c>
      <c r="C7575" t="s">
        <v>4</v>
      </c>
      <c r="D7575" t="s">
        <v>36</v>
      </c>
      <c r="E7575">
        <v>1</v>
      </c>
      <c r="F7575" t="str">
        <f t="shared" si="118"/>
        <v>Dually Enrolled19KernAverage Event Day1</v>
      </c>
      <c r="G7575" s="23">
        <v>2.2459378999999999</v>
      </c>
      <c r="H7575">
        <v>1816.375</v>
      </c>
      <c r="I7575">
        <v>99.355779999999996</v>
      </c>
      <c r="J7575">
        <v>1.9146199999999999E-2</v>
      </c>
    </row>
    <row r="7576" spans="1:10" x14ac:dyDescent="0.25">
      <c r="A7576" t="s">
        <v>49</v>
      </c>
      <c r="B7576">
        <v>20</v>
      </c>
      <c r="C7576" t="s">
        <v>4</v>
      </c>
      <c r="D7576" t="s">
        <v>36</v>
      </c>
      <c r="E7576">
        <v>0</v>
      </c>
      <c r="F7576" t="str">
        <f t="shared" si="118"/>
        <v>Dually Enrolled20KernAverage Event Day0</v>
      </c>
      <c r="G7576" s="23">
        <v>2.9607575000000002</v>
      </c>
      <c r="H7576">
        <v>1816.375</v>
      </c>
      <c r="I7576">
        <v>97.226920000000007</v>
      </c>
      <c r="J7576">
        <v>2.1242400000000002E-2</v>
      </c>
    </row>
    <row r="7577" spans="1:10" x14ac:dyDescent="0.25">
      <c r="A7577" t="s">
        <v>49</v>
      </c>
      <c r="B7577">
        <v>20</v>
      </c>
      <c r="C7577" t="s">
        <v>4</v>
      </c>
      <c r="D7577" t="s">
        <v>36</v>
      </c>
      <c r="E7577">
        <v>1</v>
      </c>
      <c r="F7577" t="str">
        <f t="shared" si="118"/>
        <v>Dually Enrolled20KernAverage Event Day1</v>
      </c>
      <c r="G7577" s="23">
        <v>3.4062513999999999</v>
      </c>
      <c r="H7577">
        <v>1816.375</v>
      </c>
      <c r="I7577">
        <v>97.226920000000007</v>
      </c>
      <c r="J7577">
        <v>2.1242400000000002E-2</v>
      </c>
    </row>
    <row r="7578" spans="1:10" x14ac:dyDescent="0.25">
      <c r="A7578" t="s">
        <v>49</v>
      </c>
      <c r="B7578">
        <v>21</v>
      </c>
      <c r="C7578" t="s">
        <v>4</v>
      </c>
      <c r="D7578" t="s">
        <v>36</v>
      </c>
      <c r="E7578">
        <v>0</v>
      </c>
      <c r="F7578" t="str">
        <f t="shared" si="118"/>
        <v>Dually Enrolled21KernAverage Event Day0</v>
      </c>
      <c r="G7578" s="23">
        <v>2.7920004999999999</v>
      </c>
      <c r="H7578">
        <v>1816.375</v>
      </c>
      <c r="I7578">
        <v>94.224369999999993</v>
      </c>
      <c r="J7578">
        <v>2.0959200000000001E-2</v>
      </c>
    </row>
    <row r="7579" spans="1:10" x14ac:dyDescent="0.25">
      <c r="A7579" t="s">
        <v>49</v>
      </c>
      <c r="B7579">
        <v>21</v>
      </c>
      <c r="C7579" t="s">
        <v>4</v>
      </c>
      <c r="D7579" t="s">
        <v>36</v>
      </c>
      <c r="E7579">
        <v>1</v>
      </c>
      <c r="F7579" t="str">
        <f t="shared" si="118"/>
        <v>Dually Enrolled21KernAverage Event Day1</v>
      </c>
      <c r="G7579" s="23">
        <v>3.3823319999999999</v>
      </c>
      <c r="H7579">
        <v>1816.375</v>
      </c>
      <c r="I7579">
        <v>94.224369999999993</v>
      </c>
      <c r="J7579">
        <v>2.0959200000000001E-2</v>
      </c>
    </row>
    <row r="7580" spans="1:10" x14ac:dyDescent="0.25">
      <c r="A7580" t="s">
        <v>49</v>
      </c>
      <c r="B7580">
        <v>22</v>
      </c>
      <c r="C7580" t="s">
        <v>4</v>
      </c>
      <c r="D7580" t="s">
        <v>36</v>
      </c>
      <c r="E7580">
        <v>0</v>
      </c>
      <c r="F7580" t="str">
        <f t="shared" si="118"/>
        <v>Dually Enrolled22KernAverage Event Day0</v>
      </c>
      <c r="G7580" s="23">
        <v>2.5372032999999998</v>
      </c>
      <c r="H7580">
        <v>1816.375</v>
      </c>
      <c r="I7580">
        <v>91.666499999999999</v>
      </c>
      <c r="J7580">
        <v>1.9547399999999999E-2</v>
      </c>
    </row>
    <row r="7581" spans="1:10" x14ac:dyDescent="0.25">
      <c r="A7581" t="s">
        <v>49</v>
      </c>
      <c r="B7581">
        <v>22</v>
      </c>
      <c r="C7581" t="s">
        <v>4</v>
      </c>
      <c r="D7581" t="s">
        <v>36</v>
      </c>
      <c r="E7581">
        <v>1</v>
      </c>
      <c r="F7581" t="str">
        <f t="shared" si="118"/>
        <v>Dually Enrolled22KernAverage Event Day1</v>
      </c>
      <c r="G7581" s="23">
        <v>2.9396133999999998</v>
      </c>
      <c r="H7581">
        <v>1816.375</v>
      </c>
      <c r="I7581">
        <v>91.666499999999999</v>
      </c>
      <c r="J7581">
        <v>1.9547399999999999E-2</v>
      </c>
    </row>
    <row r="7582" spans="1:10" x14ac:dyDescent="0.25">
      <c r="A7582" t="s">
        <v>49</v>
      </c>
      <c r="B7582">
        <v>23</v>
      </c>
      <c r="C7582" t="s">
        <v>4</v>
      </c>
      <c r="D7582" t="s">
        <v>36</v>
      </c>
      <c r="E7582">
        <v>0</v>
      </c>
      <c r="F7582" t="str">
        <f t="shared" si="118"/>
        <v>Dually Enrolled23KernAverage Event Day0</v>
      </c>
      <c r="G7582" s="23">
        <v>2.1820712000000002</v>
      </c>
      <c r="H7582">
        <v>1816.375</v>
      </c>
      <c r="I7582">
        <v>89.230879999999999</v>
      </c>
      <c r="J7582">
        <v>1.7686799999999999E-2</v>
      </c>
    </row>
    <row r="7583" spans="1:10" x14ac:dyDescent="0.25">
      <c r="A7583" t="s">
        <v>49</v>
      </c>
      <c r="B7583">
        <v>23</v>
      </c>
      <c r="C7583" t="s">
        <v>4</v>
      </c>
      <c r="D7583" t="s">
        <v>36</v>
      </c>
      <c r="E7583">
        <v>1</v>
      </c>
      <c r="F7583" t="str">
        <f t="shared" si="118"/>
        <v>Dually Enrolled23KernAverage Event Day1</v>
      </c>
      <c r="G7583" s="23">
        <v>2.3771268000000001</v>
      </c>
      <c r="H7583">
        <v>1816.375</v>
      </c>
      <c r="I7583">
        <v>89.230879999999999</v>
      </c>
      <c r="J7583">
        <v>1.7686799999999999E-2</v>
      </c>
    </row>
    <row r="7584" spans="1:10" x14ac:dyDescent="0.25">
      <c r="A7584" t="s">
        <v>49</v>
      </c>
      <c r="B7584">
        <v>24</v>
      </c>
      <c r="C7584" t="s">
        <v>4</v>
      </c>
      <c r="D7584" t="s">
        <v>36</v>
      </c>
      <c r="E7584">
        <v>0</v>
      </c>
      <c r="F7584" t="str">
        <f t="shared" si="118"/>
        <v>Dually Enrolled24KernAverage Event Day0</v>
      </c>
      <c r="G7584" s="23">
        <v>1.8289553000000001</v>
      </c>
      <c r="H7584">
        <v>1816.375</v>
      </c>
      <c r="I7584">
        <v>86.419049999999999</v>
      </c>
      <c r="J7584">
        <v>1.5716899999999999E-2</v>
      </c>
    </row>
    <row r="7585" spans="1:10" x14ac:dyDescent="0.25">
      <c r="A7585" t="s">
        <v>49</v>
      </c>
      <c r="B7585">
        <v>24</v>
      </c>
      <c r="C7585" t="s">
        <v>4</v>
      </c>
      <c r="D7585" t="s">
        <v>36</v>
      </c>
      <c r="E7585">
        <v>1</v>
      </c>
      <c r="F7585" t="str">
        <f t="shared" si="118"/>
        <v>Dually Enrolled24KernAverage Event Day1</v>
      </c>
      <c r="G7585" s="23">
        <v>1.8930153999999999</v>
      </c>
      <c r="H7585">
        <v>1816.375</v>
      </c>
      <c r="I7585">
        <v>86.419049999999999</v>
      </c>
      <c r="J7585">
        <v>1.5716899999999999E-2</v>
      </c>
    </row>
    <row r="7586" spans="1:10" x14ac:dyDescent="0.25">
      <c r="A7586" t="s">
        <v>49</v>
      </c>
      <c r="B7586">
        <v>1</v>
      </c>
      <c r="C7586" t="s">
        <v>46</v>
      </c>
      <c r="D7586" t="s">
        <v>36</v>
      </c>
      <c r="E7586">
        <v>0</v>
      </c>
      <c r="F7586" t="str">
        <f t="shared" si="118"/>
        <v>Dually Enrolled1North Coast and North BayAverage Event Day0</v>
      </c>
      <c r="G7586" s="23">
        <v>0.62812942000000005</v>
      </c>
      <c r="H7586">
        <v>2108.875</v>
      </c>
      <c r="I7586">
        <v>61.140279999999997</v>
      </c>
      <c r="J7586">
        <v>7.3753000000000004E-3</v>
      </c>
    </row>
    <row r="7587" spans="1:10" x14ac:dyDescent="0.25">
      <c r="A7587" t="s">
        <v>49</v>
      </c>
      <c r="B7587">
        <v>1</v>
      </c>
      <c r="C7587" t="s">
        <v>46</v>
      </c>
      <c r="D7587" t="s">
        <v>36</v>
      </c>
      <c r="E7587">
        <v>1</v>
      </c>
      <c r="F7587" t="str">
        <f t="shared" si="118"/>
        <v>Dually Enrolled1North Coast and North BayAverage Event Day1</v>
      </c>
      <c r="G7587" s="23">
        <v>0.59095975000000001</v>
      </c>
      <c r="H7587">
        <v>2108.875</v>
      </c>
      <c r="I7587">
        <v>61.140279999999997</v>
      </c>
      <c r="J7587">
        <v>7.3753000000000004E-3</v>
      </c>
    </row>
    <row r="7588" spans="1:10" x14ac:dyDescent="0.25">
      <c r="A7588" t="s">
        <v>49</v>
      </c>
      <c r="B7588">
        <v>2</v>
      </c>
      <c r="C7588" t="s">
        <v>46</v>
      </c>
      <c r="D7588" t="s">
        <v>36</v>
      </c>
      <c r="E7588">
        <v>0</v>
      </c>
      <c r="F7588" t="str">
        <f t="shared" si="118"/>
        <v>Dually Enrolled2North Coast and North BayAverage Event Day0</v>
      </c>
      <c r="G7588" s="23">
        <v>0.55154395000000001</v>
      </c>
      <c r="H7588">
        <v>2108.875</v>
      </c>
      <c r="I7588">
        <v>60.099690000000002</v>
      </c>
      <c r="J7588">
        <v>6.4086999999999998E-3</v>
      </c>
    </row>
    <row r="7589" spans="1:10" x14ac:dyDescent="0.25">
      <c r="A7589" t="s">
        <v>49</v>
      </c>
      <c r="B7589">
        <v>2</v>
      </c>
      <c r="C7589" t="s">
        <v>46</v>
      </c>
      <c r="D7589" t="s">
        <v>36</v>
      </c>
      <c r="E7589">
        <v>1</v>
      </c>
      <c r="F7589" t="str">
        <f t="shared" si="118"/>
        <v>Dually Enrolled2North Coast and North BayAverage Event Day1</v>
      </c>
      <c r="G7589" s="23">
        <v>0.51213911000000001</v>
      </c>
      <c r="H7589">
        <v>2108.875</v>
      </c>
      <c r="I7589">
        <v>60.099690000000002</v>
      </c>
      <c r="J7589">
        <v>6.4086999999999998E-3</v>
      </c>
    </row>
    <row r="7590" spans="1:10" x14ac:dyDescent="0.25">
      <c r="A7590" t="s">
        <v>49</v>
      </c>
      <c r="B7590">
        <v>3</v>
      </c>
      <c r="C7590" t="s">
        <v>46</v>
      </c>
      <c r="D7590" t="s">
        <v>36</v>
      </c>
      <c r="E7590">
        <v>0</v>
      </c>
      <c r="F7590" t="str">
        <f t="shared" si="118"/>
        <v>Dually Enrolled3North Coast and North BayAverage Event Day0</v>
      </c>
      <c r="G7590" s="23">
        <v>0.50826775999999996</v>
      </c>
      <c r="H7590">
        <v>2108.875</v>
      </c>
      <c r="I7590">
        <v>59.289879999999997</v>
      </c>
      <c r="J7590">
        <v>5.7251000000000003E-3</v>
      </c>
    </row>
    <row r="7591" spans="1:10" x14ac:dyDescent="0.25">
      <c r="A7591" t="s">
        <v>49</v>
      </c>
      <c r="B7591">
        <v>3</v>
      </c>
      <c r="C7591" t="s">
        <v>46</v>
      </c>
      <c r="D7591" t="s">
        <v>36</v>
      </c>
      <c r="E7591">
        <v>1</v>
      </c>
      <c r="F7591" t="str">
        <f t="shared" si="118"/>
        <v>Dually Enrolled3North Coast and North BayAverage Event Day1</v>
      </c>
      <c r="G7591" s="23">
        <v>0.47071225</v>
      </c>
      <c r="H7591">
        <v>2108.875</v>
      </c>
      <c r="I7591">
        <v>59.289879999999997</v>
      </c>
      <c r="J7591">
        <v>5.7251000000000003E-3</v>
      </c>
    </row>
    <row r="7592" spans="1:10" x14ac:dyDescent="0.25">
      <c r="A7592" t="s">
        <v>49</v>
      </c>
      <c r="B7592">
        <v>4</v>
      </c>
      <c r="C7592" t="s">
        <v>46</v>
      </c>
      <c r="D7592" t="s">
        <v>36</v>
      </c>
      <c r="E7592">
        <v>0</v>
      </c>
      <c r="F7592" t="str">
        <f t="shared" si="118"/>
        <v>Dually Enrolled4North Coast and North BayAverage Event Day0</v>
      </c>
      <c r="G7592" s="23">
        <v>0.47762485999999998</v>
      </c>
      <c r="H7592">
        <v>2108.875</v>
      </c>
      <c r="I7592">
        <v>58.56044</v>
      </c>
      <c r="J7592">
        <v>5.2148000000000003E-3</v>
      </c>
    </row>
    <row r="7593" spans="1:10" x14ac:dyDescent="0.25">
      <c r="A7593" t="s">
        <v>49</v>
      </c>
      <c r="B7593">
        <v>4</v>
      </c>
      <c r="C7593" t="s">
        <v>46</v>
      </c>
      <c r="D7593" t="s">
        <v>36</v>
      </c>
      <c r="E7593">
        <v>1</v>
      </c>
      <c r="F7593" t="str">
        <f t="shared" si="118"/>
        <v>Dually Enrolled4North Coast and North BayAverage Event Day1</v>
      </c>
      <c r="G7593" s="23">
        <v>0.44852118000000002</v>
      </c>
      <c r="H7593">
        <v>2108.875</v>
      </c>
      <c r="I7593">
        <v>58.56044</v>
      </c>
      <c r="J7593">
        <v>5.2148000000000003E-3</v>
      </c>
    </row>
    <row r="7594" spans="1:10" x14ac:dyDescent="0.25">
      <c r="A7594" t="s">
        <v>49</v>
      </c>
      <c r="B7594">
        <v>5</v>
      </c>
      <c r="C7594" t="s">
        <v>46</v>
      </c>
      <c r="D7594" t="s">
        <v>36</v>
      </c>
      <c r="E7594">
        <v>0</v>
      </c>
      <c r="F7594" t="str">
        <f t="shared" si="118"/>
        <v>Dually Enrolled5North Coast and North BayAverage Event Day0</v>
      </c>
      <c r="G7594" s="23">
        <v>0.4758848</v>
      </c>
      <c r="H7594">
        <v>2108.875</v>
      </c>
      <c r="I7594">
        <v>58.244190000000003</v>
      </c>
      <c r="J7594">
        <v>5.1307000000000002E-3</v>
      </c>
    </row>
    <row r="7595" spans="1:10" x14ac:dyDescent="0.25">
      <c r="A7595" t="s">
        <v>49</v>
      </c>
      <c r="B7595">
        <v>5</v>
      </c>
      <c r="C7595" t="s">
        <v>46</v>
      </c>
      <c r="D7595" t="s">
        <v>36</v>
      </c>
      <c r="E7595">
        <v>1</v>
      </c>
      <c r="F7595" t="str">
        <f t="shared" si="118"/>
        <v>Dually Enrolled5North Coast and North BayAverage Event Day1</v>
      </c>
      <c r="G7595" s="23">
        <v>0.44520948999999999</v>
      </c>
      <c r="H7595">
        <v>2108.875</v>
      </c>
      <c r="I7595">
        <v>58.244190000000003</v>
      </c>
      <c r="J7595">
        <v>5.1307000000000002E-3</v>
      </c>
    </row>
    <row r="7596" spans="1:10" x14ac:dyDescent="0.25">
      <c r="A7596" t="s">
        <v>49</v>
      </c>
      <c r="B7596">
        <v>6</v>
      </c>
      <c r="C7596" t="s">
        <v>46</v>
      </c>
      <c r="D7596" t="s">
        <v>36</v>
      </c>
      <c r="E7596">
        <v>0</v>
      </c>
      <c r="F7596" t="str">
        <f t="shared" si="118"/>
        <v>Dually Enrolled6North Coast and North BayAverage Event Day0</v>
      </c>
      <c r="G7596" s="23">
        <v>0.50263774000000006</v>
      </c>
      <c r="H7596">
        <v>2108.875</v>
      </c>
      <c r="I7596">
        <v>58.284390000000002</v>
      </c>
      <c r="J7596">
        <v>5.4132E-3</v>
      </c>
    </row>
    <row r="7597" spans="1:10" x14ac:dyDescent="0.25">
      <c r="A7597" t="s">
        <v>49</v>
      </c>
      <c r="B7597">
        <v>6</v>
      </c>
      <c r="C7597" t="s">
        <v>46</v>
      </c>
      <c r="D7597" t="s">
        <v>36</v>
      </c>
      <c r="E7597">
        <v>1</v>
      </c>
      <c r="F7597" t="str">
        <f t="shared" si="118"/>
        <v>Dually Enrolled6North Coast and North BayAverage Event Day1</v>
      </c>
      <c r="G7597" s="23">
        <v>0.48313599000000002</v>
      </c>
      <c r="H7597">
        <v>2108.875</v>
      </c>
      <c r="I7597">
        <v>58.284390000000002</v>
      </c>
      <c r="J7597">
        <v>5.4132E-3</v>
      </c>
    </row>
    <row r="7598" spans="1:10" x14ac:dyDescent="0.25">
      <c r="A7598" t="s">
        <v>49</v>
      </c>
      <c r="B7598">
        <v>7</v>
      </c>
      <c r="C7598" t="s">
        <v>46</v>
      </c>
      <c r="D7598" t="s">
        <v>36</v>
      </c>
      <c r="E7598">
        <v>0</v>
      </c>
      <c r="F7598" t="str">
        <f t="shared" si="118"/>
        <v>Dually Enrolled7North Coast and North BayAverage Event Day0</v>
      </c>
      <c r="G7598" s="23">
        <v>0.57813095999999997</v>
      </c>
      <c r="H7598">
        <v>2108.875</v>
      </c>
      <c r="I7598">
        <v>58.359360000000002</v>
      </c>
      <c r="J7598">
        <v>6.1463000000000004E-3</v>
      </c>
    </row>
    <row r="7599" spans="1:10" x14ac:dyDescent="0.25">
      <c r="A7599" t="s">
        <v>49</v>
      </c>
      <c r="B7599">
        <v>7</v>
      </c>
      <c r="C7599" t="s">
        <v>46</v>
      </c>
      <c r="D7599" t="s">
        <v>36</v>
      </c>
      <c r="E7599">
        <v>1</v>
      </c>
      <c r="F7599" t="str">
        <f t="shared" si="118"/>
        <v>Dually Enrolled7North Coast and North BayAverage Event Day1</v>
      </c>
      <c r="G7599" s="23">
        <v>0.57683384999999998</v>
      </c>
      <c r="H7599">
        <v>2108.875</v>
      </c>
      <c r="I7599">
        <v>58.359360000000002</v>
      </c>
      <c r="J7599">
        <v>6.1463000000000004E-3</v>
      </c>
    </row>
    <row r="7600" spans="1:10" x14ac:dyDescent="0.25">
      <c r="A7600" t="s">
        <v>49</v>
      </c>
      <c r="B7600">
        <v>8</v>
      </c>
      <c r="C7600" t="s">
        <v>46</v>
      </c>
      <c r="D7600" t="s">
        <v>36</v>
      </c>
      <c r="E7600">
        <v>0</v>
      </c>
      <c r="F7600" t="str">
        <f t="shared" si="118"/>
        <v>Dually Enrolled8North Coast and North BayAverage Event Day0</v>
      </c>
      <c r="G7600" s="23">
        <v>0.65148348</v>
      </c>
      <c r="H7600">
        <v>2108.875</v>
      </c>
      <c r="I7600">
        <v>60.131410000000002</v>
      </c>
      <c r="J7600">
        <v>6.8154000000000001E-3</v>
      </c>
    </row>
    <row r="7601" spans="1:10" x14ac:dyDescent="0.25">
      <c r="A7601" t="s">
        <v>49</v>
      </c>
      <c r="B7601">
        <v>8</v>
      </c>
      <c r="C7601" t="s">
        <v>46</v>
      </c>
      <c r="D7601" t="s">
        <v>36</v>
      </c>
      <c r="E7601">
        <v>1</v>
      </c>
      <c r="F7601" t="str">
        <f t="shared" si="118"/>
        <v>Dually Enrolled8North Coast and North BayAverage Event Day1</v>
      </c>
      <c r="G7601" s="23">
        <v>0.66403981000000001</v>
      </c>
      <c r="H7601">
        <v>2108.875</v>
      </c>
      <c r="I7601">
        <v>60.131410000000002</v>
      </c>
      <c r="J7601">
        <v>6.8154000000000001E-3</v>
      </c>
    </row>
    <row r="7602" spans="1:10" x14ac:dyDescent="0.25">
      <c r="A7602" t="s">
        <v>49</v>
      </c>
      <c r="B7602">
        <v>9</v>
      </c>
      <c r="C7602" t="s">
        <v>46</v>
      </c>
      <c r="D7602" t="s">
        <v>36</v>
      </c>
      <c r="E7602">
        <v>0</v>
      </c>
      <c r="F7602" t="str">
        <f t="shared" si="118"/>
        <v>Dually Enrolled9North Coast and North BayAverage Event Day0</v>
      </c>
      <c r="G7602" s="23">
        <v>0.68304396000000001</v>
      </c>
      <c r="H7602">
        <v>2108.875</v>
      </c>
      <c r="I7602">
        <v>63.92313</v>
      </c>
      <c r="J7602">
        <v>7.6246999999999999E-3</v>
      </c>
    </row>
    <row r="7603" spans="1:10" x14ac:dyDescent="0.25">
      <c r="A7603" t="s">
        <v>49</v>
      </c>
      <c r="B7603">
        <v>9</v>
      </c>
      <c r="C7603" t="s">
        <v>46</v>
      </c>
      <c r="D7603" t="s">
        <v>36</v>
      </c>
      <c r="E7603">
        <v>1</v>
      </c>
      <c r="F7603" t="str">
        <f t="shared" si="118"/>
        <v>Dually Enrolled9North Coast and North BayAverage Event Day1</v>
      </c>
      <c r="G7603" s="23">
        <v>0.69840601999999996</v>
      </c>
      <c r="H7603">
        <v>2108.875</v>
      </c>
      <c r="I7603">
        <v>63.92313</v>
      </c>
      <c r="J7603">
        <v>7.6246999999999999E-3</v>
      </c>
    </row>
    <row r="7604" spans="1:10" x14ac:dyDescent="0.25">
      <c r="A7604" t="s">
        <v>49</v>
      </c>
      <c r="B7604">
        <v>10</v>
      </c>
      <c r="C7604" t="s">
        <v>46</v>
      </c>
      <c r="D7604" t="s">
        <v>36</v>
      </c>
      <c r="E7604">
        <v>0</v>
      </c>
      <c r="F7604" t="str">
        <f t="shared" si="118"/>
        <v>Dually Enrolled10North Coast and North BayAverage Event Day0</v>
      </c>
      <c r="G7604" s="23">
        <v>0.72261739000000003</v>
      </c>
      <c r="H7604">
        <v>2108.875</v>
      </c>
      <c r="I7604">
        <v>68.976110000000006</v>
      </c>
      <c r="J7604">
        <v>8.6677999999999998E-3</v>
      </c>
    </row>
    <row r="7605" spans="1:10" x14ac:dyDescent="0.25">
      <c r="A7605" t="s">
        <v>49</v>
      </c>
      <c r="B7605">
        <v>10</v>
      </c>
      <c r="C7605" t="s">
        <v>46</v>
      </c>
      <c r="D7605" t="s">
        <v>36</v>
      </c>
      <c r="E7605">
        <v>1</v>
      </c>
      <c r="F7605" t="str">
        <f t="shared" si="118"/>
        <v>Dually Enrolled10North Coast and North BayAverage Event Day1</v>
      </c>
      <c r="G7605" s="23">
        <v>0.73296516</v>
      </c>
      <c r="H7605">
        <v>2108.875</v>
      </c>
      <c r="I7605">
        <v>68.976110000000006</v>
      </c>
      <c r="J7605">
        <v>8.6677999999999998E-3</v>
      </c>
    </row>
    <row r="7606" spans="1:10" x14ac:dyDescent="0.25">
      <c r="A7606" t="s">
        <v>49</v>
      </c>
      <c r="B7606">
        <v>11</v>
      </c>
      <c r="C7606" t="s">
        <v>46</v>
      </c>
      <c r="D7606" t="s">
        <v>36</v>
      </c>
      <c r="E7606">
        <v>0</v>
      </c>
      <c r="F7606" t="str">
        <f t="shared" si="118"/>
        <v>Dually Enrolled11North Coast and North BayAverage Event Day0</v>
      </c>
      <c r="G7606" s="23">
        <v>0.77095115000000003</v>
      </c>
      <c r="H7606">
        <v>2108.875</v>
      </c>
      <c r="I7606">
        <v>74.066460000000006</v>
      </c>
      <c r="J7606">
        <v>9.7186000000000008E-3</v>
      </c>
    </row>
    <row r="7607" spans="1:10" x14ac:dyDescent="0.25">
      <c r="A7607" t="s">
        <v>49</v>
      </c>
      <c r="B7607">
        <v>11</v>
      </c>
      <c r="C7607" t="s">
        <v>46</v>
      </c>
      <c r="D7607" t="s">
        <v>36</v>
      </c>
      <c r="E7607">
        <v>1</v>
      </c>
      <c r="F7607" t="str">
        <f t="shared" si="118"/>
        <v>Dually Enrolled11North Coast and North BayAverage Event Day1</v>
      </c>
      <c r="G7607" s="23">
        <v>0.77308613999999998</v>
      </c>
      <c r="H7607">
        <v>2108.875</v>
      </c>
      <c r="I7607">
        <v>74.066460000000006</v>
      </c>
      <c r="J7607">
        <v>9.7186000000000008E-3</v>
      </c>
    </row>
    <row r="7608" spans="1:10" x14ac:dyDescent="0.25">
      <c r="A7608" t="s">
        <v>49</v>
      </c>
      <c r="B7608">
        <v>12</v>
      </c>
      <c r="C7608" t="s">
        <v>46</v>
      </c>
      <c r="D7608" t="s">
        <v>36</v>
      </c>
      <c r="E7608">
        <v>0</v>
      </c>
      <c r="F7608" t="str">
        <f t="shared" si="118"/>
        <v>Dually Enrolled12North Coast and North BayAverage Event Day0</v>
      </c>
      <c r="G7608" s="23">
        <v>0.82817017999999998</v>
      </c>
      <c r="H7608">
        <v>2108.875</v>
      </c>
      <c r="I7608">
        <v>78.743290000000002</v>
      </c>
      <c r="J7608">
        <v>1.08924E-2</v>
      </c>
    </row>
    <row r="7609" spans="1:10" x14ac:dyDescent="0.25">
      <c r="A7609" t="s">
        <v>49</v>
      </c>
      <c r="B7609">
        <v>12</v>
      </c>
      <c r="C7609" t="s">
        <v>46</v>
      </c>
      <c r="D7609" t="s">
        <v>36</v>
      </c>
      <c r="E7609">
        <v>1</v>
      </c>
      <c r="F7609" t="str">
        <f t="shared" si="118"/>
        <v>Dually Enrolled12North Coast and North BayAverage Event Day1</v>
      </c>
      <c r="G7609" s="23">
        <v>0.84789323000000005</v>
      </c>
      <c r="H7609">
        <v>2108.875</v>
      </c>
      <c r="I7609">
        <v>78.743290000000002</v>
      </c>
      <c r="J7609">
        <v>1.08924E-2</v>
      </c>
    </row>
    <row r="7610" spans="1:10" x14ac:dyDescent="0.25">
      <c r="A7610" t="s">
        <v>49</v>
      </c>
      <c r="B7610">
        <v>13</v>
      </c>
      <c r="C7610" t="s">
        <v>46</v>
      </c>
      <c r="D7610" t="s">
        <v>36</v>
      </c>
      <c r="E7610">
        <v>0</v>
      </c>
      <c r="F7610" t="str">
        <f t="shared" si="118"/>
        <v>Dually Enrolled13North Coast and North BayAverage Event Day0</v>
      </c>
      <c r="G7610" s="23">
        <v>0.91681402999999995</v>
      </c>
      <c r="H7610">
        <v>2108.875</v>
      </c>
      <c r="I7610">
        <v>83.227099999999993</v>
      </c>
      <c r="J7610">
        <v>1.21499E-2</v>
      </c>
    </row>
    <row r="7611" spans="1:10" x14ac:dyDescent="0.25">
      <c r="A7611" t="s">
        <v>49</v>
      </c>
      <c r="B7611">
        <v>13</v>
      </c>
      <c r="C7611" t="s">
        <v>46</v>
      </c>
      <c r="D7611" t="s">
        <v>36</v>
      </c>
      <c r="E7611">
        <v>1</v>
      </c>
      <c r="F7611" t="str">
        <f t="shared" si="118"/>
        <v>Dually Enrolled13North Coast and North BayAverage Event Day1</v>
      </c>
      <c r="G7611" s="23">
        <v>0.92843131999999995</v>
      </c>
      <c r="H7611">
        <v>2108.875</v>
      </c>
      <c r="I7611">
        <v>83.227099999999993</v>
      </c>
      <c r="J7611">
        <v>1.21499E-2</v>
      </c>
    </row>
    <row r="7612" spans="1:10" x14ac:dyDescent="0.25">
      <c r="A7612" t="s">
        <v>49</v>
      </c>
      <c r="B7612">
        <v>14</v>
      </c>
      <c r="C7612" t="s">
        <v>46</v>
      </c>
      <c r="D7612" t="s">
        <v>36</v>
      </c>
      <c r="E7612">
        <v>0</v>
      </c>
      <c r="F7612" t="str">
        <f t="shared" si="118"/>
        <v>Dually Enrolled14North Coast and North BayAverage Event Day0</v>
      </c>
      <c r="G7612" s="23">
        <v>1.0199468</v>
      </c>
      <c r="H7612">
        <v>2108.875</v>
      </c>
      <c r="I7612">
        <v>86.446950000000001</v>
      </c>
      <c r="J7612">
        <v>1.3565900000000001E-2</v>
      </c>
    </row>
    <row r="7613" spans="1:10" x14ac:dyDescent="0.25">
      <c r="A7613" t="s">
        <v>49</v>
      </c>
      <c r="B7613">
        <v>14</v>
      </c>
      <c r="C7613" t="s">
        <v>46</v>
      </c>
      <c r="D7613" t="s">
        <v>36</v>
      </c>
      <c r="E7613">
        <v>1</v>
      </c>
      <c r="F7613" t="str">
        <f t="shared" si="118"/>
        <v>Dually Enrolled14North Coast and North BayAverage Event Day1</v>
      </c>
      <c r="G7613" s="23">
        <v>1.0099579999999999</v>
      </c>
      <c r="H7613">
        <v>2108.875</v>
      </c>
      <c r="I7613">
        <v>86.446950000000001</v>
      </c>
      <c r="J7613">
        <v>1.3565900000000001E-2</v>
      </c>
    </row>
    <row r="7614" spans="1:10" x14ac:dyDescent="0.25">
      <c r="A7614" t="s">
        <v>49</v>
      </c>
      <c r="B7614">
        <v>15</v>
      </c>
      <c r="C7614" t="s">
        <v>46</v>
      </c>
      <c r="D7614" t="s">
        <v>36</v>
      </c>
      <c r="E7614">
        <v>0</v>
      </c>
      <c r="F7614" t="str">
        <f t="shared" si="118"/>
        <v>Dually Enrolled15North Coast and North BayAverage Event Day0</v>
      </c>
      <c r="G7614" s="23">
        <v>1.1467217000000001</v>
      </c>
      <c r="H7614">
        <v>2108.875</v>
      </c>
      <c r="I7614">
        <v>88.329009999999997</v>
      </c>
      <c r="J7614">
        <v>1.31825E-2</v>
      </c>
    </row>
    <row r="7615" spans="1:10" x14ac:dyDescent="0.25">
      <c r="A7615" t="s">
        <v>49</v>
      </c>
      <c r="B7615">
        <v>15</v>
      </c>
      <c r="C7615" t="s">
        <v>46</v>
      </c>
      <c r="D7615" t="s">
        <v>36</v>
      </c>
      <c r="E7615">
        <v>1</v>
      </c>
      <c r="F7615" t="str">
        <f t="shared" si="118"/>
        <v>Dually Enrolled15North Coast and North BayAverage Event Day1</v>
      </c>
      <c r="G7615" s="23">
        <v>0.89101065999999995</v>
      </c>
      <c r="H7615">
        <v>2108.875</v>
      </c>
      <c r="I7615">
        <v>88.329009999999997</v>
      </c>
      <c r="J7615">
        <v>1.31825E-2</v>
      </c>
    </row>
    <row r="7616" spans="1:10" x14ac:dyDescent="0.25">
      <c r="A7616" t="s">
        <v>49</v>
      </c>
      <c r="B7616">
        <v>16</v>
      </c>
      <c r="C7616" t="s">
        <v>46</v>
      </c>
      <c r="D7616" t="s">
        <v>36</v>
      </c>
      <c r="E7616">
        <v>0</v>
      </c>
      <c r="F7616" t="str">
        <f t="shared" si="118"/>
        <v>Dually Enrolled16North Coast and North BayAverage Event Day0</v>
      </c>
      <c r="G7616" s="23">
        <v>1.2859187000000001</v>
      </c>
      <c r="H7616">
        <v>2108.875</v>
      </c>
      <c r="I7616">
        <v>88.691220000000001</v>
      </c>
      <c r="J7616">
        <v>1.4018600000000001E-2</v>
      </c>
    </row>
    <row r="7617" spans="1:10" x14ac:dyDescent="0.25">
      <c r="A7617" t="s">
        <v>49</v>
      </c>
      <c r="B7617">
        <v>16</v>
      </c>
      <c r="C7617" t="s">
        <v>46</v>
      </c>
      <c r="D7617" t="s">
        <v>36</v>
      </c>
      <c r="E7617">
        <v>1</v>
      </c>
      <c r="F7617" t="str">
        <f t="shared" si="118"/>
        <v>Dually Enrolled16North Coast and North BayAverage Event Day1</v>
      </c>
      <c r="G7617" s="23">
        <v>0.95015492000000001</v>
      </c>
      <c r="H7617">
        <v>2108.875</v>
      </c>
      <c r="I7617">
        <v>88.691220000000001</v>
      </c>
      <c r="J7617">
        <v>1.4018600000000001E-2</v>
      </c>
    </row>
    <row r="7618" spans="1:10" x14ac:dyDescent="0.25">
      <c r="A7618" t="s">
        <v>49</v>
      </c>
      <c r="B7618">
        <v>17</v>
      </c>
      <c r="C7618" t="s">
        <v>46</v>
      </c>
      <c r="D7618" t="s">
        <v>36</v>
      </c>
      <c r="E7618">
        <v>0</v>
      </c>
      <c r="F7618" t="str">
        <f t="shared" si="118"/>
        <v>Dually Enrolled17North Coast and North BayAverage Event Day0</v>
      </c>
      <c r="G7618" s="23">
        <v>1.4283132999999999</v>
      </c>
      <c r="H7618">
        <v>2108.875</v>
      </c>
      <c r="I7618">
        <v>86.865359999999995</v>
      </c>
      <c r="J7618">
        <v>1.48957E-2</v>
      </c>
    </row>
    <row r="7619" spans="1:10" x14ac:dyDescent="0.25">
      <c r="A7619" t="s">
        <v>49</v>
      </c>
      <c r="B7619">
        <v>17</v>
      </c>
      <c r="C7619" t="s">
        <v>46</v>
      </c>
      <c r="D7619" t="s">
        <v>36</v>
      </c>
      <c r="E7619">
        <v>1</v>
      </c>
      <c r="F7619" t="str">
        <f t="shared" ref="F7619:F7682" si="119">CONCATENATE(A7619,B7619,C7619,D7619,E7619)</f>
        <v>Dually Enrolled17North Coast and North BayAverage Event Day1</v>
      </c>
      <c r="G7619" s="23">
        <v>1.0554553</v>
      </c>
      <c r="H7619">
        <v>2108.875</v>
      </c>
      <c r="I7619">
        <v>86.865359999999995</v>
      </c>
      <c r="J7619">
        <v>1.48957E-2</v>
      </c>
    </row>
    <row r="7620" spans="1:10" x14ac:dyDescent="0.25">
      <c r="A7620" t="s">
        <v>49</v>
      </c>
      <c r="B7620">
        <v>18</v>
      </c>
      <c r="C7620" t="s">
        <v>46</v>
      </c>
      <c r="D7620" t="s">
        <v>36</v>
      </c>
      <c r="E7620">
        <v>0</v>
      </c>
      <c r="F7620" t="str">
        <f t="shared" si="119"/>
        <v>Dually Enrolled18North Coast and North BayAverage Event Day0</v>
      </c>
      <c r="G7620" s="23">
        <v>1.5092148999999999</v>
      </c>
      <c r="H7620">
        <v>2108.875</v>
      </c>
      <c r="I7620">
        <v>85.130939999999995</v>
      </c>
      <c r="J7620">
        <v>1.4979299999999999E-2</v>
      </c>
    </row>
    <row r="7621" spans="1:10" x14ac:dyDescent="0.25">
      <c r="A7621" t="s">
        <v>49</v>
      </c>
      <c r="B7621">
        <v>18</v>
      </c>
      <c r="C7621" t="s">
        <v>46</v>
      </c>
      <c r="D7621" t="s">
        <v>36</v>
      </c>
      <c r="E7621">
        <v>1</v>
      </c>
      <c r="F7621" t="str">
        <f t="shared" si="119"/>
        <v>Dually Enrolled18North Coast and North BayAverage Event Day1</v>
      </c>
      <c r="G7621" s="23">
        <v>1.1451152</v>
      </c>
      <c r="H7621">
        <v>2108.875</v>
      </c>
      <c r="I7621">
        <v>85.130939999999995</v>
      </c>
      <c r="J7621">
        <v>1.4979299999999999E-2</v>
      </c>
    </row>
    <row r="7622" spans="1:10" x14ac:dyDescent="0.25">
      <c r="A7622" t="s">
        <v>49</v>
      </c>
      <c r="B7622">
        <v>19</v>
      </c>
      <c r="C7622" t="s">
        <v>46</v>
      </c>
      <c r="D7622" t="s">
        <v>36</v>
      </c>
      <c r="E7622">
        <v>0</v>
      </c>
      <c r="F7622" t="str">
        <f t="shared" si="119"/>
        <v>Dually Enrolled19North Coast and North BayAverage Event Day0</v>
      </c>
      <c r="G7622" s="23">
        <v>1.5173365999999999</v>
      </c>
      <c r="H7622">
        <v>2108.875</v>
      </c>
      <c r="I7622">
        <v>82.253879999999995</v>
      </c>
      <c r="J7622">
        <v>1.4793199999999999E-2</v>
      </c>
    </row>
    <row r="7623" spans="1:10" x14ac:dyDescent="0.25">
      <c r="A7623" t="s">
        <v>49</v>
      </c>
      <c r="B7623">
        <v>19</v>
      </c>
      <c r="C7623" t="s">
        <v>46</v>
      </c>
      <c r="D7623" t="s">
        <v>36</v>
      </c>
      <c r="E7623">
        <v>1</v>
      </c>
      <c r="F7623" t="str">
        <f t="shared" si="119"/>
        <v>Dually Enrolled19North Coast and North BayAverage Event Day1</v>
      </c>
      <c r="G7623" s="23">
        <v>1.1789742999999999</v>
      </c>
      <c r="H7623">
        <v>2108.875</v>
      </c>
      <c r="I7623">
        <v>82.253879999999995</v>
      </c>
      <c r="J7623">
        <v>1.4793199999999999E-2</v>
      </c>
    </row>
    <row r="7624" spans="1:10" x14ac:dyDescent="0.25">
      <c r="A7624" t="s">
        <v>49</v>
      </c>
      <c r="B7624">
        <v>20</v>
      </c>
      <c r="C7624" t="s">
        <v>46</v>
      </c>
      <c r="D7624" t="s">
        <v>36</v>
      </c>
      <c r="E7624">
        <v>0</v>
      </c>
      <c r="F7624" t="str">
        <f t="shared" si="119"/>
        <v>Dually Enrolled20North Coast and North BayAverage Event Day0</v>
      </c>
      <c r="G7624" s="23">
        <v>1.4261950000000001</v>
      </c>
      <c r="H7624">
        <v>2108.875</v>
      </c>
      <c r="I7624">
        <v>77.339070000000007</v>
      </c>
      <c r="J7624">
        <v>1.6400000000000001E-2</v>
      </c>
    </row>
    <row r="7625" spans="1:10" x14ac:dyDescent="0.25">
      <c r="A7625" t="s">
        <v>49</v>
      </c>
      <c r="B7625">
        <v>20</v>
      </c>
      <c r="C7625" t="s">
        <v>46</v>
      </c>
      <c r="D7625" t="s">
        <v>36</v>
      </c>
      <c r="E7625">
        <v>1</v>
      </c>
      <c r="F7625" t="str">
        <f t="shared" si="119"/>
        <v>Dually Enrolled20North Coast and North BayAverage Event Day1</v>
      </c>
      <c r="G7625" s="23">
        <v>1.5262165000000001</v>
      </c>
      <c r="H7625">
        <v>2108.875</v>
      </c>
      <c r="I7625">
        <v>77.339070000000007</v>
      </c>
      <c r="J7625">
        <v>1.6400000000000001E-2</v>
      </c>
    </row>
    <row r="7626" spans="1:10" x14ac:dyDescent="0.25">
      <c r="A7626" t="s">
        <v>49</v>
      </c>
      <c r="B7626">
        <v>21</v>
      </c>
      <c r="C7626" t="s">
        <v>46</v>
      </c>
      <c r="D7626" t="s">
        <v>36</v>
      </c>
      <c r="E7626">
        <v>0</v>
      </c>
      <c r="F7626" t="str">
        <f t="shared" si="119"/>
        <v>Dually Enrolled21North Coast and North BayAverage Event Day0</v>
      </c>
      <c r="G7626" s="23">
        <v>1.3082050000000001</v>
      </c>
      <c r="H7626">
        <v>2108.875</v>
      </c>
      <c r="I7626">
        <v>71.5745</v>
      </c>
      <c r="J7626">
        <v>1.5147600000000001E-2</v>
      </c>
    </row>
    <row r="7627" spans="1:10" x14ac:dyDescent="0.25">
      <c r="A7627" t="s">
        <v>49</v>
      </c>
      <c r="B7627">
        <v>21</v>
      </c>
      <c r="C7627" t="s">
        <v>46</v>
      </c>
      <c r="D7627" t="s">
        <v>36</v>
      </c>
      <c r="E7627">
        <v>1</v>
      </c>
      <c r="F7627" t="str">
        <f t="shared" si="119"/>
        <v>Dually Enrolled21North Coast and North BayAverage Event Day1</v>
      </c>
      <c r="G7627" s="23">
        <v>1.4452541000000001</v>
      </c>
      <c r="H7627">
        <v>2108.875</v>
      </c>
      <c r="I7627">
        <v>71.5745</v>
      </c>
      <c r="J7627">
        <v>1.5147600000000001E-2</v>
      </c>
    </row>
    <row r="7628" spans="1:10" x14ac:dyDescent="0.25">
      <c r="A7628" t="s">
        <v>49</v>
      </c>
      <c r="B7628">
        <v>22</v>
      </c>
      <c r="C7628" t="s">
        <v>46</v>
      </c>
      <c r="D7628" t="s">
        <v>36</v>
      </c>
      <c r="E7628">
        <v>0</v>
      </c>
      <c r="F7628" t="str">
        <f t="shared" si="119"/>
        <v>Dually Enrolled22North Coast and North BayAverage Event Day0</v>
      </c>
      <c r="G7628" s="23">
        <v>1.1851217999999999</v>
      </c>
      <c r="H7628">
        <v>2108.875</v>
      </c>
      <c r="I7628">
        <v>67.749589999999998</v>
      </c>
      <c r="J7628">
        <v>1.33668E-2</v>
      </c>
    </row>
    <row r="7629" spans="1:10" x14ac:dyDescent="0.25">
      <c r="A7629" t="s">
        <v>49</v>
      </c>
      <c r="B7629">
        <v>22</v>
      </c>
      <c r="C7629" t="s">
        <v>46</v>
      </c>
      <c r="D7629" t="s">
        <v>36</v>
      </c>
      <c r="E7629">
        <v>1</v>
      </c>
      <c r="F7629" t="str">
        <f t="shared" si="119"/>
        <v>Dually Enrolled22North Coast and North BayAverage Event Day1</v>
      </c>
      <c r="G7629" s="23">
        <v>1.2485432000000001</v>
      </c>
      <c r="H7629">
        <v>2108.875</v>
      </c>
      <c r="I7629">
        <v>67.749589999999998</v>
      </c>
      <c r="J7629">
        <v>1.33668E-2</v>
      </c>
    </row>
    <row r="7630" spans="1:10" x14ac:dyDescent="0.25">
      <c r="A7630" t="s">
        <v>49</v>
      </c>
      <c r="B7630">
        <v>23</v>
      </c>
      <c r="C7630" t="s">
        <v>46</v>
      </c>
      <c r="D7630" t="s">
        <v>36</v>
      </c>
      <c r="E7630">
        <v>0</v>
      </c>
      <c r="F7630" t="str">
        <f t="shared" si="119"/>
        <v>Dually Enrolled23North Coast and North BayAverage Event Day0</v>
      </c>
      <c r="G7630" s="23">
        <v>0.99469750999999995</v>
      </c>
      <c r="H7630">
        <v>2108.875</v>
      </c>
      <c r="I7630">
        <v>65.705529999999996</v>
      </c>
      <c r="J7630">
        <v>1.13586E-2</v>
      </c>
    </row>
    <row r="7631" spans="1:10" x14ac:dyDescent="0.25">
      <c r="A7631" t="s">
        <v>49</v>
      </c>
      <c r="B7631">
        <v>23</v>
      </c>
      <c r="C7631" t="s">
        <v>46</v>
      </c>
      <c r="D7631" t="s">
        <v>36</v>
      </c>
      <c r="E7631">
        <v>1</v>
      </c>
      <c r="F7631" t="str">
        <f t="shared" si="119"/>
        <v>Dually Enrolled23North Coast and North BayAverage Event Day1</v>
      </c>
      <c r="G7631" s="23">
        <v>0.98777408</v>
      </c>
      <c r="H7631">
        <v>2108.875</v>
      </c>
      <c r="I7631">
        <v>65.705529999999996</v>
      </c>
      <c r="J7631">
        <v>1.13586E-2</v>
      </c>
    </row>
    <row r="7632" spans="1:10" x14ac:dyDescent="0.25">
      <c r="A7632" t="s">
        <v>49</v>
      </c>
      <c r="B7632">
        <v>24</v>
      </c>
      <c r="C7632" t="s">
        <v>46</v>
      </c>
      <c r="D7632" t="s">
        <v>36</v>
      </c>
      <c r="E7632">
        <v>0</v>
      </c>
      <c r="F7632" t="str">
        <f t="shared" si="119"/>
        <v>Dually Enrolled24North Coast and North BayAverage Event Day0</v>
      </c>
      <c r="G7632" s="23">
        <v>0.78809278999999999</v>
      </c>
      <c r="H7632">
        <v>2108.875</v>
      </c>
      <c r="I7632">
        <v>63.902949999999997</v>
      </c>
      <c r="J7632">
        <v>9.4567000000000002E-3</v>
      </c>
    </row>
    <row r="7633" spans="1:10" x14ac:dyDescent="0.25">
      <c r="A7633" t="s">
        <v>49</v>
      </c>
      <c r="B7633">
        <v>24</v>
      </c>
      <c r="C7633" t="s">
        <v>46</v>
      </c>
      <c r="D7633" t="s">
        <v>36</v>
      </c>
      <c r="E7633">
        <v>1</v>
      </c>
      <c r="F7633" t="str">
        <f t="shared" si="119"/>
        <v>Dually Enrolled24North Coast and North BayAverage Event Day1</v>
      </c>
      <c r="G7633" s="23">
        <v>0.76047045999999996</v>
      </c>
      <c r="H7633">
        <v>2108.875</v>
      </c>
      <c r="I7633">
        <v>63.902949999999997</v>
      </c>
      <c r="J7633">
        <v>9.4567000000000002E-3</v>
      </c>
    </row>
    <row r="7634" spans="1:10" x14ac:dyDescent="0.25">
      <c r="A7634" t="s">
        <v>49</v>
      </c>
      <c r="B7634">
        <v>1</v>
      </c>
      <c r="C7634" t="s">
        <v>5</v>
      </c>
      <c r="D7634" t="s">
        <v>36</v>
      </c>
      <c r="E7634">
        <v>0</v>
      </c>
      <c r="F7634" t="str">
        <f t="shared" si="119"/>
        <v>Dually Enrolled1OtherAverage Event Day0</v>
      </c>
      <c r="G7634" s="23">
        <v>0.93638778</v>
      </c>
      <c r="H7634">
        <v>7470.375</v>
      </c>
      <c r="I7634">
        <v>76.395870000000002</v>
      </c>
      <c r="J7634">
        <v>5.5068000000000001E-3</v>
      </c>
    </row>
    <row r="7635" spans="1:10" x14ac:dyDescent="0.25">
      <c r="A7635" t="s">
        <v>49</v>
      </c>
      <c r="B7635">
        <v>1</v>
      </c>
      <c r="C7635" t="s">
        <v>5</v>
      </c>
      <c r="D7635" t="s">
        <v>36</v>
      </c>
      <c r="E7635">
        <v>1</v>
      </c>
      <c r="F7635" t="str">
        <f t="shared" si="119"/>
        <v>Dually Enrolled1OtherAverage Event Day1</v>
      </c>
      <c r="G7635" s="23">
        <v>0.89703527000000005</v>
      </c>
      <c r="H7635">
        <v>7470.375</v>
      </c>
      <c r="I7635">
        <v>76.395870000000002</v>
      </c>
      <c r="J7635">
        <v>5.5068000000000001E-3</v>
      </c>
    </row>
    <row r="7636" spans="1:10" x14ac:dyDescent="0.25">
      <c r="A7636" t="s">
        <v>49</v>
      </c>
      <c r="B7636">
        <v>2</v>
      </c>
      <c r="C7636" t="s">
        <v>5</v>
      </c>
      <c r="D7636" t="s">
        <v>36</v>
      </c>
      <c r="E7636">
        <v>0</v>
      </c>
      <c r="F7636" t="str">
        <f t="shared" si="119"/>
        <v>Dually Enrolled2OtherAverage Event Day0</v>
      </c>
      <c r="G7636" s="23">
        <v>0.80929070999999997</v>
      </c>
      <c r="H7636">
        <v>7470.375</v>
      </c>
      <c r="I7636">
        <v>74.725049999999996</v>
      </c>
      <c r="J7636">
        <v>4.7495999999999997E-3</v>
      </c>
    </row>
    <row r="7637" spans="1:10" x14ac:dyDescent="0.25">
      <c r="A7637" t="s">
        <v>49</v>
      </c>
      <c r="B7637">
        <v>2</v>
      </c>
      <c r="C7637" t="s">
        <v>5</v>
      </c>
      <c r="D7637" t="s">
        <v>36</v>
      </c>
      <c r="E7637">
        <v>1</v>
      </c>
      <c r="F7637" t="str">
        <f t="shared" si="119"/>
        <v>Dually Enrolled2OtherAverage Event Day1</v>
      </c>
      <c r="G7637" s="23">
        <v>0.76536554000000001</v>
      </c>
      <c r="H7637">
        <v>7470.375</v>
      </c>
      <c r="I7637">
        <v>74.725049999999996</v>
      </c>
      <c r="J7637">
        <v>4.7495999999999997E-3</v>
      </c>
    </row>
    <row r="7638" spans="1:10" x14ac:dyDescent="0.25">
      <c r="A7638" t="s">
        <v>49</v>
      </c>
      <c r="B7638">
        <v>3</v>
      </c>
      <c r="C7638" t="s">
        <v>5</v>
      </c>
      <c r="D7638" t="s">
        <v>36</v>
      </c>
      <c r="E7638">
        <v>0</v>
      </c>
      <c r="F7638" t="str">
        <f t="shared" si="119"/>
        <v>Dually Enrolled3OtherAverage Event Day0</v>
      </c>
      <c r="G7638" s="23">
        <v>0.72615898000000001</v>
      </c>
      <c r="H7638">
        <v>7470.375</v>
      </c>
      <c r="I7638">
        <v>73.231930000000006</v>
      </c>
      <c r="J7638">
        <v>4.2418000000000004E-3</v>
      </c>
    </row>
    <row r="7639" spans="1:10" x14ac:dyDescent="0.25">
      <c r="A7639" t="s">
        <v>49</v>
      </c>
      <c r="B7639">
        <v>3</v>
      </c>
      <c r="C7639" t="s">
        <v>5</v>
      </c>
      <c r="D7639" t="s">
        <v>36</v>
      </c>
      <c r="E7639">
        <v>1</v>
      </c>
      <c r="F7639" t="str">
        <f t="shared" si="119"/>
        <v>Dually Enrolled3OtherAverage Event Day1</v>
      </c>
      <c r="G7639" s="23">
        <v>0.68787341999999996</v>
      </c>
      <c r="H7639">
        <v>7470.375</v>
      </c>
      <c r="I7639">
        <v>73.231930000000006</v>
      </c>
      <c r="J7639">
        <v>4.2418000000000004E-3</v>
      </c>
    </row>
    <row r="7640" spans="1:10" x14ac:dyDescent="0.25">
      <c r="A7640" t="s">
        <v>49</v>
      </c>
      <c r="B7640">
        <v>4</v>
      </c>
      <c r="C7640" t="s">
        <v>5</v>
      </c>
      <c r="D7640" t="s">
        <v>36</v>
      </c>
      <c r="E7640">
        <v>0</v>
      </c>
      <c r="F7640" t="str">
        <f t="shared" si="119"/>
        <v>Dually Enrolled4OtherAverage Event Day0</v>
      </c>
      <c r="G7640" s="23">
        <v>0.67341351999999999</v>
      </c>
      <c r="H7640">
        <v>7470.375</v>
      </c>
      <c r="I7640">
        <v>71.582719999999995</v>
      </c>
      <c r="J7640">
        <v>3.9252000000000002E-3</v>
      </c>
    </row>
    <row r="7641" spans="1:10" x14ac:dyDescent="0.25">
      <c r="A7641" t="s">
        <v>49</v>
      </c>
      <c r="B7641">
        <v>4</v>
      </c>
      <c r="C7641" t="s">
        <v>5</v>
      </c>
      <c r="D7641" t="s">
        <v>36</v>
      </c>
      <c r="E7641">
        <v>1</v>
      </c>
      <c r="F7641" t="str">
        <f t="shared" si="119"/>
        <v>Dually Enrolled4OtherAverage Event Day1</v>
      </c>
      <c r="G7641" s="23">
        <v>0.64364730999999997</v>
      </c>
      <c r="H7641">
        <v>7470.375</v>
      </c>
      <c r="I7641">
        <v>71.582719999999995</v>
      </c>
      <c r="J7641">
        <v>3.9252000000000002E-3</v>
      </c>
    </row>
    <row r="7642" spans="1:10" x14ac:dyDescent="0.25">
      <c r="A7642" t="s">
        <v>49</v>
      </c>
      <c r="B7642">
        <v>5</v>
      </c>
      <c r="C7642" t="s">
        <v>5</v>
      </c>
      <c r="D7642" t="s">
        <v>36</v>
      </c>
      <c r="E7642">
        <v>0</v>
      </c>
      <c r="F7642" t="str">
        <f t="shared" si="119"/>
        <v>Dually Enrolled5OtherAverage Event Day0</v>
      </c>
      <c r="G7642" s="23">
        <v>0.65630900999999997</v>
      </c>
      <c r="H7642">
        <v>7470.375</v>
      </c>
      <c r="I7642">
        <v>70.291060000000002</v>
      </c>
      <c r="J7642">
        <v>3.7750000000000001E-3</v>
      </c>
    </row>
    <row r="7643" spans="1:10" x14ac:dyDescent="0.25">
      <c r="A7643" t="s">
        <v>49</v>
      </c>
      <c r="B7643">
        <v>5</v>
      </c>
      <c r="C7643" t="s">
        <v>5</v>
      </c>
      <c r="D7643" t="s">
        <v>36</v>
      </c>
      <c r="E7643">
        <v>1</v>
      </c>
      <c r="F7643" t="str">
        <f t="shared" si="119"/>
        <v>Dually Enrolled5OtherAverage Event Day1</v>
      </c>
      <c r="G7643" s="23">
        <v>0.63098184000000002</v>
      </c>
      <c r="H7643">
        <v>7470.375</v>
      </c>
      <c r="I7643">
        <v>70.291060000000002</v>
      </c>
      <c r="J7643">
        <v>3.7750000000000001E-3</v>
      </c>
    </row>
    <row r="7644" spans="1:10" x14ac:dyDescent="0.25">
      <c r="A7644" t="s">
        <v>49</v>
      </c>
      <c r="B7644">
        <v>6</v>
      </c>
      <c r="C7644" t="s">
        <v>5</v>
      </c>
      <c r="D7644" t="s">
        <v>36</v>
      </c>
      <c r="E7644">
        <v>0</v>
      </c>
      <c r="F7644" t="str">
        <f t="shared" si="119"/>
        <v>Dually Enrolled6OtherAverage Event Day0</v>
      </c>
      <c r="G7644" s="23">
        <v>0.68497216999999999</v>
      </c>
      <c r="H7644">
        <v>7470.375</v>
      </c>
      <c r="I7644">
        <v>69.395189999999999</v>
      </c>
      <c r="J7644">
        <v>3.9087000000000002E-3</v>
      </c>
    </row>
    <row r="7645" spans="1:10" x14ac:dyDescent="0.25">
      <c r="A7645" t="s">
        <v>49</v>
      </c>
      <c r="B7645">
        <v>6</v>
      </c>
      <c r="C7645" t="s">
        <v>5</v>
      </c>
      <c r="D7645" t="s">
        <v>36</v>
      </c>
      <c r="E7645">
        <v>1</v>
      </c>
      <c r="F7645" t="str">
        <f t="shared" si="119"/>
        <v>Dually Enrolled6OtherAverage Event Day1</v>
      </c>
      <c r="G7645" s="23">
        <v>0.67041558999999995</v>
      </c>
      <c r="H7645">
        <v>7470.375</v>
      </c>
      <c r="I7645">
        <v>69.395189999999999</v>
      </c>
      <c r="J7645">
        <v>3.9087000000000002E-3</v>
      </c>
    </row>
    <row r="7646" spans="1:10" x14ac:dyDescent="0.25">
      <c r="A7646" t="s">
        <v>49</v>
      </c>
      <c r="B7646">
        <v>7</v>
      </c>
      <c r="C7646" t="s">
        <v>5</v>
      </c>
      <c r="D7646" t="s">
        <v>36</v>
      </c>
      <c r="E7646">
        <v>0</v>
      </c>
      <c r="F7646" t="str">
        <f t="shared" si="119"/>
        <v>Dually Enrolled7OtherAverage Event Day0</v>
      </c>
      <c r="G7646" s="23">
        <v>0.76523799000000003</v>
      </c>
      <c r="H7646">
        <v>7470.375</v>
      </c>
      <c r="I7646">
        <v>69.337289999999996</v>
      </c>
      <c r="J7646">
        <v>4.4229999999999998E-3</v>
      </c>
    </row>
    <row r="7647" spans="1:10" x14ac:dyDescent="0.25">
      <c r="A7647" t="s">
        <v>49</v>
      </c>
      <c r="B7647">
        <v>7</v>
      </c>
      <c r="C7647" t="s">
        <v>5</v>
      </c>
      <c r="D7647" t="s">
        <v>36</v>
      </c>
      <c r="E7647">
        <v>1</v>
      </c>
      <c r="F7647" t="str">
        <f t="shared" si="119"/>
        <v>Dually Enrolled7OtherAverage Event Day1</v>
      </c>
      <c r="G7647" s="23">
        <v>0.76897974999999996</v>
      </c>
      <c r="H7647">
        <v>7470.375</v>
      </c>
      <c r="I7647">
        <v>69.337289999999996</v>
      </c>
      <c r="J7647">
        <v>4.4229999999999998E-3</v>
      </c>
    </row>
    <row r="7648" spans="1:10" x14ac:dyDescent="0.25">
      <c r="A7648" t="s">
        <v>49</v>
      </c>
      <c r="B7648">
        <v>8</v>
      </c>
      <c r="C7648" t="s">
        <v>5</v>
      </c>
      <c r="D7648" t="s">
        <v>36</v>
      </c>
      <c r="E7648">
        <v>0</v>
      </c>
      <c r="F7648" t="str">
        <f t="shared" si="119"/>
        <v>Dually Enrolled8OtherAverage Event Day0</v>
      </c>
      <c r="G7648" s="23">
        <v>0.83695960000000003</v>
      </c>
      <c r="H7648">
        <v>7470.375</v>
      </c>
      <c r="I7648">
        <v>71.752459999999999</v>
      </c>
      <c r="J7648">
        <v>4.9934999999999997E-3</v>
      </c>
    </row>
    <row r="7649" spans="1:10" x14ac:dyDescent="0.25">
      <c r="A7649" t="s">
        <v>49</v>
      </c>
      <c r="B7649">
        <v>8</v>
      </c>
      <c r="C7649" t="s">
        <v>5</v>
      </c>
      <c r="D7649" t="s">
        <v>36</v>
      </c>
      <c r="E7649">
        <v>1</v>
      </c>
      <c r="F7649" t="str">
        <f t="shared" si="119"/>
        <v>Dually Enrolled8OtherAverage Event Day1</v>
      </c>
      <c r="G7649" s="23">
        <v>0.86009727999999996</v>
      </c>
      <c r="H7649">
        <v>7470.375</v>
      </c>
      <c r="I7649">
        <v>71.752459999999999</v>
      </c>
      <c r="J7649">
        <v>4.9934999999999997E-3</v>
      </c>
    </row>
    <row r="7650" spans="1:10" x14ac:dyDescent="0.25">
      <c r="A7650" t="s">
        <v>49</v>
      </c>
      <c r="B7650">
        <v>9</v>
      </c>
      <c r="C7650" t="s">
        <v>5</v>
      </c>
      <c r="D7650" t="s">
        <v>36</v>
      </c>
      <c r="E7650">
        <v>0</v>
      </c>
      <c r="F7650" t="str">
        <f t="shared" si="119"/>
        <v>Dually Enrolled9OtherAverage Event Day0</v>
      </c>
      <c r="G7650" s="23">
        <v>0.87812566999999997</v>
      </c>
      <c r="H7650">
        <v>7470.375</v>
      </c>
      <c r="I7650">
        <v>75.933009999999996</v>
      </c>
      <c r="J7650">
        <v>5.5059000000000002E-3</v>
      </c>
    </row>
    <row r="7651" spans="1:10" x14ac:dyDescent="0.25">
      <c r="A7651" t="s">
        <v>49</v>
      </c>
      <c r="B7651">
        <v>9</v>
      </c>
      <c r="C7651" t="s">
        <v>5</v>
      </c>
      <c r="D7651" t="s">
        <v>36</v>
      </c>
      <c r="E7651">
        <v>1</v>
      </c>
      <c r="F7651" t="str">
        <f t="shared" si="119"/>
        <v>Dually Enrolled9OtherAverage Event Day1</v>
      </c>
      <c r="G7651" s="23">
        <v>0.91966218</v>
      </c>
      <c r="H7651">
        <v>7470.375</v>
      </c>
      <c r="I7651">
        <v>75.933009999999996</v>
      </c>
      <c r="J7651">
        <v>5.5059000000000002E-3</v>
      </c>
    </row>
    <row r="7652" spans="1:10" x14ac:dyDescent="0.25">
      <c r="A7652" t="s">
        <v>49</v>
      </c>
      <c r="B7652">
        <v>10</v>
      </c>
      <c r="C7652" t="s">
        <v>5</v>
      </c>
      <c r="D7652" t="s">
        <v>36</v>
      </c>
      <c r="E7652">
        <v>0</v>
      </c>
      <c r="F7652" t="str">
        <f t="shared" si="119"/>
        <v>Dually Enrolled10OtherAverage Event Day0</v>
      </c>
      <c r="G7652" s="23">
        <v>0.96657031999999998</v>
      </c>
      <c r="H7652">
        <v>7470.375</v>
      </c>
      <c r="I7652">
        <v>80.412520000000001</v>
      </c>
      <c r="J7652">
        <v>6.1989999999999996E-3</v>
      </c>
    </row>
    <row r="7653" spans="1:10" x14ac:dyDescent="0.25">
      <c r="A7653" t="s">
        <v>49</v>
      </c>
      <c r="B7653">
        <v>10</v>
      </c>
      <c r="C7653" t="s">
        <v>5</v>
      </c>
      <c r="D7653" t="s">
        <v>36</v>
      </c>
      <c r="E7653">
        <v>1</v>
      </c>
      <c r="F7653" t="str">
        <f t="shared" si="119"/>
        <v>Dually Enrolled10OtherAverage Event Day1</v>
      </c>
      <c r="G7653" s="23">
        <v>1.0018028000000001</v>
      </c>
      <c r="H7653">
        <v>7470.375</v>
      </c>
      <c r="I7653">
        <v>80.412520000000001</v>
      </c>
      <c r="J7653">
        <v>6.1989999999999996E-3</v>
      </c>
    </row>
    <row r="7654" spans="1:10" x14ac:dyDescent="0.25">
      <c r="A7654" t="s">
        <v>49</v>
      </c>
      <c r="B7654">
        <v>11</v>
      </c>
      <c r="C7654" t="s">
        <v>5</v>
      </c>
      <c r="D7654" t="s">
        <v>36</v>
      </c>
      <c r="E7654">
        <v>0</v>
      </c>
      <c r="F7654" t="str">
        <f t="shared" si="119"/>
        <v>Dually Enrolled11OtherAverage Event Day0</v>
      </c>
      <c r="G7654" s="23">
        <v>1.0925453000000001</v>
      </c>
      <c r="H7654">
        <v>7470.375</v>
      </c>
      <c r="I7654">
        <v>84.622470000000007</v>
      </c>
      <c r="J7654">
        <v>6.9895000000000001E-3</v>
      </c>
    </row>
    <row r="7655" spans="1:10" x14ac:dyDescent="0.25">
      <c r="A7655" t="s">
        <v>49</v>
      </c>
      <c r="B7655">
        <v>11</v>
      </c>
      <c r="C7655" t="s">
        <v>5</v>
      </c>
      <c r="D7655" t="s">
        <v>36</v>
      </c>
      <c r="E7655">
        <v>1</v>
      </c>
      <c r="F7655" t="str">
        <f t="shared" si="119"/>
        <v>Dually Enrolled11OtherAverage Event Day1</v>
      </c>
      <c r="G7655" s="23">
        <v>1.1221205000000001</v>
      </c>
      <c r="H7655">
        <v>7470.375</v>
      </c>
      <c r="I7655">
        <v>84.622470000000007</v>
      </c>
      <c r="J7655">
        <v>6.9895000000000001E-3</v>
      </c>
    </row>
    <row r="7656" spans="1:10" x14ac:dyDescent="0.25">
      <c r="A7656" t="s">
        <v>49</v>
      </c>
      <c r="B7656">
        <v>12</v>
      </c>
      <c r="C7656" t="s">
        <v>5</v>
      </c>
      <c r="D7656" t="s">
        <v>36</v>
      </c>
      <c r="E7656">
        <v>0</v>
      </c>
      <c r="F7656" t="str">
        <f t="shared" si="119"/>
        <v>Dually Enrolled12OtherAverage Event Day0</v>
      </c>
      <c r="G7656" s="23">
        <v>1.2691391999999999</v>
      </c>
      <c r="H7656">
        <v>7470.375</v>
      </c>
      <c r="I7656">
        <v>88.464839999999995</v>
      </c>
      <c r="J7656">
        <v>7.9533E-3</v>
      </c>
    </row>
    <row r="7657" spans="1:10" x14ac:dyDescent="0.25">
      <c r="A7657" t="s">
        <v>49</v>
      </c>
      <c r="B7657">
        <v>12</v>
      </c>
      <c r="C7657" t="s">
        <v>5</v>
      </c>
      <c r="D7657" t="s">
        <v>36</v>
      </c>
      <c r="E7657">
        <v>1</v>
      </c>
      <c r="F7657" t="str">
        <f t="shared" si="119"/>
        <v>Dually Enrolled12OtherAverage Event Day1</v>
      </c>
      <c r="G7657" s="23">
        <v>1.2965449</v>
      </c>
      <c r="H7657">
        <v>7470.375</v>
      </c>
      <c r="I7657">
        <v>88.464839999999995</v>
      </c>
      <c r="J7657">
        <v>7.9533E-3</v>
      </c>
    </row>
    <row r="7658" spans="1:10" x14ac:dyDescent="0.25">
      <c r="A7658" t="s">
        <v>49</v>
      </c>
      <c r="B7658">
        <v>13</v>
      </c>
      <c r="C7658" t="s">
        <v>5</v>
      </c>
      <c r="D7658" t="s">
        <v>36</v>
      </c>
      <c r="E7658">
        <v>0</v>
      </c>
      <c r="F7658" t="str">
        <f t="shared" si="119"/>
        <v>Dually Enrolled13OtherAverage Event Day0</v>
      </c>
      <c r="G7658" s="23">
        <v>1.4939437</v>
      </c>
      <c r="H7658">
        <v>7470.375</v>
      </c>
      <c r="I7658">
        <v>92.379300000000001</v>
      </c>
      <c r="J7658">
        <v>8.9803000000000001E-3</v>
      </c>
    </row>
    <row r="7659" spans="1:10" x14ac:dyDescent="0.25">
      <c r="A7659" t="s">
        <v>49</v>
      </c>
      <c r="B7659">
        <v>13</v>
      </c>
      <c r="C7659" t="s">
        <v>5</v>
      </c>
      <c r="D7659" t="s">
        <v>36</v>
      </c>
      <c r="E7659">
        <v>1</v>
      </c>
      <c r="F7659" t="str">
        <f t="shared" si="119"/>
        <v>Dually Enrolled13OtherAverage Event Day1</v>
      </c>
      <c r="G7659" s="23">
        <v>1.5119069999999999</v>
      </c>
      <c r="H7659">
        <v>7470.375</v>
      </c>
      <c r="I7659">
        <v>92.379300000000001</v>
      </c>
      <c r="J7659">
        <v>8.9803000000000001E-3</v>
      </c>
    </row>
    <row r="7660" spans="1:10" x14ac:dyDescent="0.25">
      <c r="A7660" t="s">
        <v>49</v>
      </c>
      <c r="B7660">
        <v>14</v>
      </c>
      <c r="C7660" t="s">
        <v>5</v>
      </c>
      <c r="D7660" t="s">
        <v>36</v>
      </c>
      <c r="E7660">
        <v>0</v>
      </c>
      <c r="F7660" t="str">
        <f t="shared" si="119"/>
        <v>Dually Enrolled14OtherAverage Event Day0</v>
      </c>
      <c r="G7660" s="23">
        <v>1.7184294</v>
      </c>
      <c r="H7660">
        <v>7470.375</v>
      </c>
      <c r="I7660">
        <v>95.523809999999997</v>
      </c>
      <c r="J7660">
        <v>9.8046000000000001E-3</v>
      </c>
    </row>
    <row r="7661" spans="1:10" x14ac:dyDescent="0.25">
      <c r="A7661" t="s">
        <v>49</v>
      </c>
      <c r="B7661">
        <v>14</v>
      </c>
      <c r="C7661" t="s">
        <v>5</v>
      </c>
      <c r="D7661" t="s">
        <v>36</v>
      </c>
      <c r="E7661">
        <v>1</v>
      </c>
      <c r="F7661" t="str">
        <f t="shared" si="119"/>
        <v>Dually Enrolled14OtherAverage Event Day1</v>
      </c>
      <c r="G7661" s="23">
        <v>1.7117445</v>
      </c>
      <c r="H7661">
        <v>7470.375</v>
      </c>
      <c r="I7661">
        <v>95.523809999999997</v>
      </c>
      <c r="J7661">
        <v>9.8046000000000001E-3</v>
      </c>
    </row>
    <row r="7662" spans="1:10" x14ac:dyDescent="0.25">
      <c r="A7662" t="s">
        <v>49</v>
      </c>
      <c r="B7662">
        <v>15</v>
      </c>
      <c r="C7662" t="s">
        <v>5</v>
      </c>
      <c r="D7662" t="s">
        <v>36</v>
      </c>
      <c r="E7662">
        <v>0</v>
      </c>
      <c r="F7662" t="str">
        <f t="shared" si="119"/>
        <v>Dually Enrolled15OtherAverage Event Day0</v>
      </c>
      <c r="G7662" s="23">
        <v>1.9440006000000001</v>
      </c>
      <c r="H7662">
        <v>7470.375</v>
      </c>
      <c r="I7662">
        <v>97.659819999999996</v>
      </c>
      <c r="J7662">
        <v>9.3656E-3</v>
      </c>
    </row>
    <row r="7663" spans="1:10" x14ac:dyDescent="0.25">
      <c r="A7663" t="s">
        <v>49</v>
      </c>
      <c r="B7663">
        <v>15</v>
      </c>
      <c r="C7663" t="s">
        <v>5</v>
      </c>
      <c r="D7663" t="s">
        <v>36</v>
      </c>
      <c r="E7663">
        <v>1</v>
      </c>
      <c r="F7663" t="str">
        <f t="shared" si="119"/>
        <v>Dually Enrolled15OtherAverage Event Day1</v>
      </c>
      <c r="G7663" s="23">
        <v>1.4342368000000001</v>
      </c>
      <c r="H7663">
        <v>7470.375</v>
      </c>
      <c r="I7663">
        <v>97.659819999999996</v>
      </c>
      <c r="J7663">
        <v>9.3656E-3</v>
      </c>
    </row>
    <row r="7664" spans="1:10" x14ac:dyDescent="0.25">
      <c r="A7664" t="s">
        <v>49</v>
      </c>
      <c r="B7664">
        <v>16</v>
      </c>
      <c r="C7664" t="s">
        <v>5</v>
      </c>
      <c r="D7664" t="s">
        <v>36</v>
      </c>
      <c r="E7664">
        <v>0</v>
      </c>
      <c r="F7664" t="str">
        <f t="shared" si="119"/>
        <v>Dually Enrolled16OtherAverage Event Day0</v>
      </c>
      <c r="G7664" s="23">
        <v>2.1765205999999999</v>
      </c>
      <c r="H7664">
        <v>7470.375</v>
      </c>
      <c r="I7664">
        <v>98.792249999999996</v>
      </c>
      <c r="J7664">
        <v>9.7122000000000007E-3</v>
      </c>
    </row>
    <row r="7665" spans="1:10" x14ac:dyDescent="0.25">
      <c r="A7665" t="s">
        <v>49</v>
      </c>
      <c r="B7665">
        <v>16</v>
      </c>
      <c r="C7665" t="s">
        <v>5</v>
      </c>
      <c r="D7665" t="s">
        <v>36</v>
      </c>
      <c r="E7665">
        <v>1</v>
      </c>
      <c r="F7665" t="str">
        <f t="shared" si="119"/>
        <v>Dually Enrolled16OtherAverage Event Day1</v>
      </c>
      <c r="G7665" s="23">
        <v>1.5151779999999999</v>
      </c>
      <c r="H7665">
        <v>7470.375</v>
      </c>
      <c r="I7665">
        <v>98.792249999999996</v>
      </c>
      <c r="J7665">
        <v>9.7122000000000007E-3</v>
      </c>
    </row>
    <row r="7666" spans="1:10" x14ac:dyDescent="0.25">
      <c r="A7666" t="s">
        <v>49</v>
      </c>
      <c r="B7666">
        <v>17</v>
      </c>
      <c r="C7666" t="s">
        <v>5</v>
      </c>
      <c r="D7666" t="s">
        <v>36</v>
      </c>
      <c r="E7666">
        <v>0</v>
      </c>
      <c r="F7666" t="str">
        <f t="shared" si="119"/>
        <v>Dually Enrolled17OtherAverage Event Day0</v>
      </c>
      <c r="G7666" s="23">
        <v>2.3611133</v>
      </c>
      <c r="H7666">
        <v>7470.375</v>
      </c>
      <c r="I7666">
        <v>98.78931</v>
      </c>
      <c r="J7666">
        <v>1.0017699999999999E-2</v>
      </c>
    </row>
    <row r="7667" spans="1:10" x14ac:dyDescent="0.25">
      <c r="A7667" t="s">
        <v>49</v>
      </c>
      <c r="B7667">
        <v>17</v>
      </c>
      <c r="C7667" t="s">
        <v>5</v>
      </c>
      <c r="D7667" t="s">
        <v>36</v>
      </c>
      <c r="E7667">
        <v>1</v>
      </c>
      <c r="F7667" t="str">
        <f t="shared" si="119"/>
        <v>Dually Enrolled17OtherAverage Event Day1</v>
      </c>
      <c r="G7667" s="23">
        <v>1.6448545999999999</v>
      </c>
      <c r="H7667">
        <v>7470.375</v>
      </c>
      <c r="I7667">
        <v>98.78931</v>
      </c>
      <c r="J7667">
        <v>1.0017699999999999E-2</v>
      </c>
    </row>
    <row r="7668" spans="1:10" x14ac:dyDescent="0.25">
      <c r="A7668" t="s">
        <v>49</v>
      </c>
      <c r="B7668">
        <v>18</v>
      </c>
      <c r="C7668" t="s">
        <v>5</v>
      </c>
      <c r="D7668" t="s">
        <v>36</v>
      </c>
      <c r="E7668">
        <v>0</v>
      </c>
      <c r="F7668" t="str">
        <f t="shared" si="119"/>
        <v>Dually Enrolled18OtherAverage Event Day0</v>
      </c>
      <c r="G7668" s="23">
        <v>2.4807093</v>
      </c>
      <c r="H7668">
        <v>7470.375</v>
      </c>
      <c r="I7668">
        <v>97.878680000000003</v>
      </c>
      <c r="J7668">
        <v>1.01738E-2</v>
      </c>
    </row>
    <row r="7669" spans="1:10" x14ac:dyDescent="0.25">
      <c r="A7669" t="s">
        <v>49</v>
      </c>
      <c r="B7669">
        <v>18</v>
      </c>
      <c r="C7669" t="s">
        <v>5</v>
      </c>
      <c r="D7669" t="s">
        <v>36</v>
      </c>
      <c r="E7669">
        <v>1</v>
      </c>
      <c r="F7669" t="str">
        <f t="shared" si="119"/>
        <v>Dually Enrolled18OtherAverage Event Day1</v>
      </c>
      <c r="G7669" s="23">
        <v>1.7550127</v>
      </c>
      <c r="H7669">
        <v>7470.375</v>
      </c>
      <c r="I7669">
        <v>97.878680000000003</v>
      </c>
      <c r="J7669">
        <v>1.01738E-2</v>
      </c>
    </row>
    <row r="7670" spans="1:10" x14ac:dyDescent="0.25">
      <c r="A7670" t="s">
        <v>49</v>
      </c>
      <c r="B7670">
        <v>19</v>
      </c>
      <c r="C7670" t="s">
        <v>5</v>
      </c>
      <c r="D7670" t="s">
        <v>36</v>
      </c>
      <c r="E7670">
        <v>0</v>
      </c>
      <c r="F7670" t="str">
        <f t="shared" si="119"/>
        <v>Dually Enrolled19OtherAverage Event Day0</v>
      </c>
      <c r="G7670" s="23">
        <v>2.4658370000000001</v>
      </c>
      <c r="H7670">
        <v>7470.375</v>
      </c>
      <c r="I7670">
        <v>95.710790000000003</v>
      </c>
      <c r="J7670">
        <v>9.9973000000000006E-3</v>
      </c>
    </row>
    <row r="7671" spans="1:10" x14ac:dyDescent="0.25">
      <c r="A7671" t="s">
        <v>49</v>
      </c>
      <c r="B7671">
        <v>19</v>
      </c>
      <c r="C7671" t="s">
        <v>5</v>
      </c>
      <c r="D7671" t="s">
        <v>36</v>
      </c>
      <c r="E7671">
        <v>1</v>
      </c>
      <c r="F7671" t="str">
        <f t="shared" si="119"/>
        <v>Dually Enrolled19OtherAverage Event Day1</v>
      </c>
      <c r="G7671" s="23">
        <v>1.7869904999999999</v>
      </c>
      <c r="H7671">
        <v>7470.375</v>
      </c>
      <c r="I7671">
        <v>95.710790000000003</v>
      </c>
      <c r="J7671">
        <v>9.9973000000000006E-3</v>
      </c>
    </row>
    <row r="7672" spans="1:10" x14ac:dyDescent="0.25">
      <c r="A7672" t="s">
        <v>49</v>
      </c>
      <c r="B7672">
        <v>20</v>
      </c>
      <c r="C7672" t="s">
        <v>5</v>
      </c>
      <c r="D7672" t="s">
        <v>36</v>
      </c>
      <c r="E7672">
        <v>0</v>
      </c>
      <c r="F7672" t="str">
        <f t="shared" si="119"/>
        <v>Dually Enrolled20OtherAverage Event Day0</v>
      </c>
      <c r="G7672" s="23">
        <v>2.2967637000000001</v>
      </c>
      <c r="H7672">
        <v>7470.375</v>
      </c>
      <c r="I7672">
        <v>91.797460000000001</v>
      </c>
      <c r="J7672">
        <v>1.10709E-2</v>
      </c>
    </row>
    <row r="7673" spans="1:10" x14ac:dyDescent="0.25">
      <c r="A7673" t="s">
        <v>49</v>
      </c>
      <c r="B7673">
        <v>20</v>
      </c>
      <c r="C7673" t="s">
        <v>5</v>
      </c>
      <c r="D7673" t="s">
        <v>36</v>
      </c>
      <c r="E7673">
        <v>1</v>
      </c>
      <c r="F7673" t="str">
        <f t="shared" si="119"/>
        <v>Dually Enrolled20OtherAverage Event Day1</v>
      </c>
      <c r="G7673" s="23">
        <v>2.5365647999999998</v>
      </c>
      <c r="H7673">
        <v>7470.375</v>
      </c>
      <c r="I7673">
        <v>91.797460000000001</v>
      </c>
      <c r="J7673">
        <v>1.10709E-2</v>
      </c>
    </row>
    <row r="7674" spans="1:10" x14ac:dyDescent="0.25">
      <c r="A7674" t="s">
        <v>49</v>
      </c>
      <c r="B7674">
        <v>21</v>
      </c>
      <c r="C7674" t="s">
        <v>5</v>
      </c>
      <c r="D7674" t="s">
        <v>36</v>
      </c>
      <c r="E7674">
        <v>0</v>
      </c>
      <c r="F7674" t="str">
        <f t="shared" si="119"/>
        <v>Dually Enrolled21OtherAverage Event Day0</v>
      </c>
      <c r="G7674" s="23">
        <v>2.0821635999999999</v>
      </c>
      <c r="H7674">
        <v>7470.375</v>
      </c>
      <c r="I7674">
        <v>87.212130000000002</v>
      </c>
      <c r="J7674">
        <v>1.06722E-2</v>
      </c>
    </row>
    <row r="7675" spans="1:10" x14ac:dyDescent="0.25">
      <c r="A7675" t="s">
        <v>49</v>
      </c>
      <c r="B7675">
        <v>21</v>
      </c>
      <c r="C7675" t="s">
        <v>5</v>
      </c>
      <c r="D7675" t="s">
        <v>36</v>
      </c>
      <c r="E7675">
        <v>1</v>
      </c>
      <c r="F7675" t="str">
        <f t="shared" si="119"/>
        <v>Dually Enrolled21OtherAverage Event Day1</v>
      </c>
      <c r="G7675" s="23">
        <v>2.4488563000000001</v>
      </c>
      <c r="H7675">
        <v>7470.375</v>
      </c>
      <c r="I7675">
        <v>87.212130000000002</v>
      </c>
      <c r="J7675">
        <v>1.06722E-2</v>
      </c>
    </row>
    <row r="7676" spans="1:10" x14ac:dyDescent="0.25">
      <c r="A7676" t="s">
        <v>49</v>
      </c>
      <c r="B7676">
        <v>22</v>
      </c>
      <c r="C7676" t="s">
        <v>5</v>
      </c>
      <c r="D7676" t="s">
        <v>36</v>
      </c>
      <c r="E7676">
        <v>0</v>
      </c>
      <c r="F7676" t="str">
        <f t="shared" si="119"/>
        <v>Dually Enrolled22OtherAverage Event Day0</v>
      </c>
      <c r="G7676" s="23">
        <v>1.8358810000000001</v>
      </c>
      <c r="H7676">
        <v>7470.375</v>
      </c>
      <c r="I7676">
        <v>83.559700000000007</v>
      </c>
      <c r="J7676">
        <v>9.6556000000000003E-3</v>
      </c>
    </row>
    <row r="7677" spans="1:10" x14ac:dyDescent="0.25">
      <c r="A7677" t="s">
        <v>49</v>
      </c>
      <c r="B7677">
        <v>22</v>
      </c>
      <c r="C7677" t="s">
        <v>5</v>
      </c>
      <c r="D7677" t="s">
        <v>36</v>
      </c>
      <c r="E7677">
        <v>1</v>
      </c>
      <c r="F7677" t="str">
        <f t="shared" si="119"/>
        <v>Dually Enrolled22OtherAverage Event Day1</v>
      </c>
      <c r="G7677" s="23">
        <v>2.0724773999999999</v>
      </c>
      <c r="H7677">
        <v>7470.375</v>
      </c>
      <c r="I7677">
        <v>83.559700000000007</v>
      </c>
      <c r="J7677">
        <v>9.6556000000000003E-3</v>
      </c>
    </row>
    <row r="7678" spans="1:10" x14ac:dyDescent="0.25">
      <c r="A7678" t="s">
        <v>49</v>
      </c>
      <c r="B7678">
        <v>23</v>
      </c>
      <c r="C7678" t="s">
        <v>5</v>
      </c>
      <c r="D7678" t="s">
        <v>36</v>
      </c>
      <c r="E7678">
        <v>0</v>
      </c>
      <c r="F7678" t="str">
        <f t="shared" si="119"/>
        <v>Dually Enrolled23OtherAverage Event Day0</v>
      </c>
      <c r="G7678" s="23">
        <v>1.5123055000000001</v>
      </c>
      <c r="H7678">
        <v>7470.375</v>
      </c>
      <c r="I7678">
        <v>80.930310000000006</v>
      </c>
      <c r="J7678">
        <v>8.4174999999999996E-3</v>
      </c>
    </row>
    <row r="7679" spans="1:10" x14ac:dyDescent="0.25">
      <c r="A7679" t="s">
        <v>49</v>
      </c>
      <c r="B7679">
        <v>23</v>
      </c>
      <c r="C7679" t="s">
        <v>5</v>
      </c>
      <c r="D7679" t="s">
        <v>36</v>
      </c>
      <c r="E7679">
        <v>1</v>
      </c>
      <c r="F7679" t="str">
        <f t="shared" si="119"/>
        <v>Dually Enrolled23OtherAverage Event Day1</v>
      </c>
      <c r="G7679" s="23">
        <v>1.6160083000000001</v>
      </c>
      <c r="H7679">
        <v>7470.375</v>
      </c>
      <c r="I7679">
        <v>80.930310000000006</v>
      </c>
      <c r="J7679">
        <v>8.4174999999999996E-3</v>
      </c>
    </row>
    <row r="7680" spans="1:10" x14ac:dyDescent="0.25">
      <c r="A7680" t="s">
        <v>49</v>
      </c>
      <c r="B7680">
        <v>24</v>
      </c>
      <c r="C7680" t="s">
        <v>5</v>
      </c>
      <c r="D7680" t="s">
        <v>36</v>
      </c>
      <c r="E7680">
        <v>0</v>
      </c>
      <c r="F7680" t="str">
        <f t="shared" si="119"/>
        <v>Dually Enrolled24OtherAverage Event Day0</v>
      </c>
      <c r="G7680" s="23">
        <v>1.2089106000000001</v>
      </c>
      <c r="H7680">
        <v>7470.375</v>
      </c>
      <c r="I7680">
        <v>78.655860000000004</v>
      </c>
      <c r="J7680">
        <v>7.1214E-3</v>
      </c>
    </row>
    <row r="7681" spans="1:10" x14ac:dyDescent="0.25">
      <c r="A7681" t="s">
        <v>49</v>
      </c>
      <c r="B7681">
        <v>24</v>
      </c>
      <c r="C7681" t="s">
        <v>5</v>
      </c>
      <c r="D7681" t="s">
        <v>36</v>
      </c>
      <c r="E7681">
        <v>1</v>
      </c>
      <c r="F7681" t="str">
        <f t="shared" si="119"/>
        <v>Dually Enrolled24OtherAverage Event Day1</v>
      </c>
      <c r="G7681" s="23">
        <v>1.2429173</v>
      </c>
      <c r="H7681">
        <v>7470.375</v>
      </c>
      <c r="I7681">
        <v>78.655860000000004</v>
      </c>
      <c r="J7681">
        <v>7.1214E-3</v>
      </c>
    </row>
    <row r="7682" spans="1:10" x14ac:dyDescent="0.25">
      <c r="A7682" t="s">
        <v>49</v>
      </c>
      <c r="B7682">
        <v>1</v>
      </c>
      <c r="C7682" t="s">
        <v>6</v>
      </c>
      <c r="D7682" t="s">
        <v>36</v>
      </c>
      <c r="E7682">
        <v>0</v>
      </c>
      <c r="F7682" t="str">
        <f t="shared" si="119"/>
        <v>Dually Enrolled1SierraAverage Event Day0</v>
      </c>
      <c r="G7682" s="23">
        <v>1.0369248</v>
      </c>
      <c r="H7682">
        <v>4494.5</v>
      </c>
      <c r="I7682">
        <v>71.078220000000002</v>
      </c>
      <c r="J7682">
        <v>7.6647E-3</v>
      </c>
    </row>
    <row r="7683" spans="1:10" x14ac:dyDescent="0.25">
      <c r="A7683" t="s">
        <v>49</v>
      </c>
      <c r="B7683">
        <v>1</v>
      </c>
      <c r="C7683" t="s">
        <v>6</v>
      </c>
      <c r="D7683" t="s">
        <v>36</v>
      </c>
      <c r="E7683">
        <v>1</v>
      </c>
      <c r="F7683" t="str">
        <f t="shared" ref="F7683:F7746" si="120">CONCATENATE(A7683,B7683,C7683,D7683,E7683)</f>
        <v>Dually Enrolled1SierraAverage Event Day1</v>
      </c>
      <c r="G7683" s="23">
        <v>0.98573991000000005</v>
      </c>
      <c r="H7683">
        <v>4494.5</v>
      </c>
      <c r="I7683">
        <v>71.078220000000002</v>
      </c>
      <c r="J7683">
        <v>7.6647E-3</v>
      </c>
    </row>
    <row r="7684" spans="1:10" x14ac:dyDescent="0.25">
      <c r="A7684" t="s">
        <v>49</v>
      </c>
      <c r="B7684">
        <v>2</v>
      </c>
      <c r="C7684" t="s">
        <v>6</v>
      </c>
      <c r="D7684" t="s">
        <v>36</v>
      </c>
      <c r="E7684">
        <v>0</v>
      </c>
      <c r="F7684" t="str">
        <f t="shared" si="120"/>
        <v>Dually Enrolled2SierraAverage Event Day0</v>
      </c>
      <c r="G7684" s="23">
        <v>0.89969659000000002</v>
      </c>
      <c r="H7684">
        <v>4494.5</v>
      </c>
      <c r="I7684">
        <v>70.461780000000005</v>
      </c>
      <c r="J7684">
        <v>6.6436999999999998E-3</v>
      </c>
    </row>
    <row r="7685" spans="1:10" x14ac:dyDescent="0.25">
      <c r="A7685" t="s">
        <v>49</v>
      </c>
      <c r="B7685">
        <v>2</v>
      </c>
      <c r="C7685" t="s">
        <v>6</v>
      </c>
      <c r="D7685" t="s">
        <v>36</v>
      </c>
      <c r="E7685">
        <v>1</v>
      </c>
      <c r="F7685" t="str">
        <f t="shared" si="120"/>
        <v>Dually Enrolled2SierraAverage Event Day1</v>
      </c>
      <c r="G7685" s="23">
        <v>0.85538826000000001</v>
      </c>
      <c r="H7685">
        <v>4494.5</v>
      </c>
      <c r="I7685">
        <v>70.461780000000005</v>
      </c>
      <c r="J7685">
        <v>6.6436999999999998E-3</v>
      </c>
    </row>
    <row r="7686" spans="1:10" x14ac:dyDescent="0.25">
      <c r="A7686" t="s">
        <v>49</v>
      </c>
      <c r="B7686">
        <v>3</v>
      </c>
      <c r="C7686" t="s">
        <v>6</v>
      </c>
      <c r="D7686" t="s">
        <v>36</v>
      </c>
      <c r="E7686">
        <v>0</v>
      </c>
      <c r="F7686" t="str">
        <f t="shared" si="120"/>
        <v>Dually Enrolled3SierraAverage Event Day0</v>
      </c>
      <c r="G7686" s="23">
        <v>0.80795085</v>
      </c>
      <c r="H7686">
        <v>4494.5</v>
      </c>
      <c r="I7686">
        <v>69.146990000000002</v>
      </c>
      <c r="J7686">
        <v>5.9804000000000003E-3</v>
      </c>
    </row>
    <row r="7687" spans="1:10" x14ac:dyDescent="0.25">
      <c r="A7687" t="s">
        <v>49</v>
      </c>
      <c r="B7687">
        <v>3</v>
      </c>
      <c r="C7687" t="s">
        <v>6</v>
      </c>
      <c r="D7687" t="s">
        <v>36</v>
      </c>
      <c r="E7687">
        <v>1</v>
      </c>
      <c r="F7687" t="str">
        <f t="shared" si="120"/>
        <v>Dually Enrolled3SierraAverage Event Day1</v>
      </c>
      <c r="G7687" s="23">
        <v>0.78394576999999999</v>
      </c>
      <c r="H7687">
        <v>4494.5</v>
      </c>
      <c r="I7687">
        <v>69.146990000000002</v>
      </c>
      <c r="J7687">
        <v>5.9804000000000003E-3</v>
      </c>
    </row>
    <row r="7688" spans="1:10" x14ac:dyDescent="0.25">
      <c r="A7688" t="s">
        <v>49</v>
      </c>
      <c r="B7688">
        <v>4</v>
      </c>
      <c r="C7688" t="s">
        <v>6</v>
      </c>
      <c r="D7688" t="s">
        <v>36</v>
      </c>
      <c r="E7688">
        <v>0</v>
      </c>
      <c r="F7688" t="str">
        <f t="shared" si="120"/>
        <v>Dually Enrolled4SierraAverage Event Day0</v>
      </c>
      <c r="G7688" s="23">
        <v>0.75049102000000001</v>
      </c>
      <c r="H7688">
        <v>4494.5</v>
      </c>
      <c r="I7688">
        <v>68.161670000000001</v>
      </c>
      <c r="J7688">
        <v>5.4660999999999998E-3</v>
      </c>
    </row>
    <row r="7689" spans="1:10" x14ac:dyDescent="0.25">
      <c r="A7689" t="s">
        <v>49</v>
      </c>
      <c r="B7689">
        <v>4</v>
      </c>
      <c r="C7689" t="s">
        <v>6</v>
      </c>
      <c r="D7689" t="s">
        <v>36</v>
      </c>
      <c r="E7689">
        <v>1</v>
      </c>
      <c r="F7689" t="str">
        <f t="shared" si="120"/>
        <v>Dually Enrolled4SierraAverage Event Day1</v>
      </c>
      <c r="G7689" s="23">
        <v>0.73058880999999998</v>
      </c>
      <c r="H7689">
        <v>4494.5</v>
      </c>
      <c r="I7689">
        <v>68.161670000000001</v>
      </c>
      <c r="J7689">
        <v>5.4660999999999998E-3</v>
      </c>
    </row>
    <row r="7690" spans="1:10" x14ac:dyDescent="0.25">
      <c r="A7690" t="s">
        <v>49</v>
      </c>
      <c r="B7690">
        <v>5</v>
      </c>
      <c r="C7690" t="s">
        <v>6</v>
      </c>
      <c r="D7690" t="s">
        <v>36</v>
      </c>
      <c r="E7690">
        <v>0</v>
      </c>
      <c r="F7690" t="str">
        <f t="shared" si="120"/>
        <v>Dually Enrolled5SierraAverage Event Day0</v>
      </c>
      <c r="G7690" s="23">
        <v>0.73598593000000001</v>
      </c>
      <c r="H7690">
        <v>4494.5</v>
      </c>
      <c r="I7690">
        <v>67.062920000000005</v>
      </c>
      <c r="J7690">
        <v>5.2595999999999997E-3</v>
      </c>
    </row>
    <row r="7691" spans="1:10" x14ac:dyDescent="0.25">
      <c r="A7691" t="s">
        <v>49</v>
      </c>
      <c r="B7691">
        <v>5</v>
      </c>
      <c r="C7691" t="s">
        <v>6</v>
      </c>
      <c r="D7691" t="s">
        <v>36</v>
      </c>
      <c r="E7691">
        <v>1</v>
      </c>
      <c r="F7691" t="str">
        <f t="shared" si="120"/>
        <v>Dually Enrolled5SierraAverage Event Day1</v>
      </c>
      <c r="G7691" s="23">
        <v>0.71132664000000001</v>
      </c>
      <c r="H7691">
        <v>4494.5</v>
      </c>
      <c r="I7691">
        <v>67.062920000000005</v>
      </c>
      <c r="J7691">
        <v>5.2595999999999997E-3</v>
      </c>
    </row>
    <row r="7692" spans="1:10" x14ac:dyDescent="0.25">
      <c r="A7692" t="s">
        <v>49</v>
      </c>
      <c r="B7692">
        <v>6</v>
      </c>
      <c r="C7692" t="s">
        <v>6</v>
      </c>
      <c r="D7692" t="s">
        <v>36</v>
      </c>
      <c r="E7692">
        <v>0</v>
      </c>
      <c r="F7692" t="str">
        <f t="shared" si="120"/>
        <v>Dually Enrolled6SierraAverage Event Day0</v>
      </c>
      <c r="G7692" s="23">
        <v>0.78957933000000002</v>
      </c>
      <c r="H7692">
        <v>4494.5</v>
      </c>
      <c r="I7692">
        <v>66.151629999999997</v>
      </c>
      <c r="J7692">
        <v>5.5304000000000004E-3</v>
      </c>
    </row>
    <row r="7693" spans="1:10" x14ac:dyDescent="0.25">
      <c r="A7693" t="s">
        <v>49</v>
      </c>
      <c r="B7693">
        <v>6</v>
      </c>
      <c r="C7693" t="s">
        <v>6</v>
      </c>
      <c r="D7693" t="s">
        <v>36</v>
      </c>
      <c r="E7693">
        <v>1</v>
      </c>
      <c r="F7693" t="str">
        <f t="shared" si="120"/>
        <v>Dually Enrolled6SierraAverage Event Day1</v>
      </c>
      <c r="G7693" s="23">
        <v>0.75983456999999999</v>
      </c>
      <c r="H7693">
        <v>4494.5</v>
      </c>
      <c r="I7693">
        <v>66.151629999999997</v>
      </c>
      <c r="J7693">
        <v>5.5304000000000004E-3</v>
      </c>
    </row>
    <row r="7694" spans="1:10" x14ac:dyDescent="0.25">
      <c r="A7694" t="s">
        <v>49</v>
      </c>
      <c r="B7694">
        <v>7</v>
      </c>
      <c r="C7694" t="s">
        <v>6</v>
      </c>
      <c r="D7694" t="s">
        <v>36</v>
      </c>
      <c r="E7694">
        <v>0</v>
      </c>
      <c r="F7694" t="str">
        <f t="shared" si="120"/>
        <v>Dually Enrolled7SierraAverage Event Day0</v>
      </c>
      <c r="G7694" s="23">
        <v>0.90758287999999998</v>
      </c>
      <c r="H7694">
        <v>4494.5</v>
      </c>
      <c r="I7694">
        <v>66.430359999999993</v>
      </c>
      <c r="J7694">
        <v>6.4599999999999996E-3</v>
      </c>
    </row>
    <row r="7695" spans="1:10" x14ac:dyDescent="0.25">
      <c r="A7695" t="s">
        <v>49</v>
      </c>
      <c r="B7695">
        <v>7</v>
      </c>
      <c r="C7695" t="s">
        <v>6</v>
      </c>
      <c r="D7695" t="s">
        <v>36</v>
      </c>
      <c r="E7695">
        <v>1</v>
      </c>
      <c r="F7695" t="str">
        <f t="shared" si="120"/>
        <v>Dually Enrolled7SierraAverage Event Day1</v>
      </c>
      <c r="G7695" s="23">
        <v>0.90214912000000003</v>
      </c>
      <c r="H7695">
        <v>4494.5</v>
      </c>
      <c r="I7695">
        <v>66.430359999999993</v>
      </c>
      <c r="J7695">
        <v>6.4599999999999996E-3</v>
      </c>
    </row>
    <row r="7696" spans="1:10" x14ac:dyDescent="0.25">
      <c r="A7696" t="s">
        <v>49</v>
      </c>
      <c r="B7696">
        <v>8</v>
      </c>
      <c r="C7696" t="s">
        <v>6</v>
      </c>
      <c r="D7696" t="s">
        <v>36</v>
      </c>
      <c r="E7696">
        <v>0</v>
      </c>
      <c r="F7696" t="str">
        <f t="shared" si="120"/>
        <v>Dually Enrolled8SierraAverage Event Day0</v>
      </c>
      <c r="G7696" s="23">
        <v>0.98596888999999999</v>
      </c>
      <c r="H7696">
        <v>4494.5</v>
      </c>
      <c r="I7696">
        <v>70.080240000000003</v>
      </c>
      <c r="J7696">
        <v>7.1631000000000004E-3</v>
      </c>
    </row>
    <row r="7697" spans="1:10" x14ac:dyDescent="0.25">
      <c r="A7697" t="s">
        <v>49</v>
      </c>
      <c r="B7697">
        <v>8</v>
      </c>
      <c r="C7697" t="s">
        <v>6</v>
      </c>
      <c r="D7697" t="s">
        <v>36</v>
      </c>
      <c r="E7697">
        <v>1</v>
      </c>
      <c r="F7697" t="str">
        <f t="shared" si="120"/>
        <v>Dually Enrolled8SierraAverage Event Day1</v>
      </c>
      <c r="G7697" s="23">
        <v>1.0193694</v>
      </c>
      <c r="H7697">
        <v>4494.5</v>
      </c>
      <c r="I7697">
        <v>70.080240000000003</v>
      </c>
      <c r="J7697">
        <v>7.1631000000000004E-3</v>
      </c>
    </row>
    <row r="7698" spans="1:10" x14ac:dyDescent="0.25">
      <c r="A7698" t="s">
        <v>49</v>
      </c>
      <c r="B7698">
        <v>9</v>
      </c>
      <c r="C7698" t="s">
        <v>6</v>
      </c>
      <c r="D7698" t="s">
        <v>36</v>
      </c>
      <c r="E7698">
        <v>0</v>
      </c>
      <c r="F7698" t="str">
        <f t="shared" si="120"/>
        <v>Dually Enrolled9SierraAverage Event Day0</v>
      </c>
      <c r="G7698" s="23">
        <v>1.0263689</v>
      </c>
      <c r="H7698">
        <v>4494.5</v>
      </c>
      <c r="I7698">
        <v>76.465639999999993</v>
      </c>
      <c r="J7698">
        <v>7.9307000000000006E-3</v>
      </c>
    </row>
    <row r="7699" spans="1:10" x14ac:dyDescent="0.25">
      <c r="A7699" t="s">
        <v>49</v>
      </c>
      <c r="B7699">
        <v>9</v>
      </c>
      <c r="C7699" t="s">
        <v>6</v>
      </c>
      <c r="D7699" t="s">
        <v>36</v>
      </c>
      <c r="E7699">
        <v>1</v>
      </c>
      <c r="F7699" t="str">
        <f t="shared" si="120"/>
        <v>Dually Enrolled9SierraAverage Event Day1</v>
      </c>
      <c r="G7699" s="23">
        <v>1.1146963999999999</v>
      </c>
      <c r="H7699">
        <v>4494.5</v>
      </c>
      <c r="I7699">
        <v>76.465639999999993</v>
      </c>
      <c r="J7699">
        <v>7.9307000000000006E-3</v>
      </c>
    </row>
    <row r="7700" spans="1:10" x14ac:dyDescent="0.25">
      <c r="A7700" t="s">
        <v>49</v>
      </c>
      <c r="B7700">
        <v>10</v>
      </c>
      <c r="C7700" t="s">
        <v>6</v>
      </c>
      <c r="D7700" t="s">
        <v>36</v>
      </c>
      <c r="E7700">
        <v>0</v>
      </c>
      <c r="F7700" t="str">
        <f t="shared" si="120"/>
        <v>Dually Enrolled10SierraAverage Event Day0</v>
      </c>
      <c r="G7700" s="23">
        <v>1.1028922999999999</v>
      </c>
      <c r="H7700">
        <v>4494.5</v>
      </c>
      <c r="I7700">
        <v>82.36591</v>
      </c>
      <c r="J7700">
        <v>8.7530999999999998E-3</v>
      </c>
    </row>
    <row r="7701" spans="1:10" x14ac:dyDescent="0.25">
      <c r="A7701" t="s">
        <v>49</v>
      </c>
      <c r="B7701">
        <v>10</v>
      </c>
      <c r="C7701" t="s">
        <v>6</v>
      </c>
      <c r="D7701" t="s">
        <v>36</v>
      </c>
      <c r="E7701">
        <v>1</v>
      </c>
      <c r="F7701" t="str">
        <f t="shared" si="120"/>
        <v>Dually Enrolled10SierraAverage Event Day1</v>
      </c>
      <c r="G7701" s="23">
        <v>1.1942043</v>
      </c>
      <c r="H7701">
        <v>4494.5</v>
      </c>
      <c r="I7701">
        <v>82.36591</v>
      </c>
      <c r="J7701">
        <v>8.7530999999999998E-3</v>
      </c>
    </row>
    <row r="7702" spans="1:10" x14ac:dyDescent="0.25">
      <c r="A7702" t="s">
        <v>49</v>
      </c>
      <c r="B7702">
        <v>11</v>
      </c>
      <c r="C7702" t="s">
        <v>6</v>
      </c>
      <c r="D7702" t="s">
        <v>36</v>
      </c>
      <c r="E7702">
        <v>0</v>
      </c>
      <c r="F7702" t="str">
        <f t="shared" si="120"/>
        <v>Dually Enrolled11SierraAverage Event Day0</v>
      </c>
      <c r="G7702" s="23">
        <v>1.2260857999999999</v>
      </c>
      <c r="H7702">
        <v>4494.5</v>
      </c>
      <c r="I7702">
        <v>86.588800000000006</v>
      </c>
      <c r="J7702">
        <v>9.7593000000000003E-3</v>
      </c>
    </row>
    <row r="7703" spans="1:10" x14ac:dyDescent="0.25">
      <c r="A7703" t="s">
        <v>49</v>
      </c>
      <c r="B7703">
        <v>11</v>
      </c>
      <c r="C7703" t="s">
        <v>6</v>
      </c>
      <c r="D7703" t="s">
        <v>36</v>
      </c>
      <c r="E7703">
        <v>1</v>
      </c>
      <c r="F7703" t="str">
        <f t="shared" si="120"/>
        <v>Dually Enrolled11SierraAverage Event Day1</v>
      </c>
      <c r="G7703" s="23">
        <v>1.3124442000000001</v>
      </c>
      <c r="H7703">
        <v>4494.5</v>
      </c>
      <c r="I7703">
        <v>86.588800000000006</v>
      </c>
      <c r="J7703">
        <v>9.7593000000000003E-3</v>
      </c>
    </row>
    <row r="7704" spans="1:10" x14ac:dyDescent="0.25">
      <c r="A7704" t="s">
        <v>49</v>
      </c>
      <c r="B7704">
        <v>12</v>
      </c>
      <c r="C7704" t="s">
        <v>6</v>
      </c>
      <c r="D7704" t="s">
        <v>36</v>
      </c>
      <c r="E7704">
        <v>0</v>
      </c>
      <c r="F7704" t="str">
        <f t="shared" si="120"/>
        <v>Dually Enrolled12SierraAverage Event Day0</v>
      </c>
      <c r="G7704" s="23">
        <v>1.3938444999999999</v>
      </c>
      <c r="H7704">
        <v>4494.5</v>
      </c>
      <c r="I7704">
        <v>89.535610000000005</v>
      </c>
      <c r="J7704">
        <v>1.09038E-2</v>
      </c>
    </row>
    <row r="7705" spans="1:10" x14ac:dyDescent="0.25">
      <c r="A7705" t="s">
        <v>49</v>
      </c>
      <c r="B7705">
        <v>12</v>
      </c>
      <c r="C7705" t="s">
        <v>6</v>
      </c>
      <c r="D7705" t="s">
        <v>36</v>
      </c>
      <c r="E7705">
        <v>1</v>
      </c>
      <c r="F7705" t="str">
        <f t="shared" si="120"/>
        <v>Dually Enrolled12SierraAverage Event Day1</v>
      </c>
      <c r="G7705" s="23">
        <v>1.4740035</v>
      </c>
      <c r="H7705">
        <v>4494.5</v>
      </c>
      <c r="I7705">
        <v>89.535610000000005</v>
      </c>
      <c r="J7705">
        <v>1.09038E-2</v>
      </c>
    </row>
    <row r="7706" spans="1:10" x14ac:dyDescent="0.25">
      <c r="A7706" t="s">
        <v>49</v>
      </c>
      <c r="B7706">
        <v>13</v>
      </c>
      <c r="C7706" t="s">
        <v>6</v>
      </c>
      <c r="D7706" t="s">
        <v>36</v>
      </c>
      <c r="E7706">
        <v>0</v>
      </c>
      <c r="F7706" t="str">
        <f t="shared" si="120"/>
        <v>Dually Enrolled13SierraAverage Event Day0</v>
      </c>
      <c r="G7706" s="23">
        <v>1.6039842</v>
      </c>
      <c r="H7706">
        <v>4494.5</v>
      </c>
      <c r="I7706">
        <v>91.889470000000003</v>
      </c>
      <c r="J7706">
        <v>1.20476E-2</v>
      </c>
    </row>
    <row r="7707" spans="1:10" x14ac:dyDescent="0.25">
      <c r="A7707" t="s">
        <v>49</v>
      </c>
      <c r="B7707">
        <v>13</v>
      </c>
      <c r="C7707" t="s">
        <v>6</v>
      </c>
      <c r="D7707" t="s">
        <v>36</v>
      </c>
      <c r="E7707">
        <v>1</v>
      </c>
      <c r="F7707" t="str">
        <f t="shared" si="120"/>
        <v>Dually Enrolled13SierraAverage Event Day1</v>
      </c>
      <c r="G7707" s="23">
        <v>1.6709092999999999</v>
      </c>
      <c r="H7707">
        <v>4494.5</v>
      </c>
      <c r="I7707">
        <v>91.889470000000003</v>
      </c>
      <c r="J7707">
        <v>1.20476E-2</v>
      </c>
    </row>
    <row r="7708" spans="1:10" x14ac:dyDescent="0.25">
      <c r="A7708" t="s">
        <v>49</v>
      </c>
      <c r="B7708">
        <v>14</v>
      </c>
      <c r="C7708" t="s">
        <v>6</v>
      </c>
      <c r="D7708" t="s">
        <v>36</v>
      </c>
      <c r="E7708">
        <v>0</v>
      </c>
      <c r="F7708" t="str">
        <f t="shared" si="120"/>
        <v>Dually Enrolled14SierraAverage Event Day0</v>
      </c>
      <c r="G7708" s="23">
        <v>1.8291458</v>
      </c>
      <c r="H7708">
        <v>4494.5</v>
      </c>
      <c r="I7708">
        <v>93.654600000000002</v>
      </c>
      <c r="J7708">
        <v>1.3056399999999999E-2</v>
      </c>
    </row>
    <row r="7709" spans="1:10" x14ac:dyDescent="0.25">
      <c r="A7709" t="s">
        <v>49</v>
      </c>
      <c r="B7709">
        <v>14</v>
      </c>
      <c r="C7709" t="s">
        <v>6</v>
      </c>
      <c r="D7709" t="s">
        <v>36</v>
      </c>
      <c r="E7709">
        <v>1</v>
      </c>
      <c r="F7709" t="str">
        <f t="shared" si="120"/>
        <v>Dually Enrolled14SierraAverage Event Day1</v>
      </c>
      <c r="G7709" s="23">
        <v>1.8435056000000001</v>
      </c>
      <c r="H7709">
        <v>4494.5</v>
      </c>
      <c r="I7709">
        <v>93.654600000000002</v>
      </c>
      <c r="J7709">
        <v>1.3056399999999999E-2</v>
      </c>
    </row>
    <row r="7710" spans="1:10" x14ac:dyDescent="0.25">
      <c r="A7710" t="s">
        <v>49</v>
      </c>
      <c r="B7710">
        <v>15</v>
      </c>
      <c r="C7710" t="s">
        <v>6</v>
      </c>
      <c r="D7710" t="s">
        <v>36</v>
      </c>
      <c r="E7710">
        <v>0</v>
      </c>
      <c r="F7710" t="str">
        <f t="shared" si="120"/>
        <v>Dually Enrolled15SierraAverage Event Day0</v>
      </c>
      <c r="G7710" s="23">
        <v>2.0889983000000001</v>
      </c>
      <c r="H7710">
        <v>4494.5</v>
      </c>
      <c r="I7710">
        <v>95.07414</v>
      </c>
      <c r="J7710">
        <v>1.23114E-2</v>
      </c>
    </row>
    <row r="7711" spans="1:10" x14ac:dyDescent="0.25">
      <c r="A7711" t="s">
        <v>49</v>
      </c>
      <c r="B7711">
        <v>15</v>
      </c>
      <c r="C7711" t="s">
        <v>6</v>
      </c>
      <c r="D7711" t="s">
        <v>36</v>
      </c>
      <c r="E7711">
        <v>1</v>
      </c>
      <c r="F7711" t="str">
        <f t="shared" si="120"/>
        <v>Dually Enrolled15SierraAverage Event Day1</v>
      </c>
      <c r="G7711" s="23">
        <v>1.4775936999999999</v>
      </c>
      <c r="H7711">
        <v>4494.5</v>
      </c>
      <c r="I7711">
        <v>95.07414</v>
      </c>
      <c r="J7711">
        <v>1.23114E-2</v>
      </c>
    </row>
    <row r="7712" spans="1:10" x14ac:dyDescent="0.25">
      <c r="A7712" t="s">
        <v>49</v>
      </c>
      <c r="B7712">
        <v>16</v>
      </c>
      <c r="C7712" t="s">
        <v>6</v>
      </c>
      <c r="D7712" t="s">
        <v>36</v>
      </c>
      <c r="E7712">
        <v>0</v>
      </c>
      <c r="F7712" t="str">
        <f t="shared" si="120"/>
        <v>Dually Enrolled16SierraAverage Event Day0</v>
      </c>
      <c r="G7712" s="23">
        <v>2.3567572000000001</v>
      </c>
      <c r="H7712">
        <v>4494.5</v>
      </c>
      <c r="I7712">
        <v>96.63382</v>
      </c>
      <c r="J7712">
        <v>1.28153E-2</v>
      </c>
    </row>
    <row r="7713" spans="1:10" x14ac:dyDescent="0.25">
      <c r="A7713" t="s">
        <v>49</v>
      </c>
      <c r="B7713">
        <v>16</v>
      </c>
      <c r="C7713" t="s">
        <v>6</v>
      </c>
      <c r="D7713" t="s">
        <v>36</v>
      </c>
      <c r="E7713">
        <v>1</v>
      </c>
      <c r="F7713" t="str">
        <f t="shared" si="120"/>
        <v>Dually Enrolled16SierraAverage Event Day1</v>
      </c>
      <c r="G7713" s="23">
        <v>1.5578912</v>
      </c>
      <c r="H7713">
        <v>4494.5</v>
      </c>
      <c r="I7713">
        <v>96.63382</v>
      </c>
      <c r="J7713">
        <v>1.28153E-2</v>
      </c>
    </row>
    <row r="7714" spans="1:10" x14ac:dyDescent="0.25">
      <c r="A7714" t="s">
        <v>49</v>
      </c>
      <c r="B7714">
        <v>17</v>
      </c>
      <c r="C7714" t="s">
        <v>6</v>
      </c>
      <c r="D7714" t="s">
        <v>36</v>
      </c>
      <c r="E7714">
        <v>0</v>
      </c>
      <c r="F7714" t="str">
        <f t="shared" si="120"/>
        <v>Dually Enrolled17SierraAverage Event Day0</v>
      </c>
      <c r="G7714" s="23">
        <v>2.5586991000000001</v>
      </c>
      <c r="H7714">
        <v>4494.5</v>
      </c>
      <c r="I7714">
        <v>97.944959999999995</v>
      </c>
      <c r="J7714">
        <v>1.32087E-2</v>
      </c>
    </row>
    <row r="7715" spans="1:10" x14ac:dyDescent="0.25">
      <c r="A7715" t="s">
        <v>49</v>
      </c>
      <c r="B7715">
        <v>17</v>
      </c>
      <c r="C7715" t="s">
        <v>6</v>
      </c>
      <c r="D7715" t="s">
        <v>36</v>
      </c>
      <c r="E7715">
        <v>1</v>
      </c>
      <c r="F7715" t="str">
        <f t="shared" si="120"/>
        <v>Dually Enrolled17SierraAverage Event Day1</v>
      </c>
      <c r="G7715" s="23">
        <v>1.6707307</v>
      </c>
      <c r="H7715">
        <v>4494.5</v>
      </c>
      <c r="I7715">
        <v>97.944959999999995</v>
      </c>
      <c r="J7715">
        <v>1.32087E-2</v>
      </c>
    </row>
    <row r="7716" spans="1:10" x14ac:dyDescent="0.25">
      <c r="A7716" t="s">
        <v>49</v>
      </c>
      <c r="B7716">
        <v>18</v>
      </c>
      <c r="C7716" t="s">
        <v>6</v>
      </c>
      <c r="D7716" t="s">
        <v>36</v>
      </c>
      <c r="E7716">
        <v>0</v>
      </c>
      <c r="F7716" t="str">
        <f t="shared" si="120"/>
        <v>Dually Enrolled18SierraAverage Event Day0</v>
      </c>
      <c r="G7716" s="23">
        <v>2.7235125999999998</v>
      </c>
      <c r="H7716">
        <v>4494.5</v>
      </c>
      <c r="I7716">
        <v>97.333830000000006</v>
      </c>
      <c r="J7716">
        <v>1.3476699999999999E-2</v>
      </c>
    </row>
    <row r="7717" spans="1:10" x14ac:dyDescent="0.25">
      <c r="A7717" t="s">
        <v>49</v>
      </c>
      <c r="B7717">
        <v>18</v>
      </c>
      <c r="C7717" t="s">
        <v>6</v>
      </c>
      <c r="D7717" t="s">
        <v>36</v>
      </c>
      <c r="E7717">
        <v>1</v>
      </c>
      <c r="F7717" t="str">
        <f t="shared" si="120"/>
        <v>Dually Enrolled18SierraAverage Event Day1</v>
      </c>
      <c r="G7717" s="23">
        <v>1.7992375</v>
      </c>
      <c r="H7717">
        <v>4494.5</v>
      </c>
      <c r="I7717">
        <v>97.333830000000006</v>
      </c>
      <c r="J7717">
        <v>1.3476699999999999E-2</v>
      </c>
    </row>
    <row r="7718" spans="1:10" x14ac:dyDescent="0.25">
      <c r="A7718" t="s">
        <v>49</v>
      </c>
      <c r="B7718">
        <v>19</v>
      </c>
      <c r="C7718" t="s">
        <v>6</v>
      </c>
      <c r="D7718" t="s">
        <v>36</v>
      </c>
      <c r="E7718">
        <v>0</v>
      </c>
      <c r="F7718" t="str">
        <f t="shared" si="120"/>
        <v>Dually Enrolled19SierraAverage Event Day0</v>
      </c>
      <c r="G7718" s="23">
        <v>2.7333344999999998</v>
      </c>
      <c r="H7718">
        <v>4494.5</v>
      </c>
      <c r="I7718">
        <v>95.368510000000001</v>
      </c>
      <c r="J7718">
        <v>1.33297E-2</v>
      </c>
    </row>
    <row r="7719" spans="1:10" x14ac:dyDescent="0.25">
      <c r="A7719" t="s">
        <v>49</v>
      </c>
      <c r="B7719">
        <v>19</v>
      </c>
      <c r="C7719" t="s">
        <v>6</v>
      </c>
      <c r="D7719" t="s">
        <v>36</v>
      </c>
      <c r="E7719">
        <v>1</v>
      </c>
      <c r="F7719" t="str">
        <f t="shared" si="120"/>
        <v>Dually Enrolled19SierraAverage Event Day1</v>
      </c>
      <c r="G7719" s="23">
        <v>1.8622156000000001</v>
      </c>
      <c r="H7719">
        <v>4494.5</v>
      </c>
      <c r="I7719">
        <v>95.368510000000001</v>
      </c>
      <c r="J7719">
        <v>1.33297E-2</v>
      </c>
    </row>
    <row r="7720" spans="1:10" x14ac:dyDescent="0.25">
      <c r="A7720" t="s">
        <v>49</v>
      </c>
      <c r="B7720">
        <v>20</v>
      </c>
      <c r="C7720" t="s">
        <v>6</v>
      </c>
      <c r="D7720" t="s">
        <v>36</v>
      </c>
      <c r="E7720">
        <v>0</v>
      </c>
      <c r="F7720" t="str">
        <f t="shared" si="120"/>
        <v>Dually Enrolled20SierraAverage Event Day0</v>
      </c>
      <c r="G7720" s="23">
        <v>2.5951154000000001</v>
      </c>
      <c r="H7720">
        <v>4494.5</v>
      </c>
      <c r="I7720">
        <v>89.293949999999995</v>
      </c>
      <c r="J7720">
        <v>1.52926E-2</v>
      </c>
    </row>
    <row r="7721" spans="1:10" x14ac:dyDescent="0.25">
      <c r="A7721" t="s">
        <v>49</v>
      </c>
      <c r="B7721">
        <v>20</v>
      </c>
      <c r="C7721" t="s">
        <v>6</v>
      </c>
      <c r="D7721" t="s">
        <v>36</v>
      </c>
      <c r="E7721">
        <v>1</v>
      </c>
      <c r="F7721" t="str">
        <f t="shared" si="120"/>
        <v>Dually Enrolled20SierraAverage Event Day1</v>
      </c>
      <c r="G7721" s="23">
        <v>2.8920702</v>
      </c>
      <c r="H7721">
        <v>4494.5</v>
      </c>
      <c r="I7721">
        <v>89.293949999999995</v>
      </c>
      <c r="J7721">
        <v>1.52926E-2</v>
      </c>
    </row>
    <row r="7722" spans="1:10" x14ac:dyDescent="0.25">
      <c r="A7722" t="s">
        <v>49</v>
      </c>
      <c r="B7722">
        <v>21</v>
      </c>
      <c r="C7722" t="s">
        <v>6</v>
      </c>
      <c r="D7722" t="s">
        <v>36</v>
      </c>
      <c r="E7722">
        <v>0</v>
      </c>
      <c r="F7722" t="str">
        <f t="shared" si="120"/>
        <v>Dually Enrolled21SierraAverage Event Day0</v>
      </c>
      <c r="G7722" s="23">
        <v>2.3601413</v>
      </c>
      <c r="H7722">
        <v>4494.5</v>
      </c>
      <c r="I7722">
        <v>82.933239999999998</v>
      </c>
      <c r="J7722">
        <v>1.4955100000000001E-2</v>
      </c>
    </row>
    <row r="7723" spans="1:10" x14ac:dyDescent="0.25">
      <c r="A7723" t="s">
        <v>49</v>
      </c>
      <c r="B7723">
        <v>21</v>
      </c>
      <c r="C7723" t="s">
        <v>6</v>
      </c>
      <c r="D7723" t="s">
        <v>36</v>
      </c>
      <c r="E7723">
        <v>1</v>
      </c>
      <c r="F7723" t="str">
        <f t="shared" si="120"/>
        <v>Dually Enrolled21SierraAverage Event Day1</v>
      </c>
      <c r="G7723" s="23">
        <v>2.8075277000000001</v>
      </c>
      <c r="H7723">
        <v>4494.5</v>
      </c>
      <c r="I7723">
        <v>82.933239999999998</v>
      </c>
      <c r="J7723">
        <v>1.4955100000000001E-2</v>
      </c>
    </row>
    <row r="7724" spans="1:10" x14ac:dyDescent="0.25">
      <c r="A7724" t="s">
        <v>49</v>
      </c>
      <c r="B7724">
        <v>22</v>
      </c>
      <c r="C7724" t="s">
        <v>6</v>
      </c>
      <c r="D7724" t="s">
        <v>36</v>
      </c>
      <c r="E7724">
        <v>0</v>
      </c>
      <c r="F7724" t="str">
        <f t="shared" si="120"/>
        <v>Dually Enrolled22SierraAverage Event Day0</v>
      </c>
      <c r="G7724" s="23">
        <v>2.0635599999999998</v>
      </c>
      <c r="H7724">
        <v>4494.5</v>
      </c>
      <c r="I7724">
        <v>78.57911</v>
      </c>
      <c r="J7724">
        <v>1.36118E-2</v>
      </c>
    </row>
    <row r="7725" spans="1:10" x14ac:dyDescent="0.25">
      <c r="A7725" t="s">
        <v>49</v>
      </c>
      <c r="B7725">
        <v>22</v>
      </c>
      <c r="C7725" t="s">
        <v>6</v>
      </c>
      <c r="D7725" t="s">
        <v>36</v>
      </c>
      <c r="E7725">
        <v>1</v>
      </c>
      <c r="F7725" t="str">
        <f t="shared" si="120"/>
        <v>Dually Enrolled22SierraAverage Event Day1</v>
      </c>
      <c r="G7725" s="23">
        <v>2.3590037000000001</v>
      </c>
      <c r="H7725">
        <v>4494.5</v>
      </c>
      <c r="I7725">
        <v>78.57911</v>
      </c>
      <c r="J7725">
        <v>1.36118E-2</v>
      </c>
    </row>
    <row r="7726" spans="1:10" x14ac:dyDescent="0.25">
      <c r="A7726" t="s">
        <v>49</v>
      </c>
      <c r="B7726">
        <v>23</v>
      </c>
      <c r="C7726" t="s">
        <v>6</v>
      </c>
      <c r="D7726" t="s">
        <v>36</v>
      </c>
      <c r="E7726">
        <v>0</v>
      </c>
      <c r="F7726" t="str">
        <f t="shared" si="120"/>
        <v>Dually Enrolled23SierraAverage Event Day0</v>
      </c>
      <c r="G7726" s="23">
        <v>1.6769289999999999</v>
      </c>
      <c r="H7726">
        <v>4494.5</v>
      </c>
      <c r="I7726">
        <v>75.860079999999996</v>
      </c>
      <c r="J7726">
        <v>1.17714E-2</v>
      </c>
    </row>
    <row r="7727" spans="1:10" x14ac:dyDescent="0.25">
      <c r="A7727" t="s">
        <v>49</v>
      </c>
      <c r="B7727">
        <v>23</v>
      </c>
      <c r="C7727" t="s">
        <v>6</v>
      </c>
      <c r="D7727" t="s">
        <v>36</v>
      </c>
      <c r="E7727">
        <v>1</v>
      </c>
      <c r="F7727" t="str">
        <f t="shared" si="120"/>
        <v>Dually Enrolled23SierraAverage Event Day1</v>
      </c>
      <c r="G7727" s="23">
        <v>1.8186233000000001</v>
      </c>
      <c r="H7727">
        <v>4494.5</v>
      </c>
      <c r="I7727">
        <v>75.860079999999996</v>
      </c>
      <c r="J7727">
        <v>1.17714E-2</v>
      </c>
    </row>
    <row r="7728" spans="1:10" x14ac:dyDescent="0.25">
      <c r="A7728" t="s">
        <v>49</v>
      </c>
      <c r="B7728">
        <v>24</v>
      </c>
      <c r="C7728" t="s">
        <v>6</v>
      </c>
      <c r="D7728" t="s">
        <v>36</v>
      </c>
      <c r="E7728">
        <v>0</v>
      </c>
      <c r="F7728" t="str">
        <f t="shared" si="120"/>
        <v>Dually Enrolled24SierraAverage Event Day0</v>
      </c>
      <c r="G7728" s="23">
        <v>1.3318258999999999</v>
      </c>
      <c r="H7728">
        <v>4494.5</v>
      </c>
      <c r="I7728">
        <v>74.162049999999994</v>
      </c>
      <c r="J7728">
        <v>9.8247999999999999E-3</v>
      </c>
    </row>
    <row r="7729" spans="1:10" x14ac:dyDescent="0.25">
      <c r="A7729" t="s">
        <v>49</v>
      </c>
      <c r="B7729">
        <v>24</v>
      </c>
      <c r="C7729" t="s">
        <v>6</v>
      </c>
      <c r="D7729" t="s">
        <v>36</v>
      </c>
      <c r="E7729">
        <v>1</v>
      </c>
      <c r="F7729" t="str">
        <f t="shared" si="120"/>
        <v>Dually Enrolled24SierraAverage Event Day1</v>
      </c>
      <c r="G7729" s="23">
        <v>1.3770192999999999</v>
      </c>
      <c r="H7729">
        <v>4494.5</v>
      </c>
      <c r="I7729">
        <v>74.162049999999994</v>
      </c>
      <c r="J7729">
        <v>9.8247999999999999E-3</v>
      </c>
    </row>
    <row r="7730" spans="1:10" x14ac:dyDescent="0.25">
      <c r="A7730" t="s">
        <v>49</v>
      </c>
      <c r="B7730">
        <v>1</v>
      </c>
      <c r="C7730" t="s">
        <v>7</v>
      </c>
      <c r="D7730" t="s">
        <v>36</v>
      </c>
      <c r="E7730">
        <v>0</v>
      </c>
      <c r="F7730" t="str">
        <f t="shared" si="120"/>
        <v>Dually Enrolled1StocktonAverage Event Day0</v>
      </c>
      <c r="G7730" s="23">
        <v>1.0129688999999999</v>
      </c>
      <c r="H7730">
        <v>3808.75</v>
      </c>
      <c r="I7730">
        <v>77.437389999999994</v>
      </c>
      <c r="J7730">
        <v>8.2906000000000004E-3</v>
      </c>
    </row>
    <row r="7731" spans="1:10" x14ac:dyDescent="0.25">
      <c r="A7731" t="s">
        <v>49</v>
      </c>
      <c r="B7731">
        <v>1</v>
      </c>
      <c r="C7731" t="s">
        <v>7</v>
      </c>
      <c r="D7731" t="s">
        <v>36</v>
      </c>
      <c r="E7731">
        <v>1</v>
      </c>
      <c r="F7731" t="str">
        <f t="shared" si="120"/>
        <v>Dually Enrolled1StocktonAverage Event Day1</v>
      </c>
      <c r="G7731" s="23">
        <v>0.97566754</v>
      </c>
      <c r="H7731">
        <v>3808.75</v>
      </c>
      <c r="I7731">
        <v>77.437389999999994</v>
      </c>
      <c r="J7731">
        <v>8.2906000000000004E-3</v>
      </c>
    </row>
    <row r="7732" spans="1:10" x14ac:dyDescent="0.25">
      <c r="A7732" t="s">
        <v>49</v>
      </c>
      <c r="B7732">
        <v>2</v>
      </c>
      <c r="C7732" t="s">
        <v>7</v>
      </c>
      <c r="D7732" t="s">
        <v>36</v>
      </c>
      <c r="E7732">
        <v>0</v>
      </c>
      <c r="F7732" t="str">
        <f t="shared" si="120"/>
        <v>Dually Enrolled2StocktonAverage Event Day0</v>
      </c>
      <c r="G7732" s="23">
        <v>0.86602025999999999</v>
      </c>
      <c r="H7732">
        <v>3808.75</v>
      </c>
      <c r="I7732">
        <v>76.098200000000006</v>
      </c>
      <c r="J7732">
        <v>7.1113000000000001E-3</v>
      </c>
    </row>
    <row r="7733" spans="1:10" x14ac:dyDescent="0.25">
      <c r="A7733" t="s">
        <v>49</v>
      </c>
      <c r="B7733">
        <v>2</v>
      </c>
      <c r="C7733" t="s">
        <v>7</v>
      </c>
      <c r="D7733" t="s">
        <v>36</v>
      </c>
      <c r="E7733">
        <v>1</v>
      </c>
      <c r="F7733" t="str">
        <f t="shared" si="120"/>
        <v>Dually Enrolled2StocktonAverage Event Day1</v>
      </c>
      <c r="G7733" s="23">
        <v>0.82898050999999995</v>
      </c>
      <c r="H7733">
        <v>3808.75</v>
      </c>
      <c r="I7733">
        <v>76.098200000000006</v>
      </c>
      <c r="J7733">
        <v>7.1113000000000001E-3</v>
      </c>
    </row>
    <row r="7734" spans="1:10" x14ac:dyDescent="0.25">
      <c r="A7734" t="s">
        <v>49</v>
      </c>
      <c r="B7734">
        <v>3</v>
      </c>
      <c r="C7734" t="s">
        <v>7</v>
      </c>
      <c r="D7734" t="s">
        <v>36</v>
      </c>
      <c r="E7734">
        <v>0</v>
      </c>
      <c r="F7734" t="str">
        <f t="shared" si="120"/>
        <v>Dually Enrolled3StocktonAverage Event Day0</v>
      </c>
      <c r="G7734" s="23">
        <v>0.77292198000000001</v>
      </c>
      <c r="H7734">
        <v>3808.75</v>
      </c>
      <c r="I7734">
        <v>74.473690000000005</v>
      </c>
      <c r="J7734">
        <v>6.2611000000000003E-3</v>
      </c>
    </row>
    <row r="7735" spans="1:10" x14ac:dyDescent="0.25">
      <c r="A7735" t="s">
        <v>49</v>
      </c>
      <c r="B7735">
        <v>3</v>
      </c>
      <c r="C7735" t="s">
        <v>7</v>
      </c>
      <c r="D7735" t="s">
        <v>36</v>
      </c>
      <c r="E7735">
        <v>1</v>
      </c>
      <c r="F7735" t="str">
        <f t="shared" si="120"/>
        <v>Dually Enrolled3StocktonAverage Event Day1</v>
      </c>
      <c r="G7735" s="23">
        <v>0.73913284999999995</v>
      </c>
      <c r="H7735">
        <v>3808.75</v>
      </c>
      <c r="I7735">
        <v>74.473690000000005</v>
      </c>
      <c r="J7735">
        <v>6.2611000000000003E-3</v>
      </c>
    </row>
    <row r="7736" spans="1:10" x14ac:dyDescent="0.25">
      <c r="A7736" t="s">
        <v>49</v>
      </c>
      <c r="B7736">
        <v>4</v>
      </c>
      <c r="C7736" t="s">
        <v>7</v>
      </c>
      <c r="D7736" t="s">
        <v>36</v>
      </c>
      <c r="E7736">
        <v>0</v>
      </c>
      <c r="F7736" t="str">
        <f t="shared" si="120"/>
        <v>Dually Enrolled4StocktonAverage Event Day0</v>
      </c>
      <c r="G7736" s="23">
        <v>0.71831553999999997</v>
      </c>
      <c r="H7736">
        <v>3808.75</v>
      </c>
      <c r="I7736">
        <v>73.090890000000002</v>
      </c>
      <c r="J7736">
        <v>5.7451000000000004E-3</v>
      </c>
    </row>
    <row r="7737" spans="1:10" x14ac:dyDescent="0.25">
      <c r="A7737" t="s">
        <v>49</v>
      </c>
      <c r="B7737">
        <v>4</v>
      </c>
      <c r="C7737" t="s">
        <v>7</v>
      </c>
      <c r="D7737" t="s">
        <v>36</v>
      </c>
      <c r="E7737">
        <v>1</v>
      </c>
      <c r="F7737" t="str">
        <f t="shared" si="120"/>
        <v>Dually Enrolled4StocktonAverage Event Day1</v>
      </c>
      <c r="G7737" s="23">
        <v>0.68640042999999995</v>
      </c>
      <c r="H7737">
        <v>3808.75</v>
      </c>
      <c r="I7737">
        <v>73.090890000000002</v>
      </c>
      <c r="J7737">
        <v>5.7451000000000004E-3</v>
      </c>
    </row>
    <row r="7738" spans="1:10" x14ac:dyDescent="0.25">
      <c r="A7738" t="s">
        <v>49</v>
      </c>
      <c r="B7738">
        <v>5</v>
      </c>
      <c r="C7738" t="s">
        <v>7</v>
      </c>
      <c r="D7738" t="s">
        <v>36</v>
      </c>
      <c r="E7738">
        <v>0</v>
      </c>
      <c r="F7738" t="str">
        <f t="shared" si="120"/>
        <v>Dually Enrolled5StocktonAverage Event Day0</v>
      </c>
      <c r="G7738" s="23">
        <v>0.69488651000000001</v>
      </c>
      <c r="H7738">
        <v>3808.75</v>
      </c>
      <c r="I7738">
        <v>72.136930000000007</v>
      </c>
      <c r="J7738">
        <v>5.4232000000000004E-3</v>
      </c>
    </row>
    <row r="7739" spans="1:10" x14ac:dyDescent="0.25">
      <c r="A7739" t="s">
        <v>49</v>
      </c>
      <c r="B7739">
        <v>5</v>
      </c>
      <c r="C7739" t="s">
        <v>7</v>
      </c>
      <c r="D7739" t="s">
        <v>36</v>
      </c>
      <c r="E7739">
        <v>1</v>
      </c>
      <c r="F7739" t="str">
        <f t="shared" si="120"/>
        <v>Dually Enrolled5StocktonAverage Event Day1</v>
      </c>
      <c r="G7739" s="23">
        <v>0.66492932999999999</v>
      </c>
      <c r="H7739">
        <v>3808.75</v>
      </c>
      <c r="I7739">
        <v>72.136930000000007</v>
      </c>
      <c r="J7739">
        <v>5.4232000000000004E-3</v>
      </c>
    </row>
    <row r="7740" spans="1:10" x14ac:dyDescent="0.25">
      <c r="A7740" t="s">
        <v>49</v>
      </c>
      <c r="B7740">
        <v>6</v>
      </c>
      <c r="C7740" t="s">
        <v>7</v>
      </c>
      <c r="D7740" t="s">
        <v>36</v>
      </c>
      <c r="E7740">
        <v>0</v>
      </c>
      <c r="F7740" t="str">
        <f t="shared" si="120"/>
        <v>Dually Enrolled6StocktonAverage Event Day0</v>
      </c>
      <c r="G7740" s="23">
        <v>0.71220428000000002</v>
      </c>
      <c r="H7740">
        <v>3808.75</v>
      </c>
      <c r="I7740">
        <v>71.306299999999993</v>
      </c>
      <c r="J7740">
        <v>5.6370999999999999E-3</v>
      </c>
    </row>
    <row r="7741" spans="1:10" x14ac:dyDescent="0.25">
      <c r="A7741" t="s">
        <v>49</v>
      </c>
      <c r="B7741">
        <v>6</v>
      </c>
      <c r="C7741" t="s">
        <v>7</v>
      </c>
      <c r="D7741" t="s">
        <v>36</v>
      </c>
      <c r="E7741">
        <v>1</v>
      </c>
      <c r="F7741" t="str">
        <f t="shared" si="120"/>
        <v>Dually Enrolled6StocktonAverage Event Day1</v>
      </c>
      <c r="G7741" s="23">
        <v>0.70535926999999998</v>
      </c>
      <c r="H7741">
        <v>3808.75</v>
      </c>
      <c r="I7741">
        <v>71.306299999999993</v>
      </c>
      <c r="J7741">
        <v>5.6370999999999999E-3</v>
      </c>
    </row>
    <row r="7742" spans="1:10" x14ac:dyDescent="0.25">
      <c r="A7742" t="s">
        <v>49</v>
      </c>
      <c r="B7742">
        <v>7</v>
      </c>
      <c r="C7742" t="s">
        <v>7</v>
      </c>
      <c r="D7742" t="s">
        <v>36</v>
      </c>
      <c r="E7742">
        <v>0</v>
      </c>
      <c r="F7742" t="str">
        <f t="shared" si="120"/>
        <v>Dually Enrolled7StocktonAverage Event Day0</v>
      </c>
      <c r="G7742" s="23">
        <v>0.78310626999999999</v>
      </c>
      <c r="H7742">
        <v>3808.75</v>
      </c>
      <c r="I7742">
        <v>70.764669999999995</v>
      </c>
      <c r="J7742">
        <v>6.306E-3</v>
      </c>
    </row>
    <row r="7743" spans="1:10" x14ac:dyDescent="0.25">
      <c r="A7743" t="s">
        <v>49</v>
      </c>
      <c r="B7743">
        <v>7</v>
      </c>
      <c r="C7743" t="s">
        <v>7</v>
      </c>
      <c r="D7743" t="s">
        <v>36</v>
      </c>
      <c r="E7743">
        <v>1</v>
      </c>
      <c r="F7743" t="str">
        <f t="shared" si="120"/>
        <v>Dually Enrolled7StocktonAverage Event Day1</v>
      </c>
      <c r="G7743" s="23">
        <v>0.80035462999999996</v>
      </c>
      <c r="H7743">
        <v>3808.75</v>
      </c>
      <c r="I7743">
        <v>70.764669999999995</v>
      </c>
      <c r="J7743">
        <v>6.306E-3</v>
      </c>
    </row>
    <row r="7744" spans="1:10" x14ac:dyDescent="0.25">
      <c r="A7744" t="s">
        <v>49</v>
      </c>
      <c r="B7744">
        <v>8</v>
      </c>
      <c r="C7744" t="s">
        <v>7</v>
      </c>
      <c r="D7744" t="s">
        <v>36</v>
      </c>
      <c r="E7744">
        <v>0</v>
      </c>
      <c r="F7744" t="str">
        <f t="shared" si="120"/>
        <v>Dually Enrolled8StocktonAverage Event Day0</v>
      </c>
      <c r="G7744" s="23">
        <v>0.84942399999999996</v>
      </c>
      <c r="H7744">
        <v>3808.75</v>
      </c>
      <c r="I7744">
        <v>72.825789999999998</v>
      </c>
      <c r="J7744">
        <v>7.1269999999999997E-3</v>
      </c>
    </row>
    <row r="7745" spans="1:10" x14ac:dyDescent="0.25">
      <c r="A7745" t="s">
        <v>49</v>
      </c>
      <c r="B7745">
        <v>8</v>
      </c>
      <c r="C7745" t="s">
        <v>7</v>
      </c>
      <c r="D7745" t="s">
        <v>36</v>
      </c>
      <c r="E7745">
        <v>1</v>
      </c>
      <c r="F7745" t="str">
        <f t="shared" si="120"/>
        <v>Dually Enrolled8StocktonAverage Event Day1</v>
      </c>
      <c r="G7745" s="23">
        <v>0.89268367000000004</v>
      </c>
      <c r="H7745">
        <v>3808.75</v>
      </c>
      <c r="I7745">
        <v>72.825789999999998</v>
      </c>
      <c r="J7745">
        <v>7.1269999999999997E-3</v>
      </c>
    </row>
    <row r="7746" spans="1:10" x14ac:dyDescent="0.25">
      <c r="A7746" t="s">
        <v>49</v>
      </c>
      <c r="B7746">
        <v>9</v>
      </c>
      <c r="C7746" t="s">
        <v>7</v>
      </c>
      <c r="D7746" t="s">
        <v>36</v>
      </c>
      <c r="E7746">
        <v>0</v>
      </c>
      <c r="F7746" t="str">
        <f t="shared" si="120"/>
        <v>Dually Enrolled9StocktonAverage Event Day0</v>
      </c>
      <c r="G7746" s="23">
        <v>0.91207671000000001</v>
      </c>
      <c r="H7746">
        <v>3808.75</v>
      </c>
      <c r="I7746">
        <v>76.180369999999996</v>
      </c>
      <c r="J7746">
        <v>7.9257000000000008E-3</v>
      </c>
    </row>
    <row r="7747" spans="1:10" x14ac:dyDescent="0.25">
      <c r="A7747" t="s">
        <v>49</v>
      </c>
      <c r="B7747">
        <v>9</v>
      </c>
      <c r="C7747" t="s">
        <v>7</v>
      </c>
      <c r="D7747" t="s">
        <v>36</v>
      </c>
      <c r="E7747">
        <v>1</v>
      </c>
      <c r="F7747" t="str">
        <f t="shared" ref="F7747:F7810" si="121">CONCATENATE(A7747,B7747,C7747,D7747,E7747)</f>
        <v>Dually Enrolled9StocktonAverage Event Day1</v>
      </c>
      <c r="G7747" s="23">
        <v>0.96394455000000001</v>
      </c>
      <c r="H7747">
        <v>3808.75</v>
      </c>
      <c r="I7747">
        <v>76.180369999999996</v>
      </c>
      <c r="J7747">
        <v>7.9257000000000008E-3</v>
      </c>
    </row>
    <row r="7748" spans="1:10" x14ac:dyDescent="0.25">
      <c r="A7748" t="s">
        <v>49</v>
      </c>
      <c r="B7748">
        <v>10</v>
      </c>
      <c r="C7748" t="s">
        <v>7</v>
      </c>
      <c r="D7748" t="s">
        <v>36</v>
      </c>
      <c r="E7748">
        <v>0</v>
      </c>
      <c r="F7748" t="str">
        <f t="shared" si="121"/>
        <v>Dually Enrolled10StocktonAverage Event Day0</v>
      </c>
      <c r="G7748" s="23">
        <v>1.0245173000000001</v>
      </c>
      <c r="H7748">
        <v>3808.75</v>
      </c>
      <c r="I7748">
        <v>80.022980000000004</v>
      </c>
      <c r="J7748">
        <v>9.0036000000000005E-3</v>
      </c>
    </row>
    <row r="7749" spans="1:10" x14ac:dyDescent="0.25">
      <c r="A7749" t="s">
        <v>49</v>
      </c>
      <c r="B7749">
        <v>10</v>
      </c>
      <c r="C7749" t="s">
        <v>7</v>
      </c>
      <c r="D7749" t="s">
        <v>36</v>
      </c>
      <c r="E7749">
        <v>1</v>
      </c>
      <c r="F7749" t="str">
        <f t="shared" si="121"/>
        <v>Dually Enrolled10StocktonAverage Event Day1</v>
      </c>
      <c r="G7749" s="23">
        <v>1.0651740999999999</v>
      </c>
      <c r="H7749">
        <v>3808.75</v>
      </c>
      <c r="I7749">
        <v>80.022980000000004</v>
      </c>
      <c r="J7749">
        <v>9.0036000000000005E-3</v>
      </c>
    </row>
    <row r="7750" spans="1:10" x14ac:dyDescent="0.25">
      <c r="A7750" t="s">
        <v>49</v>
      </c>
      <c r="B7750">
        <v>11</v>
      </c>
      <c r="C7750" t="s">
        <v>7</v>
      </c>
      <c r="D7750" t="s">
        <v>36</v>
      </c>
      <c r="E7750">
        <v>0</v>
      </c>
      <c r="F7750" t="str">
        <f t="shared" si="121"/>
        <v>Dually Enrolled11StocktonAverage Event Day0</v>
      </c>
      <c r="G7750" s="23">
        <v>1.1632707</v>
      </c>
      <c r="H7750">
        <v>3808.75</v>
      </c>
      <c r="I7750">
        <v>83.892529999999994</v>
      </c>
      <c r="J7750">
        <v>1.02107E-2</v>
      </c>
    </row>
    <row r="7751" spans="1:10" x14ac:dyDescent="0.25">
      <c r="A7751" t="s">
        <v>49</v>
      </c>
      <c r="B7751">
        <v>11</v>
      </c>
      <c r="C7751" t="s">
        <v>7</v>
      </c>
      <c r="D7751" t="s">
        <v>36</v>
      </c>
      <c r="E7751">
        <v>1</v>
      </c>
      <c r="F7751" t="str">
        <f t="shared" si="121"/>
        <v>Dually Enrolled11StocktonAverage Event Day1</v>
      </c>
      <c r="G7751" s="23">
        <v>1.2050109</v>
      </c>
      <c r="H7751">
        <v>3808.75</v>
      </c>
      <c r="I7751">
        <v>83.892529999999994</v>
      </c>
      <c r="J7751">
        <v>1.02107E-2</v>
      </c>
    </row>
    <row r="7752" spans="1:10" x14ac:dyDescent="0.25">
      <c r="A7752" t="s">
        <v>49</v>
      </c>
      <c r="B7752">
        <v>12</v>
      </c>
      <c r="C7752" t="s">
        <v>7</v>
      </c>
      <c r="D7752" t="s">
        <v>36</v>
      </c>
      <c r="E7752">
        <v>0</v>
      </c>
      <c r="F7752" t="str">
        <f t="shared" si="121"/>
        <v>Dually Enrolled12StocktonAverage Event Day0</v>
      </c>
      <c r="G7752" s="23">
        <v>1.3399146</v>
      </c>
      <c r="H7752">
        <v>3808.75</v>
      </c>
      <c r="I7752">
        <v>87.710880000000003</v>
      </c>
      <c r="J7752">
        <v>1.15265E-2</v>
      </c>
    </row>
    <row r="7753" spans="1:10" x14ac:dyDescent="0.25">
      <c r="A7753" t="s">
        <v>49</v>
      </c>
      <c r="B7753">
        <v>12</v>
      </c>
      <c r="C7753" t="s">
        <v>7</v>
      </c>
      <c r="D7753" t="s">
        <v>36</v>
      </c>
      <c r="E7753">
        <v>1</v>
      </c>
      <c r="F7753" t="str">
        <f t="shared" si="121"/>
        <v>Dually Enrolled12StocktonAverage Event Day1</v>
      </c>
      <c r="G7753" s="23">
        <v>1.3903725</v>
      </c>
      <c r="H7753">
        <v>3808.75</v>
      </c>
      <c r="I7753">
        <v>87.710880000000003</v>
      </c>
      <c r="J7753">
        <v>1.15265E-2</v>
      </c>
    </row>
    <row r="7754" spans="1:10" x14ac:dyDescent="0.25">
      <c r="A7754" t="s">
        <v>49</v>
      </c>
      <c r="B7754">
        <v>13</v>
      </c>
      <c r="C7754" t="s">
        <v>7</v>
      </c>
      <c r="D7754" t="s">
        <v>36</v>
      </c>
      <c r="E7754">
        <v>0</v>
      </c>
      <c r="F7754" t="str">
        <f t="shared" si="121"/>
        <v>Dually Enrolled13StocktonAverage Event Day0</v>
      </c>
      <c r="G7754" s="23">
        <v>1.5614368000000001</v>
      </c>
      <c r="H7754">
        <v>3808.75</v>
      </c>
      <c r="I7754">
        <v>91.188519999999997</v>
      </c>
      <c r="J7754">
        <v>1.28646E-2</v>
      </c>
    </row>
    <row r="7755" spans="1:10" x14ac:dyDescent="0.25">
      <c r="A7755" t="s">
        <v>49</v>
      </c>
      <c r="B7755">
        <v>13</v>
      </c>
      <c r="C7755" t="s">
        <v>7</v>
      </c>
      <c r="D7755" t="s">
        <v>36</v>
      </c>
      <c r="E7755">
        <v>1</v>
      </c>
      <c r="F7755" t="str">
        <f t="shared" si="121"/>
        <v>Dually Enrolled13StocktonAverage Event Day1</v>
      </c>
      <c r="G7755" s="23">
        <v>1.6140152000000001</v>
      </c>
      <c r="H7755">
        <v>3808.75</v>
      </c>
      <c r="I7755">
        <v>91.188519999999997</v>
      </c>
      <c r="J7755">
        <v>1.28646E-2</v>
      </c>
    </row>
    <row r="7756" spans="1:10" x14ac:dyDescent="0.25">
      <c r="A7756" t="s">
        <v>49</v>
      </c>
      <c r="B7756">
        <v>14</v>
      </c>
      <c r="C7756" t="s">
        <v>7</v>
      </c>
      <c r="D7756" t="s">
        <v>36</v>
      </c>
      <c r="E7756">
        <v>0</v>
      </c>
      <c r="F7756" t="str">
        <f t="shared" si="121"/>
        <v>Dually Enrolled14StocktonAverage Event Day0</v>
      </c>
      <c r="G7756" s="23">
        <v>1.8159193</v>
      </c>
      <c r="H7756">
        <v>3808.75</v>
      </c>
      <c r="I7756">
        <v>94.430809999999994</v>
      </c>
      <c r="J7756">
        <v>1.4089900000000001E-2</v>
      </c>
    </row>
    <row r="7757" spans="1:10" x14ac:dyDescent="0.25">
      <c r="A7757" t="s">
        <v>49</v>
      </c>
      <c r="B7757">
        <v>14</v>
      </c>
      <c r="C7757" t="s">
        <v>7</v>
      </c>
      <c r="D7757" t="s">
        <v>36</v>
      </c>
      <c r="E7757">
        <v>1</v>
      </c>
      <c r="F7757" t="str">
        <f t="shared" si="121"/>
        <v>Dually Enrolled14StocktonAverage Event Day1</v>
      </c>
      <c r="G7757" s="23">
        <v>1.8260837000000001</v>
      </c>
      <c r="H7757">
        <v>3808.75</v>
      </c>
      <c r="I7757">
        <v>94.430809999999994</v>
      </c>
      <c r="J7757">
        <v>1.4089900000000001E-2</v>
      </c>
    </row>
    <row r="7758" spans="1:10" x14ac:dyDescent="0.25">
      <c r="A7758" t="s">
        <v>49</v>
      </c>
      <c r="B7758">
        <v>15</v>
      </c>
      <c r="C7758" t="s">
        <v>7</v>
      </c>
      <c r="D7758" t="s">
        <v>36</v>
      </c>
      <c r="E7758">
        <v>0</v>
      </c>
      <c r="F7758" t="str">
        <f t="shared" si="121"/>
        <v>Dually Enrolled15StocktonAverage Event Day0</v>
      </c>
      <c r="G7758" s="23">
        <v>2.1028804999999999</v>
      </c>
      <c r="H7758">
        <v>3808.75</v>
      </c>
      <c r="I7758">
        <v>97.206050000000005</v>
      </c>
      <c r="J7758">
        <v>1.36498E-2</v>
      </c>
    </row>
    <row r="7759" spans="1:10" x14ac:dyDescent="0.25">
      <c r="A7759" t="s">
        <v>49</v>
      </c>
      <c r="B7759">
        <v>15</v>
      </c>
      <c r="C7759" t="s">
        <v>7</v>
      </c>
      <c r="D7759" t="s">
        <v>36</v>
      </c>
      <c r="E7759">
        <v>1</v>
      </c>
      <c r="F7759" t="str">
        <f t="shared" si="121"/>
        <v>Dually Enrolled15StocktonAverage Event Day1</v>
      </c>
      <c r="G7759" s="23">
        <v>1.584727</v>
      </c>
      <c r="H7759">
        <v>3808.75</v>
      </c>
      <c r="I7759">
        <v>97.206050000000005</v>
      </c>
      <c r="J7759">
        <v>1.36498E-2</v>
      </c>
    </row>
    <row r="7760" spans="1:10" x14ac:dyDescent="0.25">
      <c r="A7760" t="s">
        <v>49</v>
      </c>
      <c r="B7760">
        <v>16</v>
      </c>
      <c r="C7760" t="s">
        <v>7</v>
      </c>
      <c r="D7760" t="s">
        <v>36</v>
      </c>
      <c r="E7760">
        <v>0</v>
      </c>
      <c r="F7760" t="str">
        <f t="shared" si="121"/>
        <v>Dually Enrolled16StocktonAverage Event Day0</v>
      </c>
      <c r="G7760" s="23">
        <v>2.3733149</v>
      </c>
      <c r="H7760">
        <v>3808.75</v>
      </c>
      <c r="I7760">
        <v>98.654929999999993</v>
      </c>
      <c r="J7760">
        <v>1.4097200000000001E-2</v>
      </c>
    </row>
    <row r="7761" spans="1:10" x14ac:dyDescent="0.25">
      <c r="A7761" t="s">
        <v>49</v>
      </c>
      <c r="B7761">
        <v>16</v>
      </c>
      <c r="C7761" t="s">
        <v>7</v>
      </c>
      <c r="D7761" t="s">
        <v>36</v>
      </c>
      <c r="E7761">
        <v>1</v>
      </c>
      <c r="F7761" t="str">
        <f t="shared" si="121"/>
        <v>Dually Enrolled16StocktonAverage Event Day1</v>
      </c>
      <c r="G7761" s="23">
        <v>1.6812083</v>
      </c>
      <c r="H7761">
        <v>3808.75</v>
      </c>
      <c r="I7761">
        <v>98.654929999999993</v>
      </c>
      <c r="J7761">
        <v>1.4097200000000001E-2</v>
      </c>
    </row>
    <row r="7762" spans="1:10" x14ac:dyDescent="0.25">
      <c r="A7762" t="s">
        <v>49</v>
      </c>
      <c r="B7762">
        <v>17</v>
      </c>
      <c r="C7762" t="s">
        <v>7</v>
      </c>
      <c r="D7762" t="s">
        <v>36</v>
      </c>
      <c r="E7762">
        <v>0</v>
      </c>
      <c r="F7762" t="str">
        <f t="shared" si="121"/>
        <v>Dually Enrolled17StocktonAverage Event Day0</v>
      </c>
      <c r="G7762" s="23">
        <v>2.5936262999999999</v>
      </c>
      <c r="H7762">
        <v>3808.75</v>
      </c>
      <c r="I7762">
        <v>98.448980000000006</v>
      </c>
      <c r="J7762">
        <v>1.4549299999999999E-2</v>
      </c>
    </row>
    <row r="7763" spans="1:10" x14ac:dyDescent="0.25">
      <c r="A7763" t="s">
        <v>49</v>
      </c>
      <c r="B7763">
        <v>17</v>
      </c>
      <c r="C7763" t="s">
        <v>7</v>
      </c>
      <c r="D7763" t="s">
        <v>36</v>
      </c>
      <c r="E7763">
        <v>1</v>
      </c>
      <c r="F7763" t="str">
        <f t="shared" si="121"/>
        <v>Dually Enrolled17StocktonAverage Event Day1</v>
      </c>
      <c r="G7763" s="23">
        <v>1.8250858999999999</v>
      </c>
      <c r="H7763">
        <v>3808.75</v>
      </c>
      <c r="I7763">
        <v>98.448980000000006</v>
      </c>
      <c r="J7763">
        <v>1.4549299999999999E-2</v>
      </c>
    </row>
    <row r="7764" spans="1:10" x14ac:dyDescent="0.25">
      <c r="A7764" t="s">
        <v>49</v>
      </c>
      <c r="B7764">
        <v>18</v>
      </c>
      <c r="C7764" t="s">
        <v>7</v>
      </c>
      <c r="D7764" t="s">
        <v>36</v>
      </c>
      <c r="E7764">
        <v>0</v>
      </c>
      <c r="F7764" t="str">
        <f t="shared" si="121"/>
        <v>Dually Enrolled18StocktonAverage Event Day0</v>
      </c>
      <c r="G7764" s="23">
        <v>2.7126420000000002</v>
      </c>
      <c r="H7764">
        <v>3808.75</v>
      </c>
      <c r="I7764">
        <v>97.301730000000006</v>
      </c>
      <c r="J7764">
        <v>1.47257E-2</v>
      </c>
    </row>
    <row r="7765" spans="1:10" x14ac:dyDescent="0.25">
      <c r="A7765" t="s">
        <v>49</v>
      </c>
      <c r="B7765">
        <v>18</v>
      </c>
      <c r="C7765" t="s">
        <v>7</v>
      </c>
      <c r="D7765" t="s">
        <v>36</v>
      </c>
      <c r="E7765">
        <v>1</v>
      </c>
      <c r="F7765" t="str">
        <f t="shared" si="121"/>
        <v>Dually Enrolled18StocktonAverage Event Day1</v>
      </c>
      <c r="G7765" s="23">
        <v>1.9334659999999999</v>
      </c>
      <c r="H7765">
        <v>3808.75</v>
      </c>
      <c r="I7765">
        <v>97.301730000000006</v>
      </c>
      <c r="J7765">
        <v>1.47257E-2</v>
      </c>
    </row>
    <row r="7766" spans="1:10" x14ac:dyDescent="0.25">
      <c r="A7766" t="s">
        <v>49</v>
      </c>
      <c r="B7766">
        <v>19</v>
      </c>
      <c r="C7766" t="s">
        <v>7</v>
      </c>
      <c r="D7766" t="s">
        <v>36</v>
      </c>
      <c r="E7766">
        <v>0</v>
      </c>
      <c r="F7766" t="str">
        <f t="shared" si="121"/>
        <v>Dually Enrolled19StocktonAverage Event Day0</v>
      </c>
      <c r="G7766" s="23">
        <v>2.6858455999999999</v>
      </c>
      <c r="H7766">
        <v>3808.75</v>
      </c>
      <c r="I7766">
        <v>94.540329999999997</v>
      </c>
      <c r="J7766">
        <v>1.4446799999999999E-2</v>
      </c>
    </row>
    <row r="7767" spans="1:10" x14ac:dyDescent="0.25">
      <c r="A7767" t="s">
        <v>49</v>
      </c>
      <c r="B7767">
        <v>19</v>
      </c>
      <c r="C7767" t="s">
        <v>7</v>
      </c>
      <c r="D7767" t="s">
        <v>36</v>
      </c>
      <c r="E7767">
        <v>1</v>
      </c>
      <c r="F7767" t="str">
        <f t="shared" si="121"/>
        <v>Dually Enrolled19StocktonAverage Event Day1</v>
      </c>
      <c r="G7767" s="23">
        <v>1.9653429</v>
      </c>
      <c r="H7767">
        <v>3808.75</v>
      </c>
      <c r="I7767">
        <v>94.540329999999997</v>
      </c>
      <c r="J7767">
        <v>1.4446799999999999E-2</v>
      </c>
    </row>
    <row r="7768" spans="1:10" x14ac:dyDescent="0.25">
      <c r="A7768" t="s">
        <v>49</v>
      </c>
      <c r="B7768">
        <v>20</v>
      </c>
      <c r="C7768" t="s">
        <v>7</v>
      </c>
      <c r="D7768" t="s">
        <v>36</v>
      </c>
      <c r="E7768">
        <v>0</v>
      </c>
      <c r="F7768" t="str">
        <f t="shared" si="121"/>
        <v>Dually Enrolled20StocktonAverage Event Day0</v>
      </c>
      <c r="G7768" s="23">
        <v>2.494945</v>
      </c>
      <c r="H7768">
        <v>3808.75</v>
      </c>
      <c r="I7768">
        <v>90.537880000000001</v>
      </c>
      <c r="J7768">
        <v>1.5724100000000001E-2</v>
      </c>
    </row>
    <row r="7769" spans="1:10" x14ac:dyDescent="0.25">
      <c r="A7769" t="s">
        <v>49</v>
      </c>
      <c r="B7769">
        <v>20</v>
      </c>
      <c r="C7769" t="s">
        <v>7</v>
      </c>
      <c r="D7769" t="s">
        <v>36</v>
      </c>
      <c r="E7769">
        <v>1</v>
      </c>
      <c r="F7769" t="str">
        <f t="shared" si="121"/>
        <v>Dually Enrolled20StocktonAverage Event Day1</v>
      </c>
      <c r="G7769" s="23">
        <v>2.7148265999999999</v>
      </c>
      <c r="H7769">
        <v>3808.75</v>
      </c>
      <c r="I7769">
        <v>90.537880000000001</v>
      </c>
      <c r="J7769">
        <v>1.5724100000000001E-2</v>
      </c>
    </row>
    <row r="7770" spans="1:10" x14ac:dyDescent="0.25">
      <c r="A7770" t="s">
        <v>49</v>
      </c>
      <c r="B7770">
        <v>21</v>
      </c>
      <c r="C7770" t="s">
        <v>7</v>
      </c>
      <c r="D7770" t="s">
        <v>36</v>
      </c>
      <c r="E7770">
        <v>0</v>
      </c>
      <c r="F7770" t="str">
        <f t="shared" si="121"/>
        <v>Dually Enrolled21StocktonAverage Event Day0</v>
      </c>
      <c r="G7770" s="23">
        <v>2.2655821</v>
      </c>
      <c r="H7770">
        <v>3808.75</v>
      </c>
      <c r="I7770">
        <v>86.376540000000006</v>
      </c>
      <c r="J7770">
        <v>1.53527E-2</v>
      </c>
    </row>
    <row r="7771" spans="1:10" x14ac:dyDescent="0.25">
      <c r="A7771" t="s">
        <v>49</v>
      </c>
      <c r="B7771">
        <v>21</v>
      </c>
      <c r="C7771" t="s">
        <v>7</v>
      </c>
      <c r="D7771" t="s">
        <v>36</v>
      </c>
      <c r="E7771">
        <v>1</v>
      </c>
      <c r="F7771" t="str">
        <f t="shared" si="121"/>
        <v>Dually Enrolled21StocktonAverage Event Day1</v>
      </c>
      <c r="G7771" s="23">
        <v>2.6474514999999998</v>
      </c>
      <c r="H7771">
        <v>3808.75</v>
      </c>
      <c r="I7771">
        <v>86.376540000000006</v>
      </c>
      <c r="J7771">
        <v>1.53527E-2</v>
      </c>
    </row>
    <row r="7772" spans="1:10" x14ac:dyDescent="0.25">
      <c r="A7772" t="s">
        <v>49</v>
      </c>
      <c r="B7772">
        <v>22</v>
      </c>
      <c r="C7772" t="s">
        <v>7</v>
      </c>
      <c r="D7772" t="s">
        <v>36</v>
      </c>
      <c r="E7772">
        <v>0</v>
      </c>
      <c r="F7772" t="str">
        <f t="shared" si="121"/>
        <v>Dually Enrolled22StocktonAverage Event Day0</v>
      </c>
      <c r="G7772" s="23">
        <v>2.0153050000000001</v>
      </c>
      <c r="H7772">
        <v>3808.75</v>
      </c>
      <c r="I7772">
        <v>82.848320000000001</v>
      </c>
      <c r="J7772">
        <v>1.4214600000000001E-2</v>
      </c>
    </row>
    <row r="7773" spans="1:10" x14ac:dyDescent="0.25">
      <c r="A7773" t="s">
        <v>49</v>
      </c>
      <c r="B7773">
        <v>22</v>
      </c>
      <c r="C7773" t="s">
        <v>7</v>
      </c>
      <c r="D7773" t="s">
        <v>36</v>
      </c>
      <c r="E7773">
        <v>1</v>
      </c>
      <c r="F7773" t="str">
        <f t="shared" si="121"/>
        <v>Dually Enrolled22StocktonAverage Event Day1</v>
      </c>
      <c r="G7773" s="23">
        <v>2.2717309999999999</v>
      </c>
      <c r="H7773">
        <v>3808.75</v>
      </c>
      <c r="I7773">
        <v>82.848320000000001</v>
      </c>
      <c r="J7773">
        <v>1.4214600000000001E-2</v>
      </c>
    </row>
    <row r="7774" spans="1:10" x14ac:dyDescent="0.25">
      <c r="A7774" t="s">
        <v>49</v>
      </c>
      <c r="B7774">
        <v>23</v>
      </c>
      <c r="C7774" t="s">
        <v>7</v>
      </c>
      <c r="D7774" t="s">
        <v>36</v>
      </c>
      <c r="E7774">
        <v>0</v>
      </c>
      <c r="F7774" t="str">
        <f t="shared" si="121"/>
        <v>Dually Enrolled23StocktonAverage Event Day0</v>
      </c>
      <c r="G7774" s="23">
        <v>1.6696624</v>
      </c>
      <c r="H7774">
        <v>3808.75</v>
      </c>
      <c r="I7774">
        <v>80.749380000000002</v>
      </c>
      <c r="J7774">
        <v>1.2621200000000001E-2</v>
      </c>
    </row>
    <row r="7775" spans="1:10" x14ac:dyDescent="0.25">
      <c r="A7775" t="s">
        <v>49</v>
      </c>
      <c r="B7775">
        <v>23</v>
      </c>
      <c r="C7775" t="s">
        <v>7</v>
      </c>
      <c r="D7775" t="s">
        <v>36</v>
      </c>
      <c r="E7775">
        <v>1</v>
      </c>
      <c r="F7775" t="str">
        <f t="shared" si="121"/>
        <v>Dually Enrolled23StocktonAverage Event Day1</v>
      </c>
      <c r="G7775" s="23">
        <v>1.7876291</v>
      </c>
      <c r="H7775">
        <v>3808.75</v>
      </c>
      <c r="I7775">
        <v>80.749380000000002</v>
      </c>
      <c r="J7775">
        <v>1.2621200000000001E-2</v>
      </c>
    </row>
    <row r="7776" spans="1:10" x14ac:dyDescent="0.25">
      <c r="A7776" t="s">
        <v>49</v>
      </c>
      <c r="B7776">
        <v>24</v>
      </c>
      <c r="C7776" t="s">
        <v>7</v>
      </c>
      <c r="D7776" t="s">
        <v>36</v>
      </c>
      <c r="E7776">
        <v>0</v>
      </c>
      <c r="F7776" t="str">
        <f t="shared" si="121"/>
        <v>Dually Enrolled24StocktonAverage Event Day0</v>
      </c>
      <c r="G7776" s="23">
        <v>1.3377817999999999</v>
      </c>
      <c r="H7776">
        <v>3808.75</v>
      </c>
      <c r="I7776">
        <v>79.005610000000004</v>
      </c>
      <c r="J7776">
        <v>1.0825E-2</v>
      </c>
    </row>
    <row r="7777" spans="1:10" x14ac:dyDescent="0.25">
      <c r="A7777" t="s">
        <v>49</v>
      </c>
      <c r="B7777">
        <v>24</v>
      </c>
      <c r="C7777" t="s">
        <v>7</v>
      </c>
      <c r="D7777" t="s">
        <v>36</v>
      </c>
      <c r="E7777">
        <v>1</v>
      </c>
      <c r="F7777" t="str">
        <f t="shared" si="121"/>
        <v>Dually Enrolled24StocktonAverage Event Day1</v>
      </c>
      <c r="G7777" s="23">
        <v>1.3834214</v>
      </c>
      <c r="H7777">
        <v>3808.75</v>
      </c>
      <c r="I7777">
        <v>79.005610000000004</v>
      </c>
      <c r="J7777">
        <v>1.0825E-2</v>
      </c>
    </row>
    <row r="7778" spans="1:10" x14ac:dyDescent="0.25">
      <c r="A7778" t="s">
        <v>50</v>
      </c>
      <c r="B7778">
        <v>1</v>
      </c>
      <c r="C7778" t="s">
        <v>17</v>
      </c>
      <c r="D7778" s="1">
        <v>41456</v>
      </c>
      <c r="E7778">
        <v>0</v>
      </c>
      <c r="F7778" t="str">
        <f t="shared" si="121"/>
        <v>SmartRate Only1All414560</v>
      </c>
      <c r="G7778" s="23">
        <v>1.0222150000000001</v>
      </c>
      <c r="H7778">
        <v>79740</v>
      </c>
      <c r="I7778">
        <v>71.994029999999995</v>
      </c>
      <c r="J7778">
        <v>5.7466000000000001E-3</v>
      </c>
    </row>
    <row r="7779" spans="1:10" x14ac:dyDescent="0.25">
      <c r="A7779" t="s">
        <v>50</v>
      </c>
      <c r="B7779">
        <v>1</v>
      </c>
      <c r="C7779" t="s">
        <v>17</v>
      </c>
      <c r="D7779" s="1">
        <v>41456</v>
      </c>
      <c r="E7779">
        <v>1</v>
      </c>
      <c r="F7779" t="str">
        <f t="shared" si="121"/>
        <v>SmartRate Only1All414561</v>
      </c>
      <c r="G7779" s="23">
        <v>1.0102719</v>
      </c>
      <c r="H7779">
        <v>79740</v>
      </c>
      <c r="I7779">
        <v>71.994029999999995</v>
      </c>
      <c r="J7779">
        <v>5.7466000000000001E-3</v>
      </c>
    </row>
    <row r="7780" spans="1:10" x14ac:dyDescent="0.25">
      <c r="A7780" t="s">
        <v>50</v>
      </c>
      <c r="B7780">
        <v>2</v>
      </c>
      <c r="C7780" t="s">
        <v>17</v>
      </c>
      <c r="D7780" s="1">
        <v>41456</v>
      </c>
      <c r="E7780">
        <v>0</v>
      </c>
      <c r="F7780" t="str">
        <f t="shared" si="121"/>
        <v>SmartRate Only2All414560</v>
      </c>
      <c r="G7780" s="23">
        <v>0.87837571000000003</v>
      </c>
      <c r="H7780">
        <v>79740</v>
      </c>
      <c r="I7780">
        <v>70.986270000000005</v>
      </c>
      <c r="J7780">
        <v>5.0746999999999997E-3</v>
      </c>
    </row>
    <row r="7781" spans="1:10" x14ac:dyDescent="0.25">
      <c r="A7781" t="s">
        <v>50</v>
      </c>
      <c r="B7781">
        <v>2</v>
      </c>
      <c r="C7781" t="s">
        <v>17</v>
      </c>
      <c r="D7781" s="1">
        <v>41456</v>
      </c>
      <c r="E7781">
        <v>1</v>
      </c>
      <c r="F7781" t="str">
        <f t="shared" si="121"/>
        <v>SmartRate Only2All414561</v>
      </c>
      <c r="G7781" s="23">
        <v>0.86445452</v>
      </c>
      <c r="H7781">
        <v>79740</v>
      </c>
      <c r="I7781">
        <v>70.986270000000005</v>
      </c>
      <c r="J7781">
        <v>5.0746999999999997E-3</v>
      </c>
    </row>
    <row r="7782" spans="1:10" x14ac:dyDescent="0.25">
      <c r="A7782" t="s">
        <v>50</v>
      </c>
      <c r="B7782">
        <v>3</v>
      </c>
      <c r="C7782" t="s">
        <v>17</v>
      </c>
      <c r="D7782" s="1">
        <v>41456</v>
      </c>
      <c r="E7782">
        <v>0</v>
      </c>
      <c r="F7782" t="str">
        <f t="shared" si="121"/>
        <v>SmartRate Only3All414560</v>
      </c>
      <c r="G7782" s="23">
        <v>0.78749144000000004</v>
      </c>
      <c r="H7782">
        <v>79740</v>
      </c>
      <c r="I7782">
        <v>69.918170000000003</v>
      </c>
      <c r="J7782">
        <v>4.5840000000000004E-3</v>
      </c>
    </row>
    <row r="7783" spans="1:10" x14ac:dyDescent="0.25">
      <c r="A7783" t="s">
        <v>50</v>
      </c>
      <c r="B7783">
        <v>3</v>
      </c>
      <c r="C7783" t="s">
        <v>17</v>
      </c>
      <c r="D7783" s="1">
        <v>41456</v>
      </c>
      <c r="E7783">
        <v>1</v>
      </c>
      <c r="F7783" t="str">
        <f t="shared" si="121"/>
        <v>SmartRate Only3All414561</v>
      </c>
      <c r="G7783" s="23">
        <v>0.77017424999999995</v>
      </c>
      <c r="H7783">
        <v>79740</v>
      </c>
      <c r="I7783">
        <v>69.918170000000003</v>
      </c>
      <c r="J7783">
        <v>4.5840000000000004E-3</v>
      </c>
    </row>
    <row r="7784" spans="1:10" x14ac:dyDescent="0.25">
      <c r="A7784" t="s">
        <v>50</v>
      </c>
      <c r="B7784">
        <v>4</v>
      </c>
      <c r="C7784" t="s">
        <v>17</v>
      </c>
      <c r="D7784" s="1">
        <v>41456</v>
      </c>
      <c r="E7784">
        <v>0</v>
      </c>
      <c r="F7784" t="str">
        <f t="shared" si="121"/>
        <v>SmartRate Only4All414560</v>
      </c>
      <c r="G7784" s="23">
        <v>0.72348946000000003</v>
      </c>
      <c r="H7784">
        <v>79740</v>
      </c>
      <c r="I7784">
        <v>68.963070000000002</v>
      </c>
      <c r="J7784">
        <v>4.1948000000000003E-3</v>
      </c>
    </row>
    <row r="7785" spans="1:10" x14ac:dyDescent="0.25">
      <c r="A7785" t="s">
        <v>50</v>
      </c>
      <c r="B7785">
        <v>4</v>
      </c>
      <c r="C7785" t="s">
        <v>17</v>
      </c>
      <c r="D7785" s="1">
        <v>41456</v>
      </c>
      <c r="E7785">
        <v>1</v>
      </c>
      <c r="F7785" t="str">
        <f t="shared" si="121"/>
        <v>SmartRate Only4All414561</v>
      </c>
      <c r="G7785" s="23">
        <v>0.70380151000000002</v>
      </c>
      <c r="H7785">
        <v>79740</v>
      </c>
      <c r="I7785">
        <v>68.963070000000002</v>
      </c>
      <c r="J7785">
        <v>4.1948000000000003E-3</v>
      </c>
    </row>
    <row r="7786" spans="1:10" x14ac:dyDescent="0.25">
      <c r="A7786" t="s">
        <v>50</v>
      </c>
      <c r="B7786">
        <v>5</v>
      </c>
      <c r="C7786" t="s">
        <v>17</v>
      </c>
      <c r="D7786" s="1">
        <v>41456</v>
      </c>
      <c r="E7786">
        <v>0</v>
      </c>
      <c r="F7786" t="str">
        <f t="shared" si="121"/>
        <v>SmartRate Only5All414560</v>
      </c>
      <c r="G7786" s="23">
        <v>0.69309925999999999</v>
      </c>
      <c r="H7786">
        <v>79740</v>
      </c>
      <c r="I7786">
        <v>68.308109999999999</v>
      </c>
      <c r="J7786">
        <v>3.9773999999999999E-3</v>
      </c>
    </row>
    <row r="7787" spans="1:10" x14ac:dyDescent="0.25">
      <c r="A7787" t="s">
        <v>50</v>
      </c>
      <c r="B7787">
        <v>5</v>
      </c>
      <c r="C7787" t="s">
        <v>17</v>
      </c>
      <c r="D7787" s="1">
        <v>41456</v>
      </c>
      <c r="E7787">
        <v>1</v>
      </c>
      <c r="F7787" t="str">
        <f t="shared" si="121"/>
        <v>SmartRate Only5All414561</v>
      </c>
      <c r="G7787" s="23">
        <v>0.67422658000000002</v>
      </c>
      <c r="H7787">
        <v>79740</v>
      </c>
      <c r="I7787">
        <v>68.308109999999999</v>
      </c>
      <c r="J7787">
        <v>3.9773999999999999E-3</v>
      </c>
    </row>
    <row r="7788" spans="1:10" x14ac:dyDescent="0.25">
      <c r="A7788" t="s">
        <v>50</v>
      </c>
      <c r="B7788">
        <v>6</v>
      </c>
      <c r="C7788" t="s">
        <v>17</v>
      </c>
      <c r="D7788" s="1">
        <v>41456</v>
      </c>
      <c r="E7788">
        <v>0</v>
      </c>
      <c r="F7788" t="str">
        <f t="shared" si="121"/>
        <v>SmartRate Only6All414560</v>
      </c>
      <c r="G7788" s="23">
        <v>0.69746459000000005</v>
      </c>
      <c r="H7788">
        <v>79740</v>
      </c>
      <c r="I7788">
        <v>67.748199999999997</v>
      </c>
      <c r="J7788">
        <v>3.9179999999999996E-3</v>
      </c>
    </row>
    <row r="7789" spans="1:10" x14ac:dyDescent="0.25">
      <c r="A7789" t="s">
        <v>50</v>
      </c>
      <c r="B7789">
        <v>6</v>
      </c>
      <c r="C7789" t="s">
        <v>17</v>
      </c>
      <c r="D7789" s="1">
        <v>41456</v>
      </c>
      <c r="E7789">
        <v>1</v>
      </c>
      <c r="F7789" t="str">
        <f t="shared" si="121"/>
        <v>SmartRate Only6All414561</v>
      </c>
      <c r="G7789" s="23">
        <v>0.68369718999999995</v>
      </c>
      <c r="H7789">
        <v>79740</v>
      </c>
      <c r="I7789">
        <v>67.748199999999997</v>
      </c>
      <c r="J7789">
        <v>3.9179999999999996E-3</v>
      </c>
    </row>
    <row r="7790" spans="1:10" x14ac:dyDescent="0.25">
      <c r="A7790" t="s">
        <v>50</v>
      </c>
      <c r="B7790">
        <v>7</v>
      </c>
      <c r="C7790" t="s">
        <v>17</v>
      </c>
      <c r="D7790" s="1">
        <v>41456</v>
      </c>
      <c r="E7790">
        <v>0</v>
      </c>
      <c r="F7790" t="str">
        <f t="shared" si="121"/>
        <v>SmartRate Only7All414560</v>
      </c>
      <c r="G7790" s="23">
        <v>0.74636674000000003</v>
      </c>
      <c r="H7790">
        <v>79740</v>
      </c>
      <c r="I7790">
        <v>67.970259999999996</v>
      </c>
      <c r="J7790">
        <v>4.1602999999999996E-3</v>
      </c>
    </row>
    <row r="7791" spans="1:10" x14ac:dyDescent="0.25">
      <c r="A7791" t="s">
        <v>50</v>
      </c>
      <c r="B7791">
        <v>7</v>
      </c>
      <c r="C7791" t="s">
        <v>17</v>
      </c>
      <c r="D7791" s="1">
        <v>41456</v>
      </c>
      <c r="E7791">
        <v>1</v>
      </c>
      <c r="F7791" t="str">
        <f t="shared" si="121"/>
        <v>SmartRate Only7All414561</v>
      </c>
      <c r="G7791" s="23">
        <v>0.74677917999999999</v>
      </c>
      <c r="H7791">
        <v>79740</v>
      </c>
      <c r="I7791">
        <v>67.970259999999996</v>
      </c>
      <c r="J7791">
        <v>4.1602999999999996E-3</v>
      </c>
    </row>
    <row r="7792" spans="1:10" x14ac:dyDescent="0.25">
      <c r="A7792" t="s">
        <v>50</v>
      </c>
      <c r="B7792">
        <v>8</v>
      </c>
      <c r="C7792" t="s">
        <v>17</v>
      </c>
      <c r="D7792" s="1">
        <v>41456</v>
      </c>
      <c r="E7792">
        <v>0</v>
      </c>
      <c r="F7792" t="str">
        <f t="shared" si="121"/>
        <v>SmartRate Only8All414560</v>
      </c>
      <c r="G7792" s="23">
        <v>0.81859660000000001</v>
      </c>
      <c r="H7792">
        <v>79740</v>
      </c>
      <c r="I7792">
        <v>70.654809999999998</v>
      </c>
      <c r="J7792">
        <v>4.5033E-3</v>
      </c>
    </row>
    <row r="7793" spans="1:10" x14ac:dyDescent="0.25">
      <c r="A7793" t="s">
        <v>50</v>
      </c>
      <c r="B7793">
        <v>8</v>
      </c>
      <c r="C7793" t="s">
        <v>17</v>
      </c>
      <c r="D7793" s="1">
        <v>41456</v>
      </c>
      <c r="E7793">
        <v>1</v>
      </c>
      <c r="F7793" t="str">
        <f t="shared" si="121"/>
        <v>SmartRate Only8All414561</v>
      </c>
      <c r="G7793" s="23">
        <v>0.83135084000000004</v>
      </c>
      <c r="H7793">
        <v>79740</v>
      </c>
      <c r="I7793">
        <v>70.654809999999998</v>
      </c>
      <c r="J7793">
        <v>4.5033E-3</v>
      </c>
    </row>
    <row r="7794" spans="1:10" x14ac:dyDescent="0.25">
      <c r="A7794" t="s">
        <v>50</v>
      </c>
      <c r="B7794">
        <v>9</v>
      </c>
      <c r="C7794" t="s">
        <v>17</v>
      </c>
      <c r="D7794" s="1">
        <v>41456</v>
      </c>
      <c r="E7794">
        <v>0</v>
      </c>
      <c r="F7794" t="str">
        <f t="shared" si="121"/>
        <v>SmartRate Only9All414560</v>
      </c>
      <c r="G7794" s="23">
        <v>0.88842410000000005</v>
      </c>
      <c r="H7794">
        <v>79740</v>
      </c>
      <c r="I7794">
        <v>74.673490000000001</v>
      </c>
      <c r="J7794">
        <v>4.9531999999999996E-3</v>
      </c>
    </row>
    <row r="7795" spans="1:10" x14ac:dyDescent="0.25">
      <c r="A7795" t="s">
        <v>50</v>
      </c>
      <c r="B7795">
        <v>9</v>
      </c>
      <c r="C7795" t="s">
        <v>17</v>
      </c>
      <c r="D7795" s="1">
        <v>41456</v>
      </c>
      <c r="E7795">
        <v>1</v>
      </c>
      <c r="F7795" t="str">
        <f t="shared" si="121"/>
        <v>SmartRate Only9All414561</v>
      </c>
      <c r="G7795" s="23">
        <v>0.90674197999999995</v>
      </c>
      <c r="H7795">
        <v>79740</v>
      </c>
      <c r="I7795">
        <v>74.673490000000001</v>
      </c>
      <c r="J7795">
        <v>4.9531999999999996E-3</v>
      </c>
    </row>
    <row r="7796" spans="1:10" x14ac:dyDescent="0.25">
      <c r="A7796" t="s">
        <v>50</v>
      </c>
      <c r="B7796">
        <v>10</v>
      </c>
      <c r="C7796" t="s">
        <v>17</v>
      </c>
      <c r="D7796" s="1">
        <v>41456</v>
      </c>
      <c r="E7796">
        <v>0</v>
      </c>
      <c r="F7796" t="str">
        <f t="shared" si="121"/>
        <v>SmartRate Only10All414560</v>
      </c>
      <c r="G7796" s="23">
        <v>0.98063767000000002</v>
      </c>
      <c r="H7796">
        <v>79740</v>
      </c>
      <c r="I7796">
        <v>78.696079999999995</v>
      </c>
      <c r="J7796">
        <v>5.6296999999999996E-3</v>
      </c>
    </row>
    <row r="7797" spans="1:10" x14ac:dyDescent="0.25">
      <c r="A7797" t="s">
        <v>50</v>
      </c>
      <c r="B7797">
        <v>10</v>
      </c>
      <c r="C7797" t="s">
        <v>17</v>
      </c>
      <c r="D7797" s="1">
        <v>41456</v>
      </c>
      <c r="E7797">
        <v>1</v>
      </c>
      <c r="F7797" t="str">
        <f t="shared" si="121"/>
        <v>SmartRate Only10All414561</v>
      </c>
      <c r="G7797" s="23">
        <v>1.0008934</v>
      </c>
      <c r="H7797">
        <v>79740</v>
      </c>
      <c r="I7797">
        <v>78.696079999999995</v>
      </c>
      <c r="J7797">
        <v>5.6296999999999996E-3</v>
      </c>
    </row>
    <row r="7798" spans="1:10" x14ac:dyDescent="0.25">
      <c r="A7798" t="s">
        <v>50</v>
      </c>
      <c r="B7798">
        <v>11</v>
      </c>
      <c r="C7798" t="s">
        <v>17</v>
      </c>
      <c r="D7798" s="1">
        <v>41456</v>
      </c>
      <c r="E7798">
        <v>0</v>
      </c>
      <c r="F7798" t="str">
        <f t="shared" si="121"/>
        <v>SmartRate Only11All414560</v>
      </c>
      <c r="G7798" s="23">
        <v>1.0989021999999999</v>
      </c>
      <c r="H7798">
        <v>79740</v>
      </c>
      <c r="I7798">
        <v>82.715180000000004</v>
      </c>
      <c r="J7798">
        <v>6.3673999999999996E-3</v>
      </c>
    </row>
    <row r="7799" spans="1:10" x14ac:dyDescent="0.25">
      <c r="A7799" t="s">
        <v>50</v>
      </c>
      <c r="B7799">
        <v>11</v>
      </c>
      <c r="C7799" t="s">
        <v>17</v>
      </c>
      <c r="D7799" s="1">
        <v>41456</v>
      </c>
      <c r="E7799">
        <v>1</v>
      </c>
      <c r="F7799" t="str">
        <f t="shared" si="121"/>
        <v>SmartRate Only11All414561</v>
      </c>
      <c r="G7799" s="23">
        <v>1.1150902</v>
      </c>
      <c r="H7799">
        <v>79740</v>
      </c>
      <c r="I7799">
        <v>82.715180000000004</v>
      </c>
      <c r="J7799">
        <v>6.3673999999999996E-3</v>
      </c>
    </row>
    <row r="7800" spans="1:10" x14ac:dyDescent="0.25">
      <c r="A7800" t="s">
        <v>50</v>
      </c>
      <c r="B7800">
        <v>12</v>
      </c>
      <c r="C7800" t="s">
        <v>17</v>
      </c>
      <c r="D7800" s="1">
        <v>41456</v>
      </c>
      <c r="E7800">
        <v>0</v>
      </c>
      <c r="F7800" t="str">
        <f t="shared" si="121"/>
        <v>SmartRate Only12All414560</v>
      </c>
      <c r="G7800" s="23">
        <v>1.2305968</v>
      </c>
      <c r="H7800">
        <v>79740</v>
      </c>
      <c r="I7800">
        <v>86.548739999999995</v>
      </c>
      <c r="J7800">
        <v>7.1222000000000004E-3</v>
      </c>
    </row>
    <row r="7801" spans="1:10" x14ac:dyDescent="0.25">
      <c r="A7801" t="s">
        <v>50</v>
      </c>
      <c r="B7801">
        <v>12</v>
      </c>
      <c r="C7801" t="s">
        <v>17</v>
      </c>
      <c r="D7801" s="1">
        <v>41456</v>
      </c>
      <c r="E7801">
        <v>1</v>
      </c>
      <c r="F7801" t="str">
        <f t="shared" si="121"/>
        <v>SmartRate Only12All414561</v>
      </c>
      <c r="G7801" s="23">
        <v>1.2434069999999999</v>
      </c>
      <c r="H7801">
        <v>79740</v>
      </c>
      <c r="I7801">
        <v>86.548739999999995</v>
      </c>
      <c r="J7801">
        <v>7.1222000000000004E-3</v>
      </c>
    </row>
    <row r="7802" spans="1:10" x14ac:dyDescent="0.25">
      <c r="A7802" t="s">
        <v>50</v>
      </c>
      <c r="B7802">
        <v>13</v>
      </c>
      <c r="C7802" t="s">
        <v>17</v>
      </c>
      <c r="D7802" s="1">
        <v>41456</v>
      </c>
      <c r="E7802">
        <v>0</v>
      </c>
      <c r="F7802" t="str">
        <f t="shared" si="121"/>
        <v>SmartRate Only13All414560</v>
      </c>
      <c r="G7802" s="23">
        <v>1.3679409</v>
      </c>
      <c r="H7802">
        <v>79740</v>
      </c>
      <c r="I7802">
        <v>89.322569999999999</v>
      </c>
      <c r="J7802">
        <v>7.8443999999999996E-3</v>
      </c>
    </row>
    <row r="7803" spans="1:10" x14ac:dyDescent="0.25">
      <c r="A7803" t="s">
        <v>50</v>
      </c>
      <c r="B7803">
        <v>13</v>
      </c>
      <c r="C7803" t="s">
        <v>17</v>
      </c>
      <c r="D7803" s="1">
        <v>41456</v>
      </c>
      <c r="E7803">
        <v>1</v>
      </c>
      <c r="F7803" t="str">
        <f t="shared" si="121"/>
        <v>SmartRate Only13All414561</v>
      </c>
      <c r="G7803" s="23">
        <v>1.3801080999999999</v>
      </c>
      <c r="H7803">
        <v>79740</v>
      </c>
      <c r="I7803">
        <v>89.322569999999999</v>
      </c>
      <c r="J7803">
        <v>7.8443999999999996E-3</v>
      </c>
    </row>
    <row r="7804" spans="1:10" x14ac:dyDescent="0.25">
      <c r="A7804" t="s">
        <v>50</v>
      </c>
      <c r="B7804">
        <v>14</v>
      </c>
      <c r="C7804" t="s">
        <v>17</v>
      </c>
      <c r="D7804" s="1">
        <v>41456</v>
      </c>
      <c r="E7804">
        <v>0</v>
      </c>
      <c r="F7804" t="str">
        <f t="shared" si="121"/>
        <v>SmartRate Only14All414560</v>
      </c>
      <c r="G7804" s="23">
        <v>1.4980629999999999</v>
      </c>
      <c r="H7804">
        <v>79740</v>
      </c>
      <c r="I7804">
        <v>91.232759999999999</v>
      </c>
      <c r="J7804">
        <v>8.4019000000000003E-3</v>
      </c>
    </row>
    <row r="7805" spans="1:10" x14ac:dyDescent="0.25">
      <c r="A7805" t="s">
        <v>50</v>
      </c>
      <c r="B7805">
        <v>14</v>
      </c>
      <c r="C7805" t="s">
        <v>17</v>
      </c>
      <c r="D7805" s="1">
        <v>41456</v>
      </c>
      <c r="E7805">
        <v>1</v>
      </c>
      <c r="F7805" t="str">
        <f t="shared" si="121"/>
        <v>SmartRate Only14All414561</v>
      </c>
      <c r="G7805" s="23">
        <v>1.4664748999999999</v>
      </c>
      <c r="H7805">
        <v>79740</v>
      </c>
      <c r="I7805">
        <v>91.232759999999999</v>
      </c>
      <c r="J7805">
        <v>8.4019000000000003E-3</v>
      </c>
    </row>
    <row r="7806" spans="1:10" x14ac:dyDescent="0.25">
      <c r="A7806" t="s">
        <v>50</v>
      </c>
      <c r="B7806">
        <v>15</v>
      </c>
      <c r="C7806" t="s">
        <v>17</v>
      </c>
      <c r="D7806" s="1">
        <v>41456</v>
      </c>
      <c r="E7806">
        <v>0</v>
      </c>
      <c r="F7806" t="str">
        <f t="shared" si="121"/>
        <v>SmartRate Only15All414560</v>
      </c>
      <c r="G7806" s="23">
        <v>1.6120188</v>
      </c>
      <c r="H7806">
        <v>79740</v>
      </c>
      <c r="I7806">
        <v>93.387919999999994</v>
      </c>
      <c r="J7806">
        <v>8.5249000000000002E-3</v>
      </c>
    </row>
    <row r="7807" spans="1:10" x14ac:dyDescent="0.25">
      <c r="A7807" t="s">
        <v>50</v>
      </c>
      <c r="B7807">
        <v>15</v>
      </c>
      <c r="C7807" t="s">
        <v>17</v>
      </c>
      <c r="D7807" s="1">
        <v>41456</v>
      </c>
      <c r="E7807">
        <v>1</v>
      </c>
      <c r="F7807" t="str">
        <f t="shared" si="121"/>
        <v>SmartRate Only15All414561</v>
      </c>
      <c r="G7807" s="23">
        <v>1.359985</v>
      </c>
      <c r="H7807">
        <v>79740</v>
      </c>
      <c r="I7807">
        <v>93.387919999999994</v>
      </c>
      <c r="J7807">
        <v>8.5249000000000002E-3</v>
      </c>
    </row>
    <row r="7808" spans="1:10" x14ac:dyDescent="0.25">
      <c r="A7808" t="s">
        <v>50</v>
      </c>
      <c r="B7808">
        <v>16</v>
      </c>
      <c r="C7808" t="s">
        <v>17</v>
      </c>
      <c r="D7808" s="1">
        <v>41456</v>
      </c>
      <c r="E7808">
        <v>0</v>
      </c>
      <c r="F7808" t="str">
        <f t="shared" si="121"/>
        <v>SmartRate Only16All414560</v>
      </c>
      <c r="G7808" s="23">
        <v>1.7255491000000001</v>
      </c>
      <c r="H7808">
        <v>79740</v>
      </c>
      <c r="I7808">
        <v>93.230840000000001</v>
      </c>
      <c r="J7808">
        <v>8.9447999999999993E-3</v>
      </c>
    </row>
    <row r="7809" spans="1:10" x14ac:dyDescent="0.25">
      <c r="A7809" t="s">
        <v>50</v>
      </c>
      <c r="B7809">
        <v>16</v>
      </c>
      <c r="C7809" t="s">
        <v>17</v>
      </c>
      <c r="D7809" s="1">
        <v>41456</v>
      </c>
      <c r="E7809">
        <v>1</v>
      </c>
      <c r="F7809" t="str">
        <f t="shared" si="121"/>
        <v>SmartRate Only16All414561</v>
      </c>
      <c r="G7809" s="23">
        <v>1.4277633000000001</v>
      </c>
      <c r="H7809">
        <v>79740</v>
      </c>
      <c r="I7809">
        <v>93.230840000000001</v>
      </c>
      <c r="J7809">
        <v>8.9447999999999993E-3</v>
      </c>
    </row>
    <row r="7810" spans="1:10" x14ac:dyDescent="0.25">
      <c r="A7810" t="s">
        <v>50</v>
      </c>
      <c r="B7810">
        <v>17</v>
      </c>
      <c r="C7810" t="s">
        <v>17</v>
      </c>
      <c r="D7810" s="1">
        <v>41456</v>
      </c>
      <c r="E7810">
        <v>0</v>
      </c>
      <c r="F7810" t="str">
        <f t="shared" si="121"/>
        <v>SmartRate Only17All414560</v>
      </c>
      <c r="G7810" s="23">
        <v>1.8069641999999999</v>
      </c>
      <c r="H7810">
        <v>79740</v>
      </c>
      <c r="I7810">
        <v>93.01576</v>
      </c>
      <c r="J7810">
        <v>9.2019000000000007E-3</v>
      </c>
    </row>
    <row r="7811" spans="1:10" x14ac:dyDescent="0.25">
      <c r="A7811" t="s">
        <v>50</v>
      </c>
      <c r="B7811">
        <v>17</v>
      </c>
      <c r="C7811" t="s">
        <v>17</v>
      </c>
      <c r="D7811" s="1">
        <v>41456</v>
      </c>
      <c r="E7811">
        <v>1</v>
      </c>
      <c r="F7811" t="str">
        <f t="shared" ref="F7811:F7874" si="122">CONCATENATE(A7811,B7811,C7811,D7811,E7811)</f>
        <v>SmartRate Only17All414561</v>
      </c>
      <c r="G7811" s="23">
        <v>1.5020705999999999</v>
      </c>
      <c r="H7811">
        <v>79740</v>
      </c>
      <c r="I7811">
        <v>93.01576</v>
      </c>
      <c r="J7811">
        <v>9.2019000000000007E-3</v>
      </c>
    </row>
    <row r="7812" spans="1:10" x14ac:dyDescent="0.25">
      <c r="A7812" t="s">
        <v>50</v>
      </c>
      <c r="B7812">
        <v>18</v>
      </c>
      <c r="C7812" t="s">
        <v>17</v>
      </c>
      <c r="D7812" s="1">
        <v>41456</v>
      </c>
      <c r="E7812">
        <v>0</v>
      </c>
      <c r="F7812" t="str">
        <f t="shared" si="122"/>
        <v>SmartRate Only18All414560</v>
      </c>
      <c r="G7812" s="23">
        <v>1.9041706</v>
      </c>
      <c r="H7812">
        <v>79740</v>
      </c>
      <c r="I7812">
        <v>91.562640000000002</v>
      </c>
      <c r="J7812">
        <v>9.4333000000000004E-3</v>
      </c>
    </row>
    <row r="7813" spans="1:10" x14ac:dyDescent="0.25">
      <c r="A7813" t="s">
        <v>50</v>
      </c>
      <c r="B7813">
        <v>18</v>
      </c>
      <c r="C7813" t="s">
        <v>17</v>
      </c>
      <c r="D7813" s="1">
        <v>41456</v>
      </c>
      <c r="E7813">
        <v>1</v>
      </c>
      <c r="F7813" t="str">
        <f t="shared" si="122"/>
        <v>SmartRate Only18All414561</v>
      </c>
      <c r="G7813" s="23">
        <v>1.5919763</v>
      </c>
      <c r="H7813">
        <v>79740</v>
      </c>
      <c r="I7813">
        <v>91.562640000000002</v>
      </c>
      <c r="J7813">
        <v>9.4333000000000004E-3</v>
      </c>
    </row>
    <row r="7814" spans="1:10" x14ac:dyDescent="0.25">
      <c r="A7814" t="s">
        <v>50</v>
      </c>
      <c r="B7814">
        <v>19</v>
      </c>
      <c r="C7814" t="s">
        <v>17</v>
      </c>
      <c r="D7814" s="1">
        <v>41456</v>
      </c>
      <c r="E7814">
        <v>0</v>
      </c>
      <c r="F7814" t="str">
        <f t="shared" si="122"/>
        <v>SmartRate Only19All414560</v>
      </c>
      <c r="G7814" s="23">
        <v>1.9535115000000001</v>
      </c>
      <c r="H7814">
        <v>79740</v>
      </c>
      <c r="I7814">
        <v>89.091160000000002</v>
      </c>
      <c r="J7814">
        <v>9.4359000000000005E-3</v>
      </c>
    </row>
    <row r="7815" spans="1:10" x14ac:dyDescent="0.25">
      <c r="A7815" t="s">
        <v>50</v>
      </c>
      <c r="B7815">
        <v>19</v>
      </c>
      <c r="C7815" t="s">
        <v>17</v>
      </c>
      <c r="D7815" s="1">
        <v>41456</v>
      </c>
      <c r="E7815">
        <v>1</v>
      </c>
      <c r="F7815" t="str">
        <f t="shared" si="122"/>
        <v>SmartRate Only19All414561</v>
      </c>
      <c r="G7815" s="23">
        <v>1.6445778</v>
      </c>
      <c r="H7815">
        <v>79740</v>
      </c>
      <c r="I7815">
        <v>89.091160000000002</v>
      </c>
      <c r="J7815">
        <v>9.4359000000000005E-3</v>
      </c>
    </row>
    <row r="7816" spans="1:10" x14ac:dyDescent="0.25">
      <c r="A7816" t="s">
        <v>50</v>
      </c>
      <c r="B7816">
        <v>20</v>
      </c>
      <c r="C7816" t="s">
        <v>17</v>
      </c>
      <c r="D7816" s="1">
        <v>41456</v>
      </c>
      <c r="E7816">
        <v>0</v>
      </c>
      <c r="F7816" t="str">
        <f t="shared" si="122"/>
        <v>SmartRate Only20All414560</v>
      </c>
      <c r="G7816" s="23">
        <v>1.9180771999999999</v>
      </c>
      <c r="H7816">
        <v>79740</v>
      </c>
      <c r="I7816">
        <v>85.539180000000002</v>
      </c>
      <c r="J7816">
        <v>9.5632000000000009E-3</v>
      </c>
    </row>
    <row r="7817" spans="1:10" x14ac:dyDescent="0.25">
      <c r="A7817" t="s">
        <v>50</v>
      </c>
      <c r="B7817">
        <v>20</v>
      </c>
      <c r="C7817" t="s">
        <v>17</v>
      </c>
      <c r="D7817" s="1">
        <v>41456</v>
      </c>
      <c r="E7817">
        <v>1</v>
      </c>
      <c r="F7817" t="str">
        <f t="shared" si="122"/>
        <v>SmartRate Only20All414561</v>
      </c>
      <c r="G7817" s="23">
        <v>1.8956213</v>
      </c>
      <c r="H7817">
        <v>79740</v>
      </c>
      <c r="I7817">
        <v>85.539180000000002</v>
      </c>
      <c r="J7817">
        <v>9.5632000000000009E-3</v>
      </c>
    </row>
    <row r="7818" spans="1:10" x14ac:dyDescent="0.25">
      <c r="A7818" t="s">
        <v>50</v>
      </c>
      <c r="B7818">
        <v>21</v>
      </c>
      <c r="C7818" t="s">
        <v>17</v>
      </c>
      <c r="D7818" s="1">
        <v>41456</v>
      </c>
      <c r="E7818">
        <v>0</v>
      </c>
      <c r="F7818" t="str">
        <f t="shared" si="122"/>
        <v>SmartRate Only21All414560</v>
      </c>
      <c r="G7818" s="23">
        <v>1.8599701</v>
      </c>
      <c r="H7818">
        <v>79740</v>
      </c>
      <c r="I7818">
        <v>81.531809999999993</v>
      </c>
      <c r="J7818">
        <v>9.2277999999999995E-3</v>
      </c>
    </row>
    <row r="7819" spans="1:10" x14ac:dyDescent="0.25">
      <c r="A7819" t="s">
        <v>50</v>
      </c>
      <c r="B7819">
        <v>21</v>
      </c>
      <c r="C7819" t="s">
        <v>17</v>
      </c>
      <c r="D7819" s="1">
        <v>41456</v>
      </c>
      <c r="E7819">
        <v>1</v>
      </c>
      <c r="F7819" t="str">
        <f t="shared" si="122"/>
        <v>SmartRate Only21All414561</v>
      </c>
      <c r="G7819" s="23">
        <v>1.9246061999999999</v>
      </c>
      <c r="H7819">
        <v>79740</v>
      </c>
      <c r="I7819">
        <v>81.531809999999993</v>
      </c>
      <c r="J7819">
        <v>9.2277999999999995E-3</v>
      </c>
    </row>
    <row r="7820" spans="1:10" x14ac:dyDescent="0.25">
      <c r="A7820" t="s">
        <v>50</v>
      </c>
      <c r="B7820">
        <v>22</v>
      </c>
      <c r="C7820" t="s">
        <v>17</v>
      </c>
      <c r="D7820" s="1">
        <v>41456</v>
      </c>
      <c r="E7820">
        <v>0</v>
      </c>
      <c r="F7820" t="str">
        <f t="shared" si="122"/>
        <v>SmartRate Only22All414560</v>
      </c>
      <c r="G7820" s="23">
        <v>1.7764880999999999</v>
      </c>
      <c r="H7820">
        <v>79740</v>
      </c>
      <c r="I7820">
        <v>78.848079999999996</v>
      </c>
      <c r="J7820">
        <v>8.6605999999999992E-3</v>
      </c>
    </row>
    <row r="7821" spans="1:10" x14ac:dyDescent="0.25">
      <c r="A7821" t="s">
        <v>50</v>
      </c>
      <c r="B7821">
        <v>22</v>
      </c>
      <c r="C7821" t="s">
        <v>17</v>
      </c>
      <c r="D7821" s="1">
        <v>41456</v>
      </c>
      <c r="E7821">
        <v>1</v>
      </c>
      <c r="F7821" t="str">
        <f t="shared" si="122"/>
        <v>SmartRate Only22All414561</v>
      </c>
      <c r="G7821" s="23">
        <v>1.8469342</v>
      </c>
      <c r="H7821">
        <v>79740</v>
      </c>
      <c r="I7821">
        <v>78.848079999999996</v>
      </c>
      <c r="J7821">
        <v>8.6605999999999992E-3</v>
      </c>
    </row>
    <row r="7822" spans="1:10" x14ac:dyDescent="0.25">
      <c r="A7822" t="s">
        <v>50</v>
      </c>
      <c r="B7822">
        <v>23</v>
      </c>
      <c r="C7822" t="s">
        <v>17</v>
      </c>
      <c r="D7822" s="1">
        <v>41456</v>
      </c>
      <c r="E7822">
        <v>0</v>
      </c>
      <c r="F7822" t="str">
        <f t="shared" si="122"/>
        <v>SmartRate Only23All414560</v>
      </c>
      <c r="G7822" s="23">
        <v>1.5372269000000001</v>
      </c>
      <c r="H7822">
        <v>79740</v>
      </c>
      <c r="I7822">
        <v>77.374920000000003</v>
      </c>
      <c r="J7822">
        <v>7.7608E-3</v>
      </c>
    </row>
    <row r="7823" spans="1:10" x14ac:dyDescent="0.25">
      <c r="A7823" t="s">
        <v>50</v>
      </c>
      <c r="B7823">
        <v>23</v>
      </c>
      <c r="C7823" t="s">
        <v>17</v>
      </c>
      <c r="D7823" s="1">
        <v>41456</v>
      </c>
      <c r="E7823">
        <v>1</v>
      </c>
      <c r="F7823" t="str">
        <f t="shared" si="122"/>
        <v>SmartRate Only23All414561</v>
      </c>
      <c r="G7823" s="23">
        <v>1.5881088999999999</v>
      </c>
      <c r="H7823">
        <v>79740</v>
      </c>
      <c r="I7823">
        <v>77.374920000000003</v>
      </c>
      <c r="J7823">
        <v>7.7608E-3</v>
      </c>
    </row>
    <row r="7824" spans="1:10" x14ac:dyDescent="0.25">
      <c r="A7824" t="s">
        <v>50</v>
      </c>
      <c r="B7824">
        <v>24</v>
      </c>
      <c r="C7824" t="s">
        <v>17</v>
      </c>
      <c r="D7824" s="1">
        <v>41456</v>
      </c>
      <c r="E7824">
        <v>0</v>
      </c>
      <c r="F7824" t="str">
        <f t="shared" si="122"/>
        <v>SmartRate Only24All414560</v>
      </c>
      <c r="G7824" s="23">
        <v>1.2681267000000001</v>
      </c>
      <c r="H7824">
        <v>79740</v>
      </c>
      <c r="I7824">
        <v>75.982159999999993</v>
      </c>
      <c r="J7824">
        <v>6.8253000000000003E-3</v>
      </c>
    </row>
    <row r="7825" spans="1:10" x14ac:dyDescent="0.25">
      <c r="A7825" t="s">
        <v>50</v>
      </c>
      <c r="B7825">
        <v>24</v>
      </c>
      <c r="C7825" t="s">
        <v>17</v>
      </c>
      <c r="D7825" s="1">
        <v>41456</v>
      </c>
      <c r="E7825">
        <v>1</v>
      </c>
      <c r="F7825" t="str">
        <f t="shared" si="122"/>
        <v>SmartRate Only24All414561</v>
      </c>
      <c r="G7825" s="23">
        <v>1.2997434999999999</v>
      </c>
      <c r="H7825">
        <v>79740</v>
      </c>
      <c r="I7825">
        <v>75.982159999999993</v>
      </c>
      <c r="J7825">
        <v>6.8253000000000003E-3</v>
      </c>
    </row>
    <row r="7826" spans="1:10" x14ac:dyDescent="0.25">
      <c r="A7826" t="s">
        <v>50</v>
      </c>
      <c r="B7826">
        <v>1</v>
      </c>
      <c r="C7826" t="s">
        <v>3</v>
      </c>
      <c r="D7826" s="1">
        <v>41456</v>
      </c>
      <c r="E7826">
        <v>0</v>
      </c>
      <c r="F7826" t="str">
        <f t="shared" si="122"/>
        <v>SmartRate Only1Greater Bay Area414560</v>
      </c>
      <c r="G7826" s="23">
        <v>0.69012784999999999</v>
      </c>
      <c r="H7826">
        <v>37285</v>
      </c>
      <c r="I7826">
        <v>63.976390000000002</v>
      </c>
      <c r="J7826">
        <v>5.8767000000000003E-3</v>
      </c>
    </row>
    <row r="7827" spans="1:10" x14ac:dyDescent="0.25">
      <c r="A7827" t="s">
        <v>50</v>
      </c>
      <c r="B7827">
        <v>1</v>
      </c>
      <c r="C7827" t="s">
        <v>3</v>
      </c>
      <c r="D7827" s="1">
        <v>41456</v>
      </c>
      <c r="E7827">
        <v>1</v>
      </c>
      <c r="F7827" t="str">
        <f t="shared" si="122"/>
        <v>SmartRate Only1Greater Bay Area414561</v>
      </c>
      <c r="G7827" s="23">
        <v>0.68274811999999996</v>
      </c>
      <c r="H7827">
        <v>37285</v>
      </c>
      <c r="I7827">
        <v>63.976390000000002</v>
      </c>
      <c r="J7827">
        <v>5.8767000000000003E-3</v>
      </c>
    </row>
    <row r="7828" spans="1:10" x14ac:dyDescent="0.25">
      <c r="A7828" t="s">
        <v>50</v>
      </c>
      <c r="B7828">
        <v>2</v>
      </c>
      <c r="C7828" t="s">
        <v>3</v>
      </c>
      <c r="D7828" s="1">
        <v>41456</v>
      </c>
      <c r="E7828">
        <v>0</v>
      </c>
      <c r="F7828" t="str">
        <f t="shared" si="122"/>
        <v>SmartRate Only2Greater Bay Area414560</v>
      </c>
      <c r="G7828" s="23">
        <v>0.58560913999999997</v>
      </c>
      <c r="H7828">
        <v>37285</v>
      </c>
      <c r="I7828">
        <v>63.537950000000002</v>
      </c>
      <c r="J7828">
        <v>5.0727999999999997E-3</v>
      </c>
    </row>
    <row r="7829" spans="1:10" x14ac:dyDescent="0.25">
      <c r="A7829" t="s">
        <v>50</v>
      </c>
      <c r="B7829">
        <v>2</v>
      </c>
      <c r="C7829" t="s">
        <v>3</v>
      </c>
      <c r="D7829" s="1">
        <v>41456</v>
      </c>
      <c r="E7829">
        <v>1</v>
      </c>
      <c r="F7829" t="str">
        <f t="shared" si="122"/>
        <v>SmartRate Only2Greater Bay Area414561</v>
      </c>
      <c r="G7829" s="23">
        <v>0.57671446000000004</v>
      </c>
      <c r="H7829">
        <v>37285</v>
      </c>
      <c r="I7829">
        <v>63.537950000000002</v>
      </c>
      <c r="J7829">
        <v>5.0727999999999997E-3</v>
      </c>
    </row>
    <row r="7830" spans="1:10" x14ac:dyDescent="0.25">
      <c r="A7830" t="s">
        <v>50</v>
      </c>
      <c r="B7830">
        <v>3</v>
      </c>
      <c r="C7830" t="s">
        <v>3</v>
      </c>
      <c r="D7830" s="1">
        <v>41456</v>
      </c>
      <c r="E7830">
        <v>0</v>
      </c>
      <c r="F7830" t="str">
        <f t="shared" si="122"/>
        <v>SmartRate Only3Greater Bay Area414560</v>
      </c>
      <c r="G7830" s="23">
        <v>0.52394419999999997</v>
      </c>
      <c r="H7830">
        <v>37285</v>
      </c>
      <c r="I7830">
        <v>63.102229999999999</v>
      </c>
      <c r="J7830">
        <v>4.4669999999999996E-3</v>
      </c>
    </row>
    <row r="7831" spans="1:10" x14ac:dyDescent="0.25">
      <c r="A7831" t="s">
        <v>50</v>
      </c>
      <c r="B7831">
        <v>3</v>
      </c>
      <c r="C7831" t="s">
        <v>3</v>
      </c>
      <c r="D7831" s="1">
        <v>41456</v>
      </c>
      <c r="E7831">
        <v>1</v>
      </c>
      <c r="F7831" t="str">
        <f t="shared" si="122"/>
        <v>SmartRate Only3Greater Bay Area414561</v>
      </c>
      <c r="G7831" s="23">
        <v>0.51425052000000004</v>
      </c>
      <c r="H7831">
        <v>37285</v>
      </c>
      <c r="I7831">
        <v>63.102229999999999</v>
      </c>
      <c r="J7831">
        <v>4.4669999999999996E-3</v>
      </c>
    </row>
    <row r="7832" spans="1:10" x14ac:dyDescent="0.25">
      <c r="A7832" t="s">
        <v>50</v>
      </c>
      <c r="B7832">
        <v>4</v>
      </c>
      <c r="C7832" t="s">
        <v>3</v>
      </c>
      <c r="D7832" s="1">
        <v>41456</v>
      </c>
      <c r="E7832">
        <v>0</v>
      </c>
      <c r="F7832" t="str">
        <f t="shared" si="122"/>
        <v>SmartRate Only4Greater Bay Area414560</v>
      </c>
      <c r="G7832" s="23">
        <v>0.48869941</v>
      </c>
      <c r="H7832">
        <v>37285</v>
      </c>
      <c r="I7832">
        <v>62.92754</v>
      </c>
      <c r="J7832">
        <v>4.0660999999999996E-3</v>
      </c>
    </row>
    <row r="7833" spans="1:10" x14ac:dyDescent="0.25">
      <c r="A7833" t="s">
        <v>50</v>
      </c>
      <c r="B7833">
        <v>4</v>
      </c>
      <c r="C7833" t="s">
        <v>3</v>
      </c>
      <c r="D7833" s="1">
        <v>41456</v>
      </c>
      <c r="E7833">
        <v>1</v>
      </c>
      <c r="F7833" t="str">
        <f t="shared" si="122"/>
        <v>SmartRate Only4Greater Bay Area414561</v>
      </c>
      <c r="G7833" s="23">
        <v>0.47722917999999998</v>
      </c>
      <c r="H7833">
        <v>37285</v>
      </c>
      <c r="I7833">
        <v>62.92754</v>
      </c>
      <c r="J7833">
        <v>4.0660999999999996E-3</v>
      </c>
    </row>
    <row r="7834" spans="1:10" x14ac:dyDescent="0.25">
      <c r="A7834" t="s">
        <v>50</v>
      </c>
      <c r="B7834">
        <v>5</v>
      </c>
      <c r="C7834" t="s">
        <v>3</v>
      </c>
      <c r="D7834" s="1">
        <v>41456</v>
      </c>
      <c r="E7834">
        <v>0</v>
      </c>
      <c r="F7834" t="str">
        <f t="shared" si="122"/>
        <v>SmartRate Only5Greater Bay Area414560</v>
      </c>
      <c r="G7834" s="23">
        <v>0.47500888000000002</v>
      </c>
      <c r="H7834">
        <v>37285</v>
      </c>
      <c r="I7834">
        <v>63.10633</v>
      </c>
      <c r="J7834">
        <v>3.875E-3</v>
      </c>
    </row>
    <row r="7835" spans="1:10" x14ac:dyDescent="0.25">
      <c r="A7835" t="s">
        <v>50</v>
      </c>
      <c r="B7835">
        <v>5</v>
      </c>
      <c r="C7835" t="s">
        <v>3</v>
      </c>
      <c r="D7835" s="1">
        <v>41456</v>
      </c>
      <c r="E7835">
        <v>1</v>
      </c>
      <c r="F7835" t="str">
        <f t="shared" si="122"/>
        <v>SmartRate Only5Greater Bay Area414561</v>
      </c>
      <c r="G7835" s="23">
        <v>0.46539048999999999</v>
      </c>
      <c r="H7835">
        <v>37285</v>
      </c>
      <c r="I7835">
        <v>63.10633</v>
      </c>
      <c r="J7835">
        <v>3.875E-3</v>
      </c>
    </row>
    <row r="7836" spans="1:10" x14ac:dyDescent="0.25">
      <c r="A7836" t="s">
        <v>50</v>
      </c>
      <c r="B7836">
        <v>6</v>
      </c>
      <c r="C7836" t="s">
        <v>3</v>
      </c>
      <c r="D7836" s="1">
        <v>41456</v>
      </c>
      <c r="E7836">
        <v>0</v>
      </c>
      <c r="F7836" t="str">
        <f t="shared" si="122"/>
        <v>SmartRate Only6Greater Bay Area414560</v>
      </c>
      <c r="G7836" s="23">
        <v>0.49242037999999999</v>
      </c>
      <c r="H7836">
        <v>37285</v>
      </c>
      <c r="I7836">
        <v>62.635210000000001</v>
      </c>
      <c r="J7836">
        <v>3.8568000000000001E-3</v>
      </c>
    </row>
    <row r="7837" spans="1:10" x14ac:dyDescent="0.25">
      <c r="A7837" t="s">
        <v>50</v>
      </c>
      <c r="B7837">
        <v>6</v>
      </c>
      <c r="C7837" t="s">
        <v>3</v>
      </c>
      <c r="D7837" s="1">
        <v>41456</v>
      </c>
      <c r="E7837">
        <v>1</v>
      </c>
      <c r="F7837" t="str">
        <f t="shared" si="122"/>
        <v>SmartRate Only6Greater Bay Area414561</v>
      </c>
      <c r="G7837" s="23">
        <v>0.48365546999999998</v>
      </c>
      <c r="H7837">
        <v>37285</v>
      </c>
      <c r="I7837">
        <v>62.635210000000001</v>
      </c>
      <c r="J7837">
        <v>3.8568000000000001E-3</v>
      </c>
    </row>
    <row r="7838" spans="1:10" x14ac:dyDescent="0.25">
      <c r="A7838" t="s">
        <v>50</v>
      </c>
      <c r="B7838">
        <v>7</v>
      </c>
      <c r="C7838" t="s">
        <v>3</v>
      </c>
      <c r="D7838" s="1">
        <v>41456</v>
      </c>
      <c r="E7838">
        <v>0</v>
      </c>
      <c r="F7838" t="str">
        <f t="shared" si="122"/>
        <v>SmartRate Only7Greater Bay Area414560</v>
      </c>
      <c r="G7838" s="23">
        <v>0.54483300000000001</v>
      </c>
      <c r="H7838">
        <v>37285</v>
      </c>
      <c r="I7838">
        <v>62.721049999999998</v>
      </c>
      <c r="J7838">
        <v>4.1971999999999999E-3</v>
      </c>
    </row>
    <row r="7839" spans="1:10" x14ac:dyDescent="0.25">
      <c r="A7839" t="s">
        <v>50</v>
      </c>
      <c r="B7839">
        <v>7</v>
      </c>
      <c r="C7839" t="s">
        <v>3</v>
      </c>
      <c r="D7839" s="1">
        <v>41456</v>
      </c>
      <c r="E7839">
        <v>1</v>
      </c>
      <c r="F7839" t="str">
        <f t="shared" si="122"/>
        <v>SmartRate Only7Greater Bay Area414561</v>
      </c>
      <c r="G7839" s="23">
        <v>0.54369915999999996</v>
      </c>
      <c r="H7839">
        <v>37285</v>
      </c>
      <c r="I7839">
        <v>62.721049999999998</v>
      </c>
      <c r="J7839">
        <v>4.1971999999999999E-3</v>
      </c>
    </row>
    <row r="7840" spans="1:10" x14ac:dyDescent="0.25">
      <c r="A7840" t="s">
        <v>50</v>
      </c>
      <c r="B7840">
        <v>8</v>
      </c>
      <c r="C7840" t="s">
        <v>3</v>
      </c>
      <c r="D7840" s="1">
        <v>41456</v>
      </c>
      <c r="E7840">
        <v>0</v>
      </c>
      <c r="F7840" t="str">
        <f t="shared" si="122"/>
        <v>SmartRate Only8Greater Bay Area414560</v>
      </c>
      <c r="G7840" s="23">
        <v>0.60744821999999998</v>
      </c>
      <c r="H7840">
        <v>37285</v>
      </c>
      <c r="I7840">
        <v>65.335149999999999</v>
      </c>
      <c r="J7840">
        <v>4.6902000000000003E-3</v>
      </c>
    </row>
    <row r="7841" spans="1:10" x14ac:dyDescent="0.25">
      <c r="A7841" t="s">
        <v>50</v>
      </c>
      <c r="B7841">
        <v>8</v>
      </c>
      <c r="C7841" t="s">
        <v>3</v>
      </c>
      <c r="D7841" s="1">
        <v>41456</v>
      </c>
      <c r="E7841">
        <v>1</v>
      </c>
      <c r="F7841" t="str">
        <f t="shared" si="122"/>
        <v>SmartRate Only8Greater Bay Area414561</v>
      </c>
      <c r="G7841" s="23">
        <v>0.61726309000000001</v>
      </c>
      <c r="H7841">
        <v>37285</v>
      </c>
      <c r="I7841">
        <v>65.335149999999999</v>
      </c>
      <c r="J7841">
        <v>4.6902000000000003E-3</v>
      </c>
    </row>
    <row r="7842" spans="1:10" x14ac:dyDescent="0.25">
      <c r="A7842" t="s">
        <v>50</v>
      </c>
      <c r="B7842">
        <v>9</v>
      </c>
      <c r="C7842" t="s">
        <v>3</v>
      </c>
      <c r="D7842" s="1">
        <v>41456</v>
      </c>
      <c r="E7842">
        <v>0</v>
      </c>
      <c r="F7842" t="str">
        <f t="shared" si="122"/>
        <v>SmartRate Only9Greater Bay Area414560</v>
      </c>
      <c r="G7842" s="23">
        <v>0.65503323000000002</v>
      </c>
      <c r="H7842">
        <v>37285</v>
      </c>
      <c r="I7842">
        <v>69.228160000000003</v>
      </c>
      <c r="J7842">
        <v>5.2886000000000001E-3</v>
      </c>
    </row>
    <row r="7843" spans="1:10" x14ac:dyDescent="0.25">
      <c r="A7843" t="s">
        <v>50</v>
      </c>
      <c r="B7843">
        <v>9</v>
      </c>
      <c r="C7843" t="s">
        <v>3</v>
      </c>
      <c r="D7843" s="1">
        <v>41456</v>
      </c>
      <c r="E7843">
        <v>1</v>
      </c>
      <c r="F7843" t="str">
        <f t="shared" si="122"/>
        <v>SmartRate Only9Greater Bay Area414561</v>
      </c>
      <c r="G7843" s="23">
        <v>0.66537161</v>
      </c>
      <c r="H7843">
        <v>37285</v>
      </c>
      <c r="I7843">
        <v>69.228160000000003</v>
      </c>
      <c r="J7843">
        <v>5.2886000000000001E-3</v>
      </c>
    </row>
    <row r="7844" spans="1:10" x14ac:dyDescent="0.25">
      <c r="A7844" t="s">
        <v>50</v>
      </c>
      <c r="B7844">
        <v>10</v>
      </c>
      <c r="C7844" t="s">
        <v>3</v>
      </c>
      <c r="D7844" s="1">
        <v>41456</v>
      </c>
      <c r="E7844">
        <v>0</v>
      </c>
      <c r="F7844" t="str">
        <f t="shared" si="122"/>
        <v>SmartRate Only10Greater Bay Area414560</v>
      </c>
      <c r="G7844" s="23">
        <v>0.70324326000000004</v>
      </c>
      <c r="H7844">
        <v>37285</v>
      </c>
      <c r="I7844">
        <v>73.000960000000006</v>
      </c>
      <c r="J7844">
        <v>6.0781999999999997E-3</v>
      </c>
    </row>
    <row r="7845" spans="1:10" x14ac:dyDescent="0.25">
      <c r="A7845" t="s">
        <v>50</v>
      </c>
      <c r="B7845">
        <v>10</v>
      </c>
      <c r="C7845" t="s">
        <v>3</v>
      </c>
      <c r="D7845" s="1">
        <v>41456</v>
      </c>
      <c r="E7845">
        <v>1</v>
      </c>
      <c r="F7845" t="str">
        <f t="shared" si="122"/>
        <v>SmartRate Only10Greater Bay Area414561</v>
      </c>
      <c r="G7845" s="23">
        <v>0.70691532999999995</v>
      </c>
      <c r="H7845">
        <v>37285</v>
      </c>
      <c r="I7845">
        <v>73.000960000000006</v>
      </c>
      <c r="J7845">
        <v>6.0781999999999997E-3</v>
      </c>
    </row>
    <row r="7846" spans="1:10" x14ac:dyDescent="0.25">
      <c r="A7846" t="s">
        <v>50</v>
      </c>
      <c r="B7846">
        <v>11</v>
      </c>
      <c r="C7846" t="s">
        <v>3</v>
      </c>
      <c r="D7846" s="1">
        <v>41456</v>
      </c>
      <c r="E7846">
        <v>0</v>
      </c>
      <c r="F7846" t="str">
        <f t="shared" si="122"/>
        <v>SmartRate Only11Greater Bay Area414560</v>
      </c>
      <c r="G7846" s="23">
        <v>0.76646298000000002</v>
      </c>
      <c r="H7846">
        <v>37285</v>
      </c>
      <c r="I7846">
        <v>77.166300000000007</v>
      </c>
      <c r="J7846">
        <v>6.9794999999999996E-3</v>
      </c>
    </row>
    <row r="7847" spans="1:10" x14ac:dyDescent="0.25">
      <c r="A7847" t="s">
        <v>50</v>
      </c>
      <c r="B7847">
        <v>11</v>
      </c>
      <c r="C7847" t="s">
        <v>3</v>
      </c>
      <c r="D7847" s="1">
        <v>41456</v>
      </c>
      <c r="E7847">
        <v>1</v>
      </c>
      <c r="F7847" t="str">
        <f t="shared" si="122"/>
        <v>SmartRate Only11Greater Bay Area414561</v>
      </c>
      <c r="G7847" s="23">
        <v>0.76502435000000002</v>
      </c>
      <c r="H7847">
        <v>37285</v>
      </c>
      <c r="I7847">
        <v>77.166300000000007</v>
      </c>
      <c r="J7847">
        <v>6.9794999999999996E-3</v>
      </c>
    </row>
    <row r="7848" spans="1:10" x14ac:dyDescent="0.25">
      <c r="A7848" t="s">
        <v>50</v>
      </c>
      <c r="B7848">
        <v>12</v>
      </c>
      <c r="C7848" t="s">
        <v>3</v>
      </c>
      <c r="D7848" s="1">
        <v>41456</v>
      </c>
      <c r="E7848">
        <v>0</v>
      </c>
      <c r="F7848" t="str">
        <f t="shared" si="122"/>
        <v>SmartRate Only12Greater Bay Area414560</v>
      </c>
      <c r="G7848" s="23">
        <v>0.84239333999999999</v>
      </c>
      <c r="H7848">
        <v>37285</v>
      </c>
      <c r="I7848">
        <v>81.904560000000004</v>
      </c>
      <c r="J7848">
        <v>7.9022999999999993E-3</v>
      </c>
    </row>
    <row r="7849" spans="1:10" x14ac:dyDescent="0.25">
      <c r="A7849" t="s">
        <v>50</v>
      </c>
      <c r="B7849">
        <v>12</v>
      </c>
      <c r="C7849" t="s">
        <v>3</v>
      </c>
      <c r="D7849" s="1">
        <v>41456</v>
      </c>
      <c r="E7849">
        <v>1</v>
      </c>
      <c r="F7849" t="str">
        <f t="shared" si="122"/>
        <v>SmartRate Only12Greater Bay Area414561</v>
      </c>
      <c r="G7849" s="23">
        <v>0.83501579999999997</v>
      </c>
      <c r="H7849">
        <v>37285</v>
      </c>
      <c r="I7849">
        <v>81.904560000000004</v>
      </c>
      <c r="J7849">
        <v>7.9022999999999993E-3</v>
      </c>
    </row>
    <row r="7850" spans="1:10" x14ac:dyDescent="0.25">
      <c r="A7850" t="s">
        <v>50</v>
      </c>
      <c r="B7850">
        <v>13</v>
      </c>
      <c r="C7850" t="s">
        <v>3</v>
      </c>
      <c r="D7850" s="1">
        <v>41456</v>
      </c>
      <c r="E7850">
        <v>0</v>
      </c>
      <c r="F7850" t="str">
        <f t="shared" si="122"/>
        <v>SmartRate Only13Greater Bay Area414560</v>
      </c>
      <c r="G7850" s="23">
        <v>0.91819251000000002</v>
      </c>
      <c r="H7850">
        <v>37285</v>
      </c>
      <c r="I7850">
        <v>85.099760000000003</v>
      </c>
      <c r="J7850">
        <v>8.7778000000000005E-3</v>
      </c>
    </row>
    <row r="7851" spans="1:10" x14ac:dyDescent="0.25">
      <c r="A7851" t="s">
        <v>50</v>
      </c>
      <c r="B7851">
        <v>13</v>
      </c>
      <c r="C7851" t="s">
        <v>3</v>
      </c>
      <c r="D7851" s="1">
        <v>41456</v>
      </c>
      <c r="E7851">
        <v>1</v>
      </c>
      <c r="F7851" t="str">
        <f t="shared" si="122"/>
        <v>SmartRate Only13Greater Bay Area414561</v>
      </c>
      <c r="G7851" s="23">
        <v>0.90527349999999995</v>
      </c>
      <c r="H7851">
        <v>37285</v>
      </c>
      <c r="I7851">
        <v>85.099760000000003</v>
      </c>
      <c r="J7851">
        <v>8.7778000000000005E-3</v>
      </c>
    </row>
    <row r="7852" spans="1:10" x14ac:dyDescent="0.25">
      <c r="A7852" t="s">
        <v>50</v>
      </c>
      <c r="B7852">
        <v>14</v>
      </c>
      <c r="C7852" t="s">
        <v>3</v>
      </c>
      <c r="D7852" s="1">
        <v>41456</v>
      </c>
      <c r="E7852">
        <v>0</v>
      </c>
      <c r="F7852" t="str">
        <f t="shared" si="122"/>
        <v>SmartRate Only14Greater Bay Area414560</v>
      </c>
      <c r="G7852" s="23">
        <v>0.99099386</v>
      </c>
      <c r="H7852">
        <v>37285</v>
      </c>
      <c r="I7852">
        <v>86.513959999999997</v>
      </c>
      <c r="J7852">
        <v>9.4830999999999995E-3</v>
      </c>
    </row>
    <row r="7853" spans="1:10" x14ac:dyDescent="0.25">
      <c r="A7853" t="s">
        <v>50</v>
      </c>
      <c r="B7853">
        <v>14</v>
      </c>
      <c r="C7853" t="s">
        <v>3</v>
      </c>
      <c r="D7853" s="1">
        <v>41456</v>
      </c>
      <c r="E7853">
        <v>1</v>
      </c>
      <c r="F7853" t="str">
        <f t="shared" si="122"/>
        <v>SmartRate Only14Greater Bay Area414561</v>
      </c>
      <c r="G7853" s="23">
        <v>0.94025767999999998</v>
      </c>
      <c r="H7853">
        <v>37285</v>
      </c>
      <c r="I7853">
        <v>86.513959999999997</v>
      </c>
      <c r="J7853">
        <v>9.4830999999999995E-3</v>
      </c>
    </row>
    <row r="7854" spans="1:10" x14ac:dyDescent="0.25">
      <c r="A7854" t="s">
        <v>50</v>
      </c>
      <c r="B7854">
        <v>15</v>
      </c>
      <c r="C7854" t="s">
        <v>3</v>
      </c>
      <c r="D7854" s="1">
        <v>41456</v>
      </c>
      <c r="E7854">
        <v>0</v>
      </c>
      <c r="F7854" t="str">
        <f t="shared" si="122"/>
        <v>SmartRate Only15Greater Bay Area414560</v>
      </c>
      <c r="G7854" s="23">
        <v>1.0467286</v>
      </c>
      <c r="H7854">
        <v>37285</v>
      </c>
      <c r="I7854">
        <v>88.658519999999996</v>
      </c>
      <c r="J7854">
        <v>9.5843000000000005E-3</v>
      </c>
    </row>
    <row r="7855" spans="1:10" x14ac:dyDescent="0.25">
      <c r="A7855" t="s">
        <v>50</v>
      </c>
      <c r="B7855">
        <v>15</v>
      </c>
      <c r="C7855" t="s">
        <v>3</v>
      </c>
      <c r="D7855" s="1">
        <v>41456</v>
      </c>
      <c r="E7855">
        <v>1</v>
      </c>
      <c r="F7855" t="str">
        <f t="shared" si="122"/>
        <v>SmartRate Only15Greater Bay Area414561</v>
      </c>
      <c r="G7855" s="23">
        <v>0.86203171999999995</v>
      </c>
      <c r="H7855">
        <v>37285</v>
      </c>
      <c r="I7855">
        <v>88.658519999999996</v>
      </c>
      <c r="J7855">
        <v>9.5843000000000005E-3</v>
      </c>
    </row>
    <row r="7856" spans="1:10" x14ac:dyDescent="0.25">
      <c r="A7856" t="s">
        <v>50</v>
      </c>
      <c r="B7856">
        <v>16</v>
      </c>
      <c r="C7856" t="s">
        <v>3</v>
      </c>
      <c r="D7856" s="1">
        <v>41456</v>
      </c>
      <c r="E7856">
        <v>0</v>
      </c>
      <c r="F7856" t="str">
        <f t="shared" si="122"/>
        <v>SmartRate Only16Greater Bay Area414560</v>
      </c>
      <c r="G7856" s="23">
        <v>1.1154288000000001</v>
      </c>
      <c r="H7856">
        <v>37285</v>
      </c>
      <c r="I7856">
        <v>87.920479999999998</v>
      </c>
      <c r="J7856">
        <v>1.01279E-2</v>
      </c>
    </row>
    <row r="7857" spans="1:10" x14ac:dyDescent="0.25">
      <c r="A7857" t="s">
        <v>50</v>
      </c>
      <c r="B7857">
        <v>16</v>
      </c>
      <c r="C7857" t="s">
        <v>3</v>
      </c>
      <c r="D7857" s="1">
        <v>41456</v>
      </c>
      <c r="E7857">
        <v>1</v>
      </c>
      <c r="F7857" t="str">
        <f t="shared" si="122"/>
        <v>SmartRate Only16Greater Bay Area414561</v>
      </c>
      <c r="G7857" s="23">
        <v>0.89435704000000005</v>
      </c>
      <c r="H7857">
        <v>37285</v>
      </c>
      <c r="I7857">
        <v>87.920479999999998</v>
      </c>
      <c r="J7857">
        <v>1.01279E-2</v>
      </c>
    </row>
    <row r="7858" spans="1:10" x14ac:dyDescent="0.25">
      <c r="A7858" t="s">
        <v>50</v>
      </c>
      <c r="B7858">
        <v>17</v>
      </c>
      <c r="C7858" t="s">
        <v>3</v>
      </c>
      <c r="D7858" s="1">
        <v>41456</v>
      </c>
      <c r="E7858">
        <v>0</v>
      </c>
      <c r="F7858" t="str">
        <f t="shared" si="122"/>
        <v>SmartRate Only17Greater Bay Area414560</v>
      </c>
      <c r="G7858" s="23">
        <v>1.1905669000000001</v>
      </c>
      <c r="H7858">
        <v>37285</v>
      </c>
      <c r="I7858">
        <v>86.732439999999997</v>
      </c>
      <c r="J7858">
        <v>1.05652E-2</v>
      </c>
    </row>
    <row r="7859" spans="1:10" x14ac:dyDescent="0.25">
      <c r="A7859" t="s">
        <v>50</v>
      </c>
      <c r="B7859">
        <v>17</v>
      </c>
      <c r="C7859" t="s">
        <v>3</v>
      </c>
      <c r="D7859" s="1">
        <v>41456</v>
      </c>
      <c r="E7859">
        <v>1</v>
      </c>
      <c r="F7859" t="str">
        <f t="shared" si="122"/>
        <v>SmartRate Only17Greater Bay Area414561</v>
      </c>
      <c r="G7859" s="23">
        <v>0.94996895000000003</v>
      </c>
      <c r="H7859">
        <v>37285</v>
      </c>
      <c r="I7859">
        <v>86.732439999999997</v>
      </c>
      <c r="J7859">
        <v>1.05652E-2</v>
      </c>
    </row>
    <row r="7860" spans="1:10" x14ac:dyDescent="0.25">
      <c r="A7860" t="s">
        <v>50</v>
      </c>
      <c r="B7860">
        <v>18</v>
      </c>
      <c r="C7860" t="s">
        <v>3</v>
      </c>
      <c r="D7860" s="1">
        <v>41456</v>
      </c>
      <c r="E7860">
        <v>0</v>
      </c>
      <c r="F7860" t="str">
        <f t="shared" si="122"/>
        <v>SmartRate Only18Greater Bay Area414560</v>
      </c>
      <c r="G7860" s="23">
        <v>1.2735764000000001</v>
      </c>
      <c r="H7860">
        <v>37285</v>
      </c>
      <c r="I7860">
        <v>83.251339999999999</v>
      </c>
      <c r="J7860">
        <v>1.09065E-2</v>
      </c>
    </row>
    <row r="7861" spans="1:10" x14ac:dyDescent="0.25">
      <c r="A7861" t="s">
        <v>50</v>
      </c>
      <c r="B7861">
        <v>18</v>
      </c>
      <c r="C7861" t="s">
        <v>3</v>
      </c>
      <c r="D7861" s="1">
        <v>41456</v>
      </c>
      <c r="E7861">
        <v>1</v>
      </c>
      <c r="F7861" t="str">
        <f t="shared" si="122"/>
        <v>SmartRate Only18Greater Bay Area414561</v>
      </c>
      <c r="G7861" s="23">
        <v>1.021263</v>
      </c>
      <c r="H7861">
        <v>37285</v>
      </c>
      <c r="I7861">
        <v>83.251339999999999</v>
      </c>
      <c r="J7861">
        <v>1.09065E-2</v>
      </c>
    </row>
    <row r="7862" spans="1:10" x14ac:dyDescent="0.25">
      <c r="A7862" t="s">
        <v>50</v>
      </c>
      <c r="B7862">
        <v>19</v>
      </c>
      <c r="C7862" t="s">
        <v>3</v>
      </c>
      <c r="D7862" s="1">
        <v>41456</v>
      </c>
      <c r="E7862">
        <v>0</v>
      </c>
      <c r="F7862" t="str">
        <f t="shared" si="122"/>
        <v>SmartRate Only19Greater Bay Area414560</v>
      </c>
      <c r="G7862" s="23">
        <v>1.3295857</v>
      </c>
      <c r="H7862">
        <v>37285</v>
      </c>
      <c r="I7862">
        <v>79.427030000000002</v>
      </c>
      <c r="J7862">
        <v>1.0923199999999999E-2</v>
      </c>
    </row>
    <row r="7863" spans="1:10" x14ac:dyDescent="0.25">
      <c r="A7863" t="s">
        <v>50</v>
      </c>
      <c r="B7863">
        <v>19</v>
      </c>
      <c r="C7863" t="s">
        <v>3</v>
      </c>
      <c r="D7863" s="1">
        <v>41456</v>
      </c>
      <c r="E7863">
        <v>1</v>
      </c>
      <c r="F7863" t="str">
        <f t="shared" si="122"/>
        <v>SmartRate Only19Greater Bay Area414561</v>
      </c>
      <c r="G7863" s="23">
        <v>1.0782468000000001</v>
      </c>
      <c r="H7863">
        <v>37285</v>
      </c>
      <c r="I7863">
        <v>79.427030000000002</v>
      </c>
      <c r="J7863">
        <v>1.0923199999999999E-2</v>
      </c>
    </row>
    <row r="7864" spans="1:10" x14ac:dyDescent="0.25">
      <c r="A7864" t="s">
        <v>50</v>
      </c>
      <c r="B7864">
        <v>20</v>
      </c>
      <c r="C7864" t="s">
        <v>3</v>
      </c>
      <c r="D7864" s="1">
        <v>41456</v>
      </c>
      <c r="E7864">
        <v>0</v>
      </c>
      <c r="F7864" t="str">
        <f t="shared" si="122"/>
        <v>SmartRate Only20Greater Bay Area414560</v>
      </c>
      <c r="G7864" s="23">
        <v>1.3085015</v>
      </c>
      <c r="H7864">
        <v>37285</v>
      </c>
      <c r="I7864">
        <v>75.674760000000006</v>
      </c>
      <c r="J7864">
        <v>1.09298E-2</v>
      </c>
    </row>
    <row r="7865" spans="1:10" x14ac:dyDescent="0.25">
      <c r="A7865" t="s">
        <v>50</v>
      </c>
      <c r="B7865">
        <v>20</v>
      </c>
      <c r="C7865" t="s">
        <v>3</v>
      </c>
      <c r="D7865" s="1">
        <v>41456</v>
      </c>
      <c r="E7865">
        <v>1</v>
      </c>
      <c r="F7865" t="str">
        <f t="shared" si="122"/>
        <v>SmartRate Only20Greater Bay Area414561</v>
      </c>
      <c r="G7865" s="23">
        <v>1.2269835</v>
      </c>
      <c r="H7865">
        <v>37285</v>
      </c>
      <c r="I7865">
        <v>75.674760000000006</v>
      </c>
      <c r="J7865">
        <v>1.09298E-2</v>
      </c>
    </row>
    <row r="7866" spans="1:10" x14ac:dyDescent="0.25">
      <c r="A7866" t="s">
        <v>50</v>
      </c>
      <c r="B7866">
        <v>21</v>
      </c>
      <c r="C7866" t="s">
        <v>3</v>
      </c>
      <c r="D7866" s="1">
        <v>41456</v>
      </c>
      <c r="E7866">
        <v>0</v>
      </c>
      <c r="F7866" t="str">
        <f t="shared" si="122"/>
        <v>SmartRate Only21Greater Bay Area414560</v>
      </c>
      <c r="G7866" s="23">
        <v>1.3016356</v>
      </c>
      <c r="H7866">
        <v>37285</v>
      </c>
      <c r="I7866">
        <v>72.455830000000006</v>
      </c>
      <c r="J7866">
        <v>1.0526799999999999E-2</v>
      </c>
    </row>
    <row r="7867" spans="1:10" x14ac:dyDescent="0.25">
      <c r="A7867" t="s">
        <v>50</v>
      </c>
      <c r="B7867">
        <v>21</v>
      </c>
      <c r="C7867" t="s">
        <v>3</v>
      </c>
      <c r="D7867" s="1">
        <v>41456</v>
      </c>
      <c r="E7867">
        <v>1</v>
      </c>
      <c r="F7867" t="str">
        <f t="shared" si="122"/>
        <v>SmartRate Only21Greater Bay Area414561</v>
      </c>
      <c r="G7867" s="23">
        <v>1.2932173</v>
      </c>
      <c r="H7867">
        <v>37285</v>
      </c>
      <c r="I7867">
        <v>72.455830000000006</v>
      </c>
      <c r="J7867">
        <v>1.0526799999999999E-2</v>
      </c>
    </row>
    <row r="7868" spans="1:10" x14ac:dyDescent="0.25">
      <c r="A7868" t="s">
        <v>50</v>
      </c>
      <c r="B7868">
        <v>22</v>
      </c>
      <c r="C7868" t="s">
        <v>3</v>
      </c>
      <c r="D7868" s="1">
        <v>41456</v>
      </c>
      <c r="E7868">
        <v>0</v>
      </c>
      <c r="F7868" t="str">
        <f t="shared" si="122"/>
        <v>SmartRate Only22Greater Bay Area414560</v>
      </c>
      <c r="G7868" s="23">
        <v>1.2926418</v>
      </c>
      <c r="H7868">
        <v>37285</v>
      </c>
      <c r="I7868">
        <v>71.170190000000005</v>
      </c>
      <c r="J7868">
        <v>1.00538E-2</v>
      </c>
    </row>
    <row r="7869" spans="1:10" x14ac:dyDescent="0.25">
      <c r="A7869" t="s">
        <v>50</v>
      </c>
      <c r="B7869">
        <v>22</v>
      </c>
      <c r="C7869" t="s">
        <v>3</v>
      </c>
      <c r="D7869" s="1">
        <v>41456</v>
      </c>
      <c r="E7869">
        <v>1</v>
      </c>
      <c r="F7869" t="str">
        <f t="shared" si="122"/>
        <v>SmartRate Only22Greater Bay Area414561</v>
      </c>
      <c r="G7869" s="23">
        <v>1.310387</v>
      </c>
      <c r="H7869">
        <v>37285</v>
      </c>
      <c r="I7869">
        <v>71.170190000000005</v>
      </c>
      <c r="J7869">
        <v>1.00538E-2</v>
      </c>
    </row>
    <row r="7870" spans="1:10" x14ac:dyDescent="0.25">
      <c r="A7870" t="s">
        <v>50</v>
      </c>
      <c r="B7870">
        <v>23</v>
      </c>
      <c r="C7870" t="s">
        <v>3</v>
      </c>
      <c r="D7870" s="1">
        <v>41456</v>
      </c>
      <c r="E7870">
        <v>0</v>
      </c>
      <c r="F7870" t="str">
        <f t="shared" si="122"/>
        <v>SmartRate Only23Greater Bay Area414560</v>
      </c>
      <c r="G7870" s="23">
        <v>1.1298606</v>
      </c>
      <c r="H7870">
        <v>37285</v>
      </c>
      <c r="I7870">
        <v>70.059389999999993</v>
      </c>
      <c r="J7870">
        <v>8.9160999999999997E-3</v>
      </c>
    </row>
    <row r="7871" spans="1:10" x14ac:dyDescent="0.25">
      <c r="A7871" t="s">
        <v>50</v>
      </c>
      <c r="B7871">
        <v>23</v>
      </c>
      <c r="C7871" t="s">
        <v>3</v>
      </c>
      <c r="D7871" s="1">
        <v>41456</v>
      </c>
      <c r="E7871">
        <v>1</v>
      </c>
      <c r="F7871" t="str">
        <f t="shared" si="122"/>
        <v>SmartRate Only23Greater Bay Area414561</v>
      </c>
      <c r="G7871" s="23">
        <v>1.1437337000000001</v>
      </c>
      <c r="H7871">
        <v>37285</v>
      </c>
      <c r="I7871">
        <v>70.059389999999993</v>
      </c>
      <c r="J7871">
        <v>8.9160999999999997E-3</v>
      </c>
    </row>
    <row r="7872" spans="1:10" x14ac:dyDescent="0.25">
      <c r="A7872" t="s">
        <v>50</v>
      </c>
      <c r="B7872">
        <v>24</v>
      </c>
      <c r="C7872" t="s">
        <v>3</v>
      </c>
      <c r="D7872" s="1">
        <v>41456</v>
      </c>
      <c r="E7872">
        <v>0</v>
      </c>
      <c r="F7872" t="str">
        <f t="shared" si="122"/>
        <v>SmartRate Only24Greater Bay Area414560</v>
      </c>
      <c r="G7872" s="23">
        <v>0.91540849000000002</v>
      </c>
      <c r="H7872">
        <v>37285</v>
      </c>
      <c r="I7872">
        <v>68.789940000000001</v>
      </c>
      <c r="J7872">
        <v>7.6999E-3</v>
      </c>
    </row>
    <row r="7873" spans="1:10" x14ac:dyDescent="0.25">
      <c r="A7873" t="s">
        <v>50</v>
      </c>
      <c r="B7873">
        <v>24</v>
      </c>
      <c r="C7873" t="s">
        <v>3</v>
      </c>
      <c r="D7873" s="1">
        <v>41456</v>
      </c>
      <c r="E7873">
        <v>1</v>
      </c>
      <c r="F7873" t="str">
        <f t="shared" si="122"/>
        <v>SmartRate Only24Greater Bay Area414561</v>
      </c>
      <c r="G7873" s="23">
        <v>0.92385550000000005</v>
      </c>
      <c r="H7873">
        <v>37285</v>
      </c>
      <c r="I7873">
        <v>68.789940000000001</v>
      </c>
      <c r="J7873">
        <v>7.6999E-3</v>
      </c>
    </row>
    <row r="7874" spans="1:10" x14ac:dyDescent="0.25">
      <c r="A7874" t="s">
        <v>50</v>
      </c>
      <c r="B7874">
        <v>1</v>
      </c>
      <c r="C7874" t="s">
        <v>44</v>
      </c>
      <c r="D7874" s="1">
        <v>41456</v>
      </c>
      <c r="E7874">
        <v>0</v>
      </c>
      <c r="F7874" t="str">
        <f t="shared" si="122"/>
        <v>SmartRate Only1Greater Fresno Area414560</v>
      </c>
      <c r="G7874" s="23">
        <v>1.7849647</v>
      </c>
      <c r="H7874">
        <v>5804</v>
      </c>
      <c r="I7874">
        <v>90.5</v>
      </c>
      <c r="J7874">
        <v>2.76683E-2</v>
      </c>
    </row>
    <row r="7875" spans="1:10" x14ac:dyDescent="0.25">
      <c r="A7875" t="s">
        <v>50</v>
      </c>
      <c r="B7875">
        <v>1</v>
      </c>
      <c r="C7875" t="s">
        <v>44</v>
      </c>
      <c r="D7875" s="1">
        <v>41456</v>
      </c>
      <c r="E7875">
        <v>1</v>
      </c>
      <c r="F7875" t="str">
        <f t="shared" ref="F7875:F7938" si="123">CONCATENATE(A7875,B7875,C7875,D7875,E7875)</f>
        <v>SmartRate Only1Greater Fresno Area414561</v>
      </c>
      <c r="G7875" s="23">
        <v>1.7956335999999999</v>
      </c>
      <c r="H7875">
        <v>5804</v>
      </c>
      <c r="I7875">
        <v>90.5</v>
      </c>
      <c r="J7875">
        <v>2.76683E-2</v>
      </c>
    </row>
    <row r="7876" spans="1:10" x14ac:dyDescent="0.25">
      <c r="A7876" t="s">
        <v>50</v>
      </c>
      <c r="B7876">
        <v>2</v>
      </c>
      <c r="C7876" t="s">
        <v>44</v>
      </c>
      <c r="D7876" s="1">
        <v>41456</v>
      </c>
      <c r="E7876">
        <v>0</v>
      </c>
      <c r="F7876" t="str">
        <f t="shared" si="123"/>
        <v>SmartRate Only2Greater Fresno Area414560</v>
      </c>
      <c r="G7876" s="23">
        <v>1.5444789999999999</v>
      </c>
      <c r="H7876">
        <v>5804</v>
      </c>
      <c r="I7876">
        <v>88.5</v>
      </c>
      <c r="J7876">
        <v>2.4680000000000001E-2</v>
      </c>
    </row>
    <row r="7877" spans="1:10" x14ac:dyDescent="0.25">
      <c r="A7877" t="s">
        <v>50</v>
      </c>
      <c r="B7877">
        <v>2</v>
      </c>
      <c r="C7877" t="s">
        <v>44</v>
      </c>
      <c r="D7877" s="1">
        <v>41456</v>
      </c>
      <c r="E7877">
        <v>1</v>
      </c>
      <c r="F7877" t="str">
        <f t="shared" si="123"/>
        <v>SmartRate Only2Greater Fresno Area414561</v>
      </c>
      <c r="G7877" s="23">
        <v>1.5380163</v>
      </c>
      <c r="H7877">
        <v>5804</v>
      </c>
      <c r="I7877">
        <v>88.5</v>
      </c>
      <c r="J7877">
        <v>2.4680000000000001E-2</v>
      </c>
    </row>
    <row r="7878" spans="1:10" x14ac:dyDescent="0.25">
      <c r="A7878" t="s">
        <v>50</v>
      </c>
      <c r="B7878">
        <v>3</v>
      </c>
      <c r="C7878" t="s">
        <v>44</v>
      </c>
      <c r="D7878" s="1">
        <v>41456</v>
      </c>
      <c r="E7878">
        <v>0</v>
      </c>
      <c r="F7878" t="str">
        <f t="shared" si="123"/>
        <v>SmartRate Only3Greater Fresno Area414560</v>
      </c>
      <c r="G7878" s="23">
        <v>1.3770419</v>
      </c>
      <c r="H7878">
        <v>5804</v>
      </c>
      <c r="I7878">
        <v>86.5</v>
      </c>
      <c r="J7878">
        <v>2.2666800000000001E-2</v>
      </c>
    </row>
    <row r="7879" spans="1:10" x14ac:dyDescent="0.25">
      <c r="A7879" t="s">
        <v>50</v>
      </c>
      <c r="B7879">
        <v>3</v>
      </c>
      <c r="C7879" t="s">
        <v>44</v>
      </c>
      <c r="D7879" s="1">
        <v>41456</v>
      </c>
      <c r="E7879">
        <v>1</v>
      </c>
      <c r="F7879" t="str">
        <f t="shared" si="123"/>
        <v>SmartRate Only3Greater Fresno Area414561</v>
      </c>
      <c r="G7879" s="23">
        <v>1.3697919999999999</v>
      </c>
      <c r="H7879">
        <v>5804</v>
      </c>
      <c r="I7879">
        <v>86.5</v>
      </c>
      <c r="J7879">
        <v>2.2666800000000001E-2</v>
      </c>
    </row>
    <row r="7880" spans="1:10" x14ac:dyDescent="0.25">
      <c r="A7880" t="s">
        <v>50</v>
      </c>
      <c r="B7880">
        <v>4</v>
      </c>
      <c r="C7880" t="s">
        <v>44</v>
      </c>
      <c r="D7880" s="1">
        <v>41456</v>
      </c>
      <c r="E7880">
        <v>0</v>
      </c>
      <c r="F7880" t="str">
        <f t="shared" si="123"/>
        <v>SmartRate Only4Greater Fresno Area414560</v>
      </c>
      <c r="G7880" s="23">
        <v>1.2374456</v>
      </c>
      <c r="H7880">
        <v>5804</v>
      </c>
      <c r="I7880">
        <v>84.5</v>
      </c>
      <c r="J7880">
        <v>2.0508200000000001E-2</v>
      </c>
    </row>
    <row r="7881" spans="1:10" x14ac:dyDescent="0.25">
      <c r="A7881" t="s">
        <v>50</v>
      </c>
      <c r="B7881">
        <v>4</v>
      </c>
      <c r="C7881" t="s">
        <v>44</v>
      </c>
      <c r="D7881" s="1">
        <v>41456</v>
      </c>
      <c r="E7881">
        <v>1</v>
      </c>
      <c r="F7881" t="str">
        <f t="shared" si="123"/>
        <v>SmartRate Only4Greater Fresno Area414561</v>
      </c>
      <c r="G7881" s="23">
        <v>1.2145769</v>
      </c>
      <c r="H7881">
        <v>5804</v>
      </c>
      <c r="I7881">
        <v>84.5</v>
      </c>
      <c r="J7881">
        <v>2.0508200000000001E-2</v>
      </c>
    </row>
    <row r="7882" spans="1:10" x14ac:dyDescent="0.25">
      <c r="A7882" t="s">
        <v>50</v>
      </c>
      <c r="B7882">
        <v>5</v>
      </c>
      <c r="C7882" t="s">
        <v>44</v>
      </c>
      <c r="D7882" s="1">
        <v>41456</v>
      </c>
      <c r="E7882">
        <v>0</v>
      </c>
      <c r="F7882" t="str">
        <f t="shared" si="123"/>
        <v>SmartRate Only5Greater Fresno Area414560</v>
      </c>
      <c r="G7882" s="23">
        <v>1.1490891000000001</v>
      </c>
      <c r="H7882">
        <v>5804</v>
      </c>
      <c r="I7882">
        <v>83</v>
      </c>
      <c r="J7882">
        <v>1.9387000000000001E-2</v>
      </c>
    </row>
    <row r="7883" spans="1:10" x14ac:dyDescent="0.25">
      <c r="A7883" t="s">
        <v>50</v>
      </c>
      <c r="B7883">
        <v>5</v>
      </c>
      <c r="C7883" t="s">
        <v>44</v>
      </c>
      <c r="D7883" s="1">
        <v>41456</v>
      </c>
      <c r="E7883">
        <v>1</v>
      </c>
      <c r="F7883" t="str">
        <f t="shared" si="123"/>
        <v>SmartRate Only5Greater Fresno Area414561</v>
      </c>
      <c r="G7883" s="23">
        <v>1.1232903999999999</v>
      </c>
      <c r="H7883">
        <v>5804</v>
      </c>
      <c r="I7883">
        <v>83</v>
      </c>
      <c r="J7883">
        <v>1.9387000000000001E-2</v>
      </c>
    </row>
    <row r="7884" spans="1:10" x14ac:dyDescent="0.25">
      <c r="A7884" t="s">
        <v>50</v>
      </c>
      <c r="B7884">
        <v>6</v>
      </c>
      <c r="C7884" t="s">
        <v>44</v>
      </c>
      <c r="D7884" s="1">
        <v>41456</v>
      </c>
      <c r="E7884">
        <v>0</v>
      </c>
      <c r="F7884" t="str">
        <f t="shared" si="123"/>
        <v>SmartRate Only6Greater Fresno Area414560</v>
      </c>
      <c r="G7884" s="23">
        <v>1.1075102999999999</v>
      </c>
      <c r="H7884">
        <v>5804</v>
      </c>
      <c r="I7884">
        <v>81</v>
      </c>
      <c r="J7884">
        <v>1.8667900000000001E-2</v>
      </c>
    </row>
    <row r="7885" spans="1:10" x14ac:dyDescent="0.25">
      <c r="A7885" t="s">
        <v>50</v>
      </c>
      <c r="B7885">
        <v>6</v>
      </c>
      <c r="C7885" t="s">
        <v>44</v>
      </c>
      <c r="D7885" s="1">
        <v>41456</v>
      </c>
      <c r="E7885">
        <v>1</v>
      </c>
      <c r="F7885" t="str">
        <f t="shared" si="123"/>
        <v>SmartRate Only6Greater Fresno Area414561</v>
      </c>
      <c r="G7885" s="23">
        <v>1.0723246</v>
      </c>
      <c r="H7885">
        <v>5804</v>
      </c>
      <c r="I7885">
        <v>81</v>
      </c>
      <c r="J7885">
        <v>1.8667900000000001E-2</v>
      </c>
    </row>
    <row r="7886" spans="1:10" x14ac:dyDescent="0.25">
      <c r="A7886" t="s">
        <v>50</v>
      </c>
      <c r="B7886">
        <v>7</v>
      </c>
      <c r="C7886" t="s">
        <v>44</v>
      </c>
      <c r="D7886" s="1">
        <v>41456</v>
      </c>
      <c r="E7886">
        <v>0</v>
      </c>
      <c r="F7886" t="str">
        <f t="shared" si="123"/>
        <v>SmartRate Only7Greater Fresno Area414560</v>
      </c>
      <c r="G7886" s="23">
        <v>1.1202179999999999</v>
      </c>
      <c r="H7886">
        <v>5804</v>
      </c>
      <c r="I7886">
        <v>82</v>
      </c>
      <c r="J7886">
        <v>1.9433700000000002E-2</v>
      </c>
    </row>
    <row r="7887" spans="1:10" x14ac:dyDescent="0.25">
      <c r="A7887" t="s">
        <v>50</v>
      </c>
      <c r="B7887">
        <v>7</v>
      </c>
      <c r="C7887" t="s">
        <v>44</v>
      </c>
      <c r="D7887" s="1">
        <v>41456</v>
      </c>
      <c r="E7887">
        <v>1</v>
      </c>
      <c r="F7887" t="str">
        <f t="shared" si="123"/>
        <v>SmartRate Only7Greater Fresno Area414561</v>
      </c>
      <c r="G7887" s="23">
        <v>1.1014533</v>
      </c>
      <c r="H7887">
        <v>5804</v>
      </c>
      <c r="I7887">
        <v>82</v>
      </c>
      <c r="J7887">
        <v>1.9433700000000002E-2</v>
      </c>
    </row>
    <row r="7888" spans="1:10" x14ac:dyDescent="0.25">
      <c r="A7888" t="s">
        <v>50</v>
      </c>
      <c r="B7888">
        <v>8</v>
      </c>
      <c r="C7888" t="s">
        <v>44</v>
      </c>
      <c r="D7888" s="1">
        <v>41456</v>
      </c>
      <c r="E7888">
        <v>0</v>
      </c>
      <c r="F7888" t="str">
        <f t="shared" si="123"/>
        <v>SmartRate Only8Greater Fresno Area414560</v>
      </c>
      <c r="G7888" s="23">
        <v>1.2082896000000001</v>
      </c>
      <c r="H7888">
        <v>5804</v>
      </c>
      <c r="I7888">
        <v>84</v>
      </c>
      <c r="J7888">
        <v>2.08525E-2</v>
      </c>
    </row>
    <row r="7889" spans="1:10" x14ac:dyDescent="0.25">
      <c r="A7889" t="s">
        <v>50</v>
      </c>
      <c r="B7889">
        <v>8</v>
      </c>
      <c r="C7889" t="s">
        <v>44</v>
      </c>
      <c r="D7889" s="1">
        <v>41456</v>
      </c>
      <c r="E7889">
        <v>1</v>
      </c>
      <c r="F7889" t="str">
        <f t="shared" si="123"/>
        <v>SmartRate Only8Greater Fresno Area414561</v>
      </c>
      <c r="G7889" s="23">
        <v>1.1978781000000001</v>
      </c>
      <c r="H7889">
        <v>5804</v>
      </c>
      <c r="I7889">
        <v>84</v>
      </c>
      <c r="J7889">
        <v>2.08525E-2</v>
      </c>
    </row>
    <row r="7890" spans="1:10" x14ac:dyDescent="0.25">
      <c r="A7890" t="s">
        <v>50</v>
      </c>
      <c r="B7890">
        <v>9</v>
      </c>
      <c r="C7890" t="s">
        <v>44</v>
      </c>
      <c r="D7890" s="1">
        <v>41456</v>
      </c>
      <c r="E7890">
        <v>0</v>
      </c>
      <c r="F7890" t="str">
        <f t="shared" si="123"/>
        <v>SmartRate Only9Greater Fresno Area414560</v>
      </c>
      <c r="G7890" s="23">
        <v>1.3071834</v>
      </c>
      <c r="H7890">
        <v>5804</v>
      </c>
      <c r="I7890">
        <v>88</v>
      </c>
      <c r="J7890">
        <v>2.3229199999999998E-2</v>
      </c>
    </row>
    <row r="7891" spans="1:10" x14ac:dyDescent="0.25">
      <c r="A7891" t="s">
        <v>50</v>
      </c>
      <c r="B7891">
        <v>9</v>
      </c>
      <c r="C7891" t="s">
        <v>44</v>
      </c>
      <c r="D7891" s="1">
        <v>41456</v>
      </c>
      <c r="E7891">
        <v>1</v>
      </c>
      <c r="F7891" t="str">
        <f t="shared" si="123"/>
        <v>SmartRate Only9Greater Fresno Area414561</v>
      </c>
      <c r="G7891" s="23">
        <v>1.3289618000000001</v>
      </c>
      <c r="H7891">
        <v>5804</v>
      </c>
      <c r="I7891">
        <v>88</v>
      </c>
      <c r="J7891">
        <v>2.3229199999999998E-2</v>
      </c>
    </row>
    <row r="7892" spans="1:10" x14ac:dyDescent="0.25">
      <c r="A7892" t="s">
        <v>50</v>
      </c>
      <c r="B7892">
        <v>10</v>
      </c>
      <c r="C7892" t="s">
        <v>44</v>
      </c>
      <c r="D7892" s="1">
        <v>41456</v>
      </c>
      <c r="E7892">
        <v>0</v>
      </c>
      <c r="F7892" t="str">
        <f t="shared" si="123"/>
        <v>SmartRate Only10Greater Fresno Area414560</v>
      </c>
      <c r="G7892" s="23">
        <v>1.5094715000000001</v>
      </c>
      <c r="H7892">
        <v>5804</v>
      </c>
      <c r="I7892">
        <v>92</v>
      </c>
      <c r="J7892">
        <v>2.6424400000000001E-2</v>
      </c>
    </row>
    <row r="7893" spans="1:10" x14ac:dyDescent="0.25">
      <c r="A7893" t="s">
        <v>50</v>
      </c>
      <c r="B7893">
        <v>10</v>
      </c>
      <c r="C7893" t="s">
        <v>44</v>
      </c>
      <c r="D7893" s="1">
        <v>41456</v>
      </c>
      <c r="E7893">
        <v>1</v>
      </c>
      <c r="F7893" t="str">
        <f t="shared" si="123"/>
        <v>SmartRate Only10Greater Fresno Area414561</v>
      </c>
      <c r="G7893" s="23">
        <v>1.536653</v>
      </c>
      <c r="H7893">
        <v>5804</v>
      </c>
      <c r="I7893">
        <v>92</v>
      </c>
      <c r="J7893">
        <v>2.6424400000000001E-2</v>
      </c>
    </row>
    <row r="7894" spans="1:10" x14ac:dyDescent="0.25">
      <c r="A7894" t="s">
        <v>50</v>
      </c>
      <c r="B7894">
        <v>11</v>
      </c>
      <c r="C7894" t="s">
        <v>44</v>
      </c>
      <c r="D7894" s="1">
        <v>41456</v>
      </c>
      <c r="E7894">
        <v>0</v>
      </c>
      <c r="F7894" t="str">
        <f t="shared" si="123"/>
        <v>SmartRate Only11Greater Fresno Area414560</v>
      </c>
      <c r="G7894" s="23">
        <v>1.7713398</v>
      </c>
      <c r="H7894">
        <v>5804</v>
      </c>
      <c r="I7894">
        <v>95</v>
      </c>
      <c r="J7894">
        <v>2.9903099999999998E-2</v>
      </c>
    </row>
    <row r="7895" spans="1:10" x14ac:dyDescent="0.25">
      <c r="A7895" t="s">
        <v>50</v>
      </c>
      <c r="B7895">
        <v>11</v>
      </c>
      <c r="C7895" t="s">
        <v>44</v>
      </c>
      <c r="D7895" s="1">
        <v>41456</v>
      </c>
      <c r="E7895">
        <v>1</v>
      </c>
      <c r="F7895" t="str">
        <f t="shared" si="123"/>
        <v>SmartRate Only11Greater Fresno Area414561</v>
      </c>
      <c r="G7895" s="23">
        <v>1.8112892</v>
      </c>
      <c r="H7895">
        <v>5804</v>
      </c>
      <c r="I7895">
        <v>95</v>
      </c>
      <c r="J7895">
        <v>2.9903099999999998E-2</v>
      </c>
    </row>
    <row r="7896" spans="1:10" x14ac:dyDescent="0.25">
      <c r="A7896" t="s">
        <v>50</v>
      </c>
      <c r="B7896">
        <v>12</v>
      </c>
      <c r="C7896" t="s">
        <v>44</v>
      </c>
      <c r="D7896" s="1">
        <v>41456</v>
      </c>
      <c r="E7896">
        <v>0</v>
      </c>
      <c r="F7896" t="str">
        <f t="shared" si="123"/>
        <v>SmartRate Only12Greater Fresno Area414560</v>
      </c>
      <c r="G7896" s="23">
        <v>2.0725014000000002</v>
      </c>
      <c r="H7896">
        <v>5804</v>
      </c>
      <c r="I7896">
        <v>97.5</v>
      </c>
      <c r="J7896">
        <v>3.3572600000000001E-2</v>
      </c>
    </row>
    <row r="7897" spans="1:10" x14ac:dyDescent="0.25">
      <c r="A7897" t="s">
        <v>50</v>
      </c>
      <c r="B7897">
        <v>12</v>
      </c>
      <c r="C7897" t="s">
        <v>44</v>
      </c>
      <c r="D7897" s="1">
        <v>41456</v>
      </c>
      <c r="E7897">
        <v>1</v>
      </c>
      <c r="F7897" t="str">
        <f t="shared" si="123"/>
        <v>SmartRate Only12Greater Fresno Area414561</v>
      </c>
      <c r="G7897" s="23">
        <v>2.1149952000000001</v>
      </c>
      <c r="H7897">
        <v>5804</v>
      </c>
      <c r="I7897">
        <v>97.5</v>
      </c>
      <c r="J7897">
        <v>3.3572600000000001E-2</v>
      </c>
    </row>
    <row r="7898" spans="1:10" x14ac:dyDescent="0.25">
      <c r="A7898" t="s">
        <v>50</v>
      </c>
      <c r="B7898">
        <v>13</v>
      </c>
      <c r="C7898" t="s">
        <v>44</v>
      </c>
      <c r="D7898" s="1">
        <v>41456</v>
      </c>
      <c r="E7898">
        <v>0</v>
      </c>
      <c r="F7898" t="str">
        <f t="shared" si="123"/>
        <v>SmartRate Only13Greater Fresno Area414560</v>
      </c>
      <c r="G7898" s="23">
        <v>2.3328161000000001</v>
      </c>
      <c r="H7898">
        <v>5804</v>
      </c>
      <c r="I7898">
        <v>97</v>
      </c>
      <c r="J7898">
        <v>3.5810399999999999E-2</v>
      </c>
    </row>
    <row r="7899" spans="1:10" x14ac:dyDescent="0.25">
      <c r="A7899" t="s">
        <v>50</v>
      </c>
      <c r="B7899">
        <v>13</v>
      </c>
      <c r="C7899" t="s">
        <v>44</v>
      </c>
      <c r="D7899" s="1">
        <v>41456</v>
      </c>
      <c r="E7899">
        <v>1</v>
      </c>
      <c r="F7899" t="str">
        <f t="shared" si="123"/>
        <v>SmartRate Only13Greater Fresno Area414561</v>
      </c>
      <c r="G7899" s="23">
        <v>2.3513980999999999</v>
      </c>
      <c r="H7899">
        <v>5804</v>
      </c>
      <c r="I7899">
        <v>97</v>
      </c>
      <c r="J7899">
        <v>3.5810399999999999E-2</v>
      </c>
    </row>
    <row r="7900" spans="1:10" x14ac:dyDescent="0.25">
      <c r="A7900" t="s">
        <v>50</v>
      </c>
      <c r="B7900">
        <v>14</v>
      </c>
      <c r="C7900" t="s">
        <v>44</v>
      </c>
      <c r="D7900" s="1">
        <v>41456</v>
      </c>
      <c r="E7900">
        <v>0</v>
      </c>
      <c r="F7900" t="str">
        <f t="shared" si="123"/>
        <v>SmartRate Only14Greater Fresno Area414560</v>
      </c>
      <c r="G7900" s="23">
        <v>2.4925739999999998</v>
      </c>
      <c r="H7900">
        <v>5804</v>
      </c>
      <c r="I7900">
        <v>98.5</v>
      </c>
      <c r="J7900">
        <v>3.6505200000000002E-2</v>
      </c>
    </row>
    <row r="7901" spans="1:10" x14ac:dyDescent="0.25">
      <c r="A7901" t="s">
        <v>50</v>
      </c>
      <c r="B7901">
        <v>14</v>
      </c>
      <c r="C7901" t="s">
        <v>44</v>
      </c>
      <c r="D7901" s="1">
        <v>41456</v>
      </c>
      <c r="E7901">
        <v>1</v>
      </c>
      <c r="F7901" t="str">
        <f t="shared" si="123"/>
        <v>SmartRate Only14Greater Fresno Area414561</v>
      </c>
      <c r="G7901" s="23">
        <v>2.4786879000000002</v>
      </c>
      <c r="H7901">
        <v>5804</v>
      </c>
      <c r="I7901">
        <v>98.5</v>
      </c>
      <c r="J7901">
        <v>3.6505200000000002E-2</v>
      </c>
    </row>
    <row r="7902" spans="1:10" x14ac:dyDescent="0.25">
      <c r="A7902" t="s">
        <v>50</v>
      </c>
      <c r="B7902">
        <v>15</v>
      </c>
      <c r="C7902" t="s">
        <v>44</v>
      </c>
      <c r="D7902" s="1">
        <v>41456</v>
      </c>
      <c r="E7902">
        <v>0</v>
      </c>
      <c r="F7902" t="str">
        <f t="shared" si="123"/>
        <v>SmartRate Only15Greater Fresno Area414560</v>
      </c>
      <c r="G7902" s="23">
        <v>2.6269933999999999</v>
      </c>
      <c r="H7902">
        <v>5804</v>
      </c>
      <c r="I7902">
        <v>102.5</v>
      </c>
      <c r="J7902">
        <v>3.6384800000000002E-2</v>
      </c>
    </row>
    <row r="7903" spans="1:10" x14ac:dyDescent="0.25">
      <c r="A7903" t="s">
        <v>50</v>
      </c>
      <c r="B7903">
        <v>15</v>
      </c>
      <c r="C7903" t="s">
        <v>44</v>
      </c>
      <c r="D7903" s="1">
        <v>41456</v>
      </c>
      <c r="E7903">
        <v>1</v>
      </c>
      <c r="F7903" t="str">
        <f t="shared" si="123"/>
        <v>SmartRate Only15Greater Fresno Area414561</v>
      </c>
      <c r="G7903" s="23">
        <v>2.2940206000000001</v>
      </c>
      <c r="H7903">
        <v>5804</v>
      </c>
      <c r="I7903">
        <v>102.5</v>
      </c>
      <c r="J7903">
        <v>3.6384800000000002E-2</v>
      </c>
    </row>
    <row r="7904" spans="1:10" x14ac:dyDescent="0.25">
      <c r="A7904" t="s">
        <v>50</v>
      </c>
      <c r="B7904">
        <v>16</v>
      </c>
      <c r="C7904" t="s">
        <v>44</v>
      </c>
      <c r="D7904" s="1">
        <v>41456</v>
      </c>
      <c r="E7904">
        <v>0</v>
      </c>
      <c r="F7904" t="str">
        <f t="shared" si="123"/>
        <v>SmartRate Only16Greater Fresno Area414560</v>
      </c>
      <c r="G7904" s="23">
        <v>2.8056078000000002</v>
      </c>
      <c r="H7904">
        <v>5804</v>
      </c>
      <c r="I7904">
        <v>101</v>
      </c>
      <c r="J7904">
        <v>3.6998200000000002E-2</v>
      </c>
    </row>
    <row r="7905" spans="1:10" x14ac:dyDescent="0.25">
      <c r="A7905" t="s">
        <v>50</v>
      </c>
      <c r="B7905">
        <v>16</v>
      </c>
      <c r="C7905" t="s">
        <v>44</v>
      </c>
      <c r="D7905" s="1">
        <v>41456</v>
      </c>
      <c r="E7905">
        <v>1</v>
      </c>
      <c r="F7905" t="str">
        <f t="shared" si="123"/>
        <v>SmartRate Only16Greater Fresno Area414561</v>
      </c>
      <c r="G7905" s="23">
        <v>2.4033224999999998</v>
      </c>
      <c r="H7905">
        <v>5804</v>
      </c>
      <c r="I7905">
        <v>101</v>
      </c>
      <c r="J7905">
        <v>3.6998200000000002E-2</v>
      </c>
    </row>
    <row r="7906" spans="1:10" x14ac:dyDescent="0.25">
      <c r="A7906" t="s">
        <v>50</v>
      </c>
      <c r="B7906">
        <v>17</v>
      </c>
      <c r="C7906" t="s">
        <v>44</v>
      </c>
      <c r="D7906" s="1">
        <v>41456</v>
      </c>
      <c r="E7906">
        <v>0</v>
      </c>
      <c r="F7906" t="str">
        <f t="shared" si="123"/>
        <v>SmartRate Only17Greater Fresno Area414560</v>
      </c>
      <c r="G7906" s="23">
        <v>2.9562762</v>
      </c>
      <c r="H7906">
        <v>5804</v>
      </c>
      <c r="I7906">
        <v>103</v>
      </c>
      <c r="J7906">
        <v>3.8105199999999999E-2</v>
      </c>
    </row>
    <row r="7907" spans="1:10" x14ac:dyDescent="0.25">
      <c r="A7907" t="s">
        <v>50</v>
      </c>
      <c r="B7907">
        <v>17</v>
      </c>
      <c r="C7907" t="s">
        <v>44</v>
      </c>
      <c r="D7907" s="1">
        <v>41456</v>
      </c>
      <c r="E7907">
        <v>1</v>
      </c>
      <c r="F7907" t="str">
        <f t="shared" si="123"/>
        <v>SmartRate Only17Greater Fresno Area414561</v>
      </c>
      <c r="G7907" s="23">
        <v>2.5471458999999999</v>
      </c>
      <c r="H7907">
        <v>5804</v>
      </c>
      <c r="I7907">
        <v>103</v>
      </c>
      <c r="J7907">
        <v>3.8105199999999999E-2</v>
      </c>
    </row>
    <row r="7908" spans="1:10" x14ac:dyDescent="0.25">
      <c r="A7908" t="s">
        <v>50</v>
      </c>
      <c r="B7908">
        <v>18</v>
      </c>
      <c r="C7908" t="s">
        <v>44</v>
      </c>
      <c r="D7908" s="1">
        <v>41456</v>
      </c>
      <c r="E7908">
        <v>0</v>
      </c>
      <c r="F7908" t="str">
        <f t="shared" si="123"/>
        <v>SmartRate Only18Greater Fresno Area414560</v>
      </c>
      <c r="G7908" s="23">
        <v>3.1113966</v>
      </c>
      <c r="H7908">
        <v>5804</v>
      </c>
      <c r="I7908">
        <v>106.5</v>
      </c>
      <c r="J7908">
        <v>3.8839600000000002E-2</v>
      </c>
    </row>
    <row r="7909" spans="1:10" x14ac:dyDescent="0.25">
      <c r="A7909" t="s">
        <v>50</v>
      </c>
      <c r="B7909">
        <v>18</v>
      </c>
      <c r="C7909" t="s">
        <v>44</v>
      </c>
      <c r="D7909" s="1">
        <v>41456</v>
      </c>
      <c r="E7909">
        <v>1</v>
      </c>
      <c r="F7909" t="str">
        <f t="shared" si="123"/>
        <v>SmartRate Only18Greater Fresno Area414561</v>
      </c>
      <c r="G7909" s="23">
        <v>2.6810917000000001</v>
      </c>
      <c r="H7909">
        <v>5804</v>
      </c>
      <c r="I7909">
        <v>106.5</v>
      </c>
      <c r="J7909">
        <v>3.8839600000000002E-2</v>
      </c>
    </row>
    <row r="7910" spans="1:10" x14ac:dyDescent="0.25">
      <c r="A7910" t="s">
        <v>50</v>
      </c>
      <c r="B7910">
        <v>19</v>
      </c>
      <c r="C7910" t="s">
        <v>44</v>
      </c>
      <c r="D7910" s="1">
        <v>41456</v>
      </c>
      <c r="E7910">
        <v>0</v>
      </c>
      <c r="F7910" t="str">
        <f t="shared" si="123"/>
        <v>SmartRate Only19Greater Fresno Area414560</v>
      </c>
      <c r="G7910" s="23">
        <v>3.1616955</v>
      </c>
      <c r="H7910">
        <v>5804</v>
      </c>
      <c r="I7910">
        <v>104.5</v>
      </c>
      <c r="J7910">
        <v>3.8774900000000001E-2</v>
      </c>
    </row>
    <row r="7911" spans="1:10" x14ac:dyDescent="0.25">
      <c r="A7911" t="s">
        <v>50</v>
      </c>
      <c r="B7911">
        <v>19</v>
      </c>
      <c r="C7911" t="s">
        <v>44</v>
      </c>
      <c r="D7911" s="1">
        <v>41456</v>
      </c>
      <c r="E7911">
        <v>1</v>
      </c>
      <c r="F7911" t="str">
        <f t="shared" si="123"/>
        <v>SmartRate Only19Greater Fresno Area414561</v>
      </c>
      <c r="G7911" s="23">
        <v>2.7260129000000002</v>
      </c>
      <c r="H7911">
        <v>5804</v>
      </c>
      <c r="I7911">
        <v>104.5</v>
      </c>
      <c r="J7911">
        <v>3.8774900000000001E-2</v>
      </c>
    </row>
    <row r="7912" spans="1:10" x14ac:dyDescent="0.25">
      <c r="A7912" t="s">
        <v>50</v>
      </c>
      <c r="B7912">
        <v>20</v>
      </c>
      <c r="C7912" t="s">
        <v>44</v>
      </c>
      <c r="D7912" s="1">
        <v>41456</v>
      </c>
      <c r="E7912">
        <v>0</v>
      </c>
      <c r="F7912" t="str">
        <f t="shared" si="123"/>
        <v>SmartRate Only20Greater Fresno Area414560</v>
      </c>
      <c r="G7912" s="23">
        <v>3.0579157000000001</v>
      </c>
      <c r="H7912">
        <v>5804</v>
      </c>
      <c r="I7912">
        <v>101.5</v>
      </c>
      <c r="J7912">
        <v>3.86646E-2</v>
      </c>
    </row>
    <row r="7913" spans="1:10" x14ac:dyDescent="0.25">
      <c r="A7913" t="s">
        <v>50</v>
      </c>
      <c r="B7913">
        <v>20</v>
      </c>
      <c r="C7913" t="s">
        <v>44</v>
      </c>
      <c r="D7913" s="1">
        <v>41456</v>
      </c>
      <c r="E7913">
        <v>1</v>
      </c>
      <c r="F7913" t="str">
        <f t="shared" si="123"/>
        <v>SmartRate Only20Greater Fresno Area414561</v>
      </c>
      <c r="G7913" s="23">
        <v>3.0595340000000002</v>
      </c>
      <c r="H7913">
        <v>5804</v>
      </c>
      <c r="I7913">
        <v>101.5</v>
      </c>
      <c r="J7913">
        <v>3.86646E-2</v>
      </c>
    </row>
    <row r="7914" spans="1:10" x14ac:dyDescent="0.25">
      <c r="A7914" t="s">
        <v>50</v>
      </c>
      <c r="B7914">
        <v>21</v>
      </c>
      <c r="C7914" t="s">
        <v>44</v>
      </c>
      <c r="D7914" s="1">
        <v>41456</v>
      </c>
      <c r="E7914">
        <v>0</v>
      </c>
      <c r="F7914" t="str">
        <f t="shared" si="123"/>
        <v>SmartRate Only21Greater Fresno Area414560</v>
      </c>
      <c r="G7914" s="23">
        <v>2.8966230999999998</v>
      </c>
      <c r="H7914">
        <v>5804</v>
      </c>
      <c r="I7914">
        <v>97.5</v>
      </c>
      <c r="J7914">
        <v>3.8006400000000003E-2</v>
      </c>
    </row>
    <row r="7915" spans="1:10" x14ac:dyDescent="0.25">
      <c r="A7915" t="s">
        <v>50</v>
      </c>
      <c r="B7915">
        <v>21</v>
      </c>
      <c r="C7915" t="s">
        <v>44</v>
      </c>
      <c r="D7915" s="1">
        <v>41456</v>
      </c>
      <c r="E7915">
        <v>1</v>
      </c>
      <c r="F7915" t="str">
        <f t="shared" si="123"/>
        <v>SmartRate Only21Greater Fresno Area414561</v>
      </c>
      <c r="G7915" s="23">
        <v>3.0672812999999999</v>
      </c>
      <c r="H7915">
        <v>5804</v>
      </c>
      <c r="I7915">
        <v>97.5</v>
      </c>
      <c r="J7915">
        <v>3.8006400000000003E-2</v>
      </c>
    </row>
    <row r="7916" spans="1:10" x14ac:dyDescent="0.25">
      <c r="A7916" t="s">
        <v>50</v>
      </c>
      <c r="B7916">
        <v>22</v>
      </c>
      <c r="C7916" t="s">
        <v>44</v>
      </c>
      <c r="D7916" s="1">
        <v>41456</v>
      </c>
      <c r="E7916">
        <v>0</v>
      </c>
      <c r="F7916" t="str">
        <f t="shared" si="123"/>
        <v>SmartRate Only22Greater Fresno Area414560</v>
      </c>
      <c r="G7916" s="23">
        <v>2.7166610000000002</v>
      </c>
      <c r="H7916">
        <v>5804</v>
      </c>
      <c r="I7916">
        <v>92.5</v>
      </c>
      <c r="J7916">
        <v>3.6098999999999999E-2</v>
      </c>
    </row>
    <row r="7917" spans="1:10" x14ac:dyDescent="0.25">
      <c r="A7917" t="s">
        <v>50</v>
      </c>
      <c r="B7917">
        <v>22</v>
      </c>
      <c r="C7917" t="s">
        <v>44</v>
      </c>
      <c r="D7917" s="1">
        <v>41456</v>
      </c>
      <c r="E7917">
        <v>1</v>
      </c>
      <c r="F7917" t="str">
        <f t="shared" si="123"/>
        <v>SmartRate Only22Greater Fresno Area414561</v>
      </c>
      <c r="G7917" s="23">
        <v>2.8676035</v>
      </c>
      <c r="H7917">
        <v>5804</v>
      </c>
      <c r="I7917">
        <v>92.5</v>
      </c>
      <c r="J7917">
        <v>3.6098999999999999E-2</v>
      </c>
    </row>
    <row r="7918" spans="1:10" x14ac:dyDescent="0.25">
      <c r="A7918" t="s">
        <v>50</v>
      </c>
      <c r="B7918">
        <v>23</v>
      </c>
      <c r="C7918" t="s">
        <v>44</v>
      </c>
      <c r="D7918" s="1">
        <v>41456</v>
      </c>
      <c r="E7918">
        <v>0</v>
      </c>
      <c r="F7918" t="str">
        <f t="shared" si="123"/>
        <v>SmartRate Only23Greater Fresno Area414560</v>
      </c>
      <c r="G7918" s="23">
        <v>2.3774432999999999</v>
      </c>
      <c r="H7918">
        <v>5804</v>
      </c>
      <c r="I7918">
        <v>90.5</v>
      </c>
      <c r="J7918">
        <v>3.3307700000000003E-2</v>
      </c>
    </row>
    <row r="7919" spans="1:10" x14ac:dyDescent="0.25">
      <c r="A7919" t="s">
        <v>50</v>
      </c>
      <c r="B7919">
        <v>23</v>
      </c>
      <c r="C7919" t="s">
        <v>44</v>
      </c>
      <c r="D7919" s="1">
        <v>41456</v>
      </c>
      <c r="E7919">
        <v>1</v>
      </c>
      <c r="F7919" t="str">
        <f t="shared" si="123"/>
        <v>SmartRate Only23Greater Fresno Area414561</v>
      </c>
      <c r="G7919" s="23">
        <v>2.46862</v>
      </c>
      <c r="H7919">
        <v>5804</v>
      </c>
      <c r="I7919">
        <v>90.5</v>
      </c>
      <c r="J7919">
        <v>3.3307700000000003E-2</v>
      </c>
    </row>
    <row r="7920" spans="1:10" x14ac:dyDescent="0.25">
      <c r="A7920" t="s">
        <v>50</v>
      </c>
      <c r="B7920">
        <v>24</v>
      </c>
      <c r="C7920" t="s">
        <v>44</v>
      </c>
      <c r="D7920" s="1">
        <v>41456</v>
      </c>
      <c r="E7920">
        <v>0</v>
      </c>
      <c r="F7920" t="str">
        <f t="shared" si="123"/>
        <v>SmartRate Only24Greater Fresno Area414560</v>
      </c>
      <c r="G7920" s="23">
        <v>1.9894972</v>
      </c>
      <c r="H7920">
        <v>5804</v>
      </c>
      <c r="I7920">
        <v>90</v>
      </c>
      <c r="J7920">
        <v>2.99736E-2</v>
      </c>
    </row>
    <row r="7921" spans="1:10" x14ac:dyDescent="0.25">
      <c r="A7921" t="s">
        <v>50</v>
      </c>
      <c r="B7921">
        <v>24</v>
      </c>
      <c r="C7921" t="s">
        <v>44</v>
      </c>
      <c r="D7921" s="1">
        <v>41456</v>
      </c>
      <c r="E7921">
        <v>1</v>
      </c>
      <c r="F7921" t="str">
        <f t="shared" si="123"/>
        <v>SmartRate Only24Greater Fresno Area414561</v>
      </c>
      <c r="G7921" s="23">
        <v>2.0665035999999999</v>
      </c>
      <c r="H7921">
        <v>5804</v>
      </c>
      <c r="I7921">
        <v>90</v>
      </c>
      <c r="J7921">
        <v>2.99736E-2</v>
      </c>
    </row>
    <row r="7922" spans="1:10" x14ac:dyDescent="0.25">
      <c r="A7922" t="s">
        <v>50</v>
      </c>
      <c r="B7922">
        <v>1</v>
      </c>
      <c r="C7922" t="s">
        <v>45</v>
      </c>
      <c r="D7922" s="1">
        <v>41456</v>
      </c>
      <c r="E7922">
        <v>0</v>
      </c>
      <c r="F7922" t="str">
        <f t="shared" si="123"/>
        <v>SmartRate Only1Humboldt414560</v>
      </c>
      <c r="G7922" s="23">
        <v>0.86274534000000003</v>
      </c>
      <c r="H7922">
        <v>929</v>
      </c>
      <c r="I7922">
        <v>67.679739999999995</v>
      </c>
      <c r="J7922">
        <v>5.6269199999999998E-2</v>
      </c>
    </row>
    <row r="7923" spans="1:10" x14ac:dyDescent="0.25">
      <c r="A7923" t="s">
        <v>50</v>
      </c>
      <c r="B7923">
        <v>1</v>
      </c>
      <c r="C7923" t="s">
        <v>45</v>
      </c>
      <c r="D7923" s="1">
        <v>41456</v>
      </c>
      <c r="E7923">
        <v>1</v>
      </c>
      <c r="F7923" t="str">
        <f t="shared" si="123"/>
        <v>SmartRate Only1Humboldt414561</v>
      </c>
      <c r="G7923" s="23">
        <v>0.86345680000000002</v>
      </c>
      <c r="H7923">
        <v>929</v>
      </c>
      <c r="I7923">
        <v>67.679739999999995</v>
      </c>
      <c r="J7923">
        <v>5.6269199999999998E-2</v>
      </c>
    </row>
    <row r="7924" spans="1:10" x14ac:dyDescent="0.25">
      <c r="A7924" t="s">
        <v>50</v>
      </c>
      <c r="B7924">
        <v>2</v>
      </c>
      <c r="C7924" t="s">
        <v>45</v>
      </c>
      <c r="D7924" s="1">
        <v>41456</v>
      </c>
      <c r="E7924">
        <v>0</v>
      </c>
      <c r="F7924" t="str">
        <f t="shared" si="123"/>
        <v>SmartRate Only2Humboldt414560</v>
      </c>
      <c r="G7924" s="23">
        <v>0.76928735000000004</v>
      </c>
      <c r="H7924">
        <v>929</v>
      </c>
      <c r="I7924">
        <v>66.23312</v>
      </c>
      <c r="J7924">
        <v>5.6568100000000003E-2</v>
      </c>
    </row>
    <row r="7925" spans="1:10" x14ac:dyDescent="0.25">
      <c r="A7925" t="s">
        <v>50</v>
      </c>
      <c r="B7925">
        <v>2</v>
      </c>
      <c r="C7925" t="s">
        <v>45</v>
      </c>
      <c r="D7925" s="1">
        <v>41456</v>
      </c>
      <c r="E7925">
        <v>1</v>
      </c>
      <c r="F7925" t="str">
        <f t="shared" si="123"/>
        <v>SmartRate Only2Humboldt414561</v>
      </c>
      <c r="G7925" s="23">
        <v>0.78805049000000005</v>
      </c>
      <c r="H7925">
        <v>929</v>
      </c>
      <c r="I7925">
        <v>66.23312</v>
      </c>
      <c r="J7925">
        <v>5.6568100000000003E-2</v>
      </c>
    </row>
    <row r="7926" spans="1:10" x14ac:dyDescent="0.25">
      <c r="A7926" t="s">
        <v>50</v>
      </c>
      <c r="B7926">
        <v>3</v>
      </c>
      <c r="C7926" t="s">
        <v>45</v>
      </c>
      <c r="D7926" s="1">
        <v>41456</v>
      </c>
      <c r="E7926">
        <v>0</v>
      </c>
      <c r="F7926" t="str">
        <f t="shared" si="123"/>
        <v>SmartRate Only3Humboldt414560</v>
      </c>
      <c r="G7926" s="23">
        <v>0.72696130999999997</v>
      </c>
      <c r="H7926">
        <v>929</v>
      </c>
      <c r="I7926">
        <v>66.23312</v>
      </c>
      <c r="J7926">
        <v>5.4730399999999998E-2</v>
      </c>
    </row>
    <row r="7927" spans="1:10" x14ac:dyDescent="0.25">
      <c r="A7927" t="s">
        <v>50</v>
      </c>
      <c r="B7927">
        <v>3</v>
      </c>
      <c r="C7927" t="s">
        <v>45</v>
      </c>
      <c r="D7927" s="1">
        <v>41456</v>
      </c>
      <c r="E7927">
        <v>1</v>
      </c>
      <c r="F7927" t="str">
        <f t="shared" si="123"/>
        <v>SmartRate Only3Humboldt414561</v>
      </c>
      <c r="G7927" s="23">
        <v>0.73675895999999996</v>
      </c>
      <c r="H7927">
        <v>929</v>
      </c>
      <c r="I7927">
        <v>66.23312</v>
      </c>
      <c r="J7927">
        <v>5.4730399999999998E-2</v>
      </c>
    </row>
    <row r="7928" spans="1:10" x14ac:dyDescent="0.25">
      <c r="A7928" t="s">
        <v>50</v>
      </c>
      <c r="B7928">
        <v>4</v>
      </c>
      <c r="C7928" t="s">
        <v>45</v>
      </c>
      <c r="D7928" s="1">
        <v>41456</v>
      </c>
      <c r="E7928">
        <v>0</v>
      </c>
      <c r="F7928" t="str">
        <f t="shared" si="123"/>
        <v>SmartRate Only4Humboldt414560</v>
      </c>
      <c r="G7928" s="23">
        <v>0.70571565999999997</v>
      </c>
      <c r="H7928">
        <v>929</v>
      </c>
      <c r="I7928">
        <v>63.786490000000001</v>
      </c>
      <c r="J7928">
        <v>5.4420700000000002E-2</v>
      </c>
    </row>
    <row r="7929" spans="1:10" x14ac:dyDescent="0.25">
      <c r="A7929" t="s">
        <v>50</v>
      </c>
      <c r="B7929">
        <v>4</v>
      </c>
      <c r="C7929" t="s">
        <v>45</v>
      </c>
      <c r="D7929" s="1">
        <v>41456</v>
      </c>
      <c r="E7929">
        <v>1</v>
      </c>
      <c r="F7929" t="str">
        <f t="shared" si="123"/>
        <v>SmartRate Only4Humboldt414561</v>
      </c>
      <c r="G7929" s="23">
        <v>0.71995151000000002</v>
      </c>
      <c r="H7929">
        <v>929</v>
      </c>
      <c r="I7929">
        <v>63.786490000000001</v>
      </c>
      <c r="J7929">
        <v>5.4420700000000002E-2</v>
      </c>
    </row>
    <row r="7930" spans="1:10" x14ac:dyDescent="0.25">
      <c r="A7930" t="s">
        <v>50</v>
      </c>
      <c r="B7930">
        <v>5</v>
      </c>
      <c r="C7930" t="s">
        <v>45</v>
      </c>
      <c r="D7930" s="1">
        <v>41456</v>
      </c>
      <c r="E7930">
        <v>0</v>
      </c>
      <c r="F7930" t="str">
        <f t="shared" si="123"/>
        <v>SmartRate Only5Humboldt414560</v>
      </c>
      <c r="G7930" s="23">
        <v>0.71760696000000002</v>
      </c>
      <c r="H7930">
        <v>929</v>
      </c>
      <c r="I7930">
        <v>61.978209999999997</v>
      </c>
      <c r="J7930">
        <v>5.42744E-2</v>
      </c>
    </row>
    <row r="7931" spans="1:10" x14ac:dyDescent="0.25">
      <c r="A7931" t="s">
        <v>50</v>
      </c>
      <c r="B7931">
        <v>5</v>
      </c>
      <c r="C7931" t="s">
        <v>45</v>
      </c>
      <c r="D7931" s="1">
        <v>41456</v>
      </c>
      <c r="E7931">
        <v>1</v>
      </c>
      <c r="F7931" t="str">
        <f t="shared" si="123"/>
        <v>SmartRate Only5Humboldt414561</v>
      </c>
      <c r="G7931" s="23">
        <v>0.73187163</v>
      </c>
      <c r="H7931">
        <v>929</v>
      </c>
      <c r="I7931">
        <v>61.978209999999997</v>
      </c>
      <c r="J7931">
        <v>5.42744E-2</v>
      </c>
    </row>
    <row r="7932" spans="1:10" x14ac:dyDescent="0.25">
      <c r="A7932" t="s">
        <v>50</v>
      </c>
      <c r="B7932">
        <v>6</v>
      </c>
      <c r="C7932" t="s">
        <v>45</v>
      </c>
      <c r="D7932" s="1">
        <v>41456</v>
      </c>
      <c r="E7932">
        <v>0</v>
      </c>
      <c r="F7932" t="str">
        <f t="shared" si="123"/>
        <v>SmartRate Only6Humboldt414560</v>
      </c>
      <c r="G7932" s="23">
        <v>0.70894687999999995</v>
      </c>
      <c r="H7932">
        <v>929</v>
      </c>
      <c r="I7932">
        <v>60.169930000000001</v>
      </c>
      <c r="J7932">
        <v>5.2774000000000001E-2</v>
      </c>
    </row>
    <row r="7933" spans="1:10" x14ac:dyDescent="0.25">
      <c r="A7933" t="s">
        <v>50</v>
      </c>
      <c r="B7933">
        <v>6</v>
      </c>
      <c r="C7933" t="s">
        <v>45</v>
      </c>
      <c r="D7933" s="1">
        <v>41456</v>
      </c>
      <c r="E7933">
        <v>1</v>
      </c>
      <c r="F7933" t="str">
        <f t="shared" si="123"/>
        <v>SmartRate Only6Humboldt414561</v>
      </c>
      <c r="G7933" s="23">
        <v>0.74707612000000001</v>
      </c>
      <c r="H7933">
        <v>929</v>
      </c>
      <c r="I7933">
        <v>60.169930000000001</v>
      </c>
      <c r="J7933">
        <v>5.2774000000000001E-2</v>
      </c>
    </row>
    <row r="7934" spans="1:10" x14ac:dyDescent="0.25">
      <c r="A7934" t="s">
        <v>50</v>
      </c>
      <c r="B7934">
        <v>7</v>
      </c>
      <c r="C7934" t="s">
        <v>45</v>
      </c>
      <c r="D7934" s="1">
        <v>41456</v>
      </c>
      <c r="E7934">
        <v>0</v>
      </c>
      <c r="F7934" t="str">
        <f t="shared" si="123"/>
        <v>SmartRate Only7Humboldt414560</v>
      </c>
      <c r="G7934" s="23">
        <v>0.79198109999999999</v>
      </c>
      <c r="H7934">
        <v>929</v>
      </c>
      <c r="I7934">
        <v>60.893250000000002</v>
      </c>
      <c r="J7934">
        <v>5.5909199999999999E-2</v>
      </c>
    </row>
    <row r="7935" spans="1:10" x14ac:dyDescent="0.25">
      <c r="A7935" t="s">
        <v>50</v>
      </c>
      <c r="B7935">
        <v>7</v>
      </c>
      <c r="C7935" t="s">
        <v>45</v>
      </c>
      <c r="D7935" s="1">
        <v>41456</v>
      </c>
      <c r="E7935">
        <v>1</v>
      </c>
      <c r="F7935" t="str">
        <f t="shared" si="123"/>
        <v>SmartRate Only7Humboldt414561</v>
      </c>
      <c r="G7935" s="23">
        <v>0.87455406000000002</v>
      </c>
      <c r="H7935">
        <v>929</v>
      </c>
      <c r="I7935">
        <v>60.893250000000002</v>
      </c>
      <c r="J7935">
        <v>5.5909199999999999E-2</v>
      </c>
    </row>
    <row r="7936" spans="1:10" x14ac:dyDescent="0.25">
      <c r="A7936" t="s">
        <v>50</v>
      </c>
      <c r="B7936">
        <v>8</v>
      </c>
      <c r="C7936" t="s">
        <v>45</v>
      </c>
      <c r="D7936" s="1">
        <v>41456</v>
      </c>
      <c r="E7936">
        <v>0</v>
      </c>
      <c r="F7936" t="str">
        <f t="shared" si="123"/>
        <v>SmartRate Only8Humboldt414560</v>
      </c>
      <c r="G7936" s="23">
        <v>0.88074905000000003</v>
      </c>
      <c r="H7936">
        <v>929</v>
      </c>
      <c r="I7936">
        <v>63.786490000000001</v>
      </c>
      <c r="J7936">
        <v>5.4391599999999998E-2</v>
      </c>
    </row>
    <row r="7937" spans="1:10" x14ac:dyDescent="0.25">
      <c r="A7937" t="s">
        <v>50</v>
      </c>
      <c r="B7937">
        <v>8</v>
      </c>
      <c r="C7937" t="s">
        <v>45</v>
      </c>
      <c r="D7937" s="1">
        <v>41456</v>
      </c>
      <c r="E7937">
        <v>1</v>
      </c>
      <c r="F7937" t="str">
        <f t="shared" si="123"/>
        <v>SmartRate Only8Humboldt414561</v>
      </c>
      <c r="G7937" s="23">
        <v>0.93216180999999998</v>
      </c>
      <c r="H7937">
        <v>929</v>
      </c>
      <c r="I7937">
        <v>63.786490000000001</v>
      </c>
      <c r="J7937">
        <v>5.4391599999999998E-2</v>
      </c>
    </row>
    <row r="7938" spans="1:10" x14ac:dyDescent="0.25">
      <c r="A7938" t="s">
        <v>50</v>
      </c>
      <c r="B7938">
        <v>9</v>
      </c>
      <c r="C7938" t="s">
        <v>45</v>
      </c>
      <c r="D7938" s="1">
        <v>41456</v>
      </c>
      <c r="E7938">
        <v>0</v>
      </c>
      <c r="F7938" t="str">
        <f t="shared" si="123"/>
        <v>SmartRate Only9Humboldt414560</v>
      </c>
      <c r="G7938" s="23">
        <v>0.94832556999999995</v>
      </c>
      <c r="H7938">
        <v>929</v>
      </c>
      <c r="I7938">
        <v>68.126360000000005</v>
      </c>
      <c r="J7938">
        <v>5.6294400000000001E-2</v>
      </c>
    </row>
    <row r="7939" spans="1:10" x14ac:dyDescent="0.25">
      <c r="A7939" t="s">
        <v>50</v>
      </c>
      <c r="B7939">
        <v>9</v>
      </c>
      <c r="C7939" t="s">
        <v>45</v>
      </c>
      <c r="D7939" s="1">
        <v>41456</v>
      </c>
      <c r="E7939">
        <v>1</v>
      </c>
      <c r="F7939" t="str">
        <f t="shared" ref="F7939:F8002" si="124">CONCATENATE(A7939,B7939,C7939,D7939,E7939)</f>
        <v>SmartRate Only9Humboldt414561</v>
      </c>
      <c r="G7939" s="23">
        <v>0.97787917000000002</v>
      </c>
      <c r="H7939">
        <v>929</v>
      </c>
      <c r="I7939">
        <v>68.126360000000005</v>
      </c>
      <c r="J7939">
        <v>5.6294400000000001E-2</v>
      </c>
    </row>
    <row r="7940" spans="1:10" x14ac:dyDescent="0.25">
      <c r="A7940" t="s">
        <v>50</v>
      </c>
      <c r="B7940">
        <v>10</v>
      </c>
      <c r="C7940" t="s">
        <v>45</v>
      </c>
      <c r="D7940" s="1">
        <v>41456</v>
      </c>
      <c r="E7940">
        <v>0</v>
      </c>
      <c r="F7940" t="str">
        <f t="shared" si="124"/>
        <v>SmartRate Only10Humboldt414560</v>
      </c>
      <c r="G7940" s="23">
        <v>0.96717626000000001</v>
      </c>
      <c r="H7940">
        <v>929</v>
      </c>
      <c r="I7940">
        <v>72.742919999999998</v>
      </c>
      <c r="J7940">
        <v>5.8099999999999999E-2</v>
      </c>
    </row>
    <row r="7941" spans="1:10" x14ac:dyDescent="0.25">
      <c r="A7941" t="s">
        <v>50</v>
      </c>
      <c r="B7941">
        <v>10</v>
      </c>
      <c r="C7941" t="s">
        <v>45</v>
      </c>
      <c r="D7941" s="1">
        <v>41456</v>
      </c>
      <c r="E7941">
        <v>1</v>
      </c>
      <c r="F7941" t="str">
        <f t="shared" si="124"/>
        <v>SmartRate Only10Humboldt414561</v>
      </c>
      <c r="G7941" s="23">
        <v>1.0754071999999999</v>
      </c>
      <c r="H7941">
        <v>929</v>
      </c>
      <c r="I7941">
        <v>72.742919999999998</v>
      </c>
      <c r="J7941">
        <v>5.8099999999999999E-2</v>
      </c>
    </row>
    <row r="7942" spans="1:10" x14ac:dyDescent="0.25">
      <c r="A7942" t="s">
        <v>50</v>
      </c>
      <c r="B7942">
        <v>11</v>
      </c>
      <c r="C7942" t="s">
        <v>45</v>
      </c>
      <c r="D7942" s="1">
        <v>41456</v>
      </c>
      <c r="E7942">
        <v>0</v>
      </c>
      <c r="F7942" t="str">
        <f t="shared" si="124"/>
        <v>SmartRate Only11Humboldt414560</v>
      </c>
      <c r="G7942" s="23">
        <v>1.0194144999999999</v>
      </c>
      <c r="H7942">
        <v>929</v>
      </c>
      <c r="I7942">
        <v>76.859470000000002</v>
      </c>
      <c r="J7942">
        <v>5.8203499999999998E-2</v>
      </c>
    </row>
    <row r="7943" spans="1:10" x14ac:dyDescent="0.25">
      <c r="A7943" t="s">
        <v>50</v>
      </c>
      <c r="B7943">
        <v>11</v>
      </c>
      <c r="C7943" t="s">
        <v>45</v>
      </c>
      <c r="D7943" s="1">
        <v>41456</v>
      </c>
      <c r="E7943">
        <v>1</v>
      </c>
      <c r="F7943" t="str">
        <f t="shared" si="124"/>
        <v>SmartRate Only11Humboldt414561</v>
      </c>
      <c r="G7943" s="23">
        <v>1.1136889999999999</v>
      </c>
      <c r="H7943">
        <v>929</v>
      </c>
      <c r="I7943">
        <v>76.859470000000002</v>
      </c>
      <c r="J7943">
        <v>5.8203499999999998E-2</v>
      </c>
    </row>
    <row r="7944" spans="1:10" x14ac:dyDescent="0.25">
      <c r="A7944" t="s">
        <v>50</v>
      </c>
      <c r="B7944">
        <v>12</v>
      </c>
      <c r="C7944" t="s">
        <v>45</v>
      </c>
      <c r="D7944" s="1">
        <v>41456</v>
      </c>
      <c r="E7944">
        <v>0</v>
      </c>
      <c r="F7944" t="str">
        <f t="shared" si="124"/>
        <v>SmartRate Only12Humboldt414560</v>
      </c>
      <c r="G7944" s="23">
        <v>1.1474191</v>
      </c>
      <c r="H7944">
        <v>929</v>
      </c>
      <c r="I7944">
        <v>82.029409999999999</v>
      </c>
      <c r="J7944">
        <v>6.5354300000000004E-2</v>
      </c>
    </row>
    <row r="7945" spans="1:10" x14ac:dyDescent="0.25">
      <c r="A7945" t="s">
        <v>50</v>
      </c>
      <c r="B7945">
        <v>12</v>
      </c>
      <c r="C7945" t="s">
        <v>45</v>
      </c>
      <c r="D7945" s="1">
        <v>41456</v>
      </c>
      <c r="E7945">
        <v>1</v>
      </c>
      <c r="F7945" t="str">
        <f t="shared" si="124"/>
        <v>SmartRate Only12Humboldt414561</v>
      </c>
      <c r="G7945" s="23">
        <v>1.2075123999999999</v>
      </c>
      <c r="H7945">
        <v>929</v>
      </c>
      <c r="I7945">
        <v>82.029409999999999</v>
      </c>
      <c r="J7945">
        <v>6.5354300000000004E-2</v>
      </c>
    </row>
    <row r="7946" spans="1:10" x14ac:dyDescent="0.25">
      <c r="A7946" t="s">
        <v>50</v>
      </c>
      <c r="B7946">
        <v>13</v>
      </c>
      <c r="C7946" t="s">
        <v>45</v>
      </c>
      <c r="D7946" s="1">
        <v>41456</v>
      </c>
      <c r="E7946">
        <v>0</v>
      </c>
      <c r="F7946" t="str">
        <f t="shared" si="124"/>
        <v>SmartRate Only13Humboldt414560</v>
      </c>
      <c r="G7946" s="23">
        <v>1.2680589</v>
      </c>
      <c r="H7946">
        <v>929</v>
      </c>
      <c r="I7946">
        <v>86.476039999999998</v>
      </c>
      <c r="J7946">
        <v>7.0161399999999999E-2</v>
      </c>
    </row>
    <row r="7947" spans="1:10" x14ac:dyDescent="0.25">
      <c r="A7947" t="s">
        <v>50</v>
      </c>
      <c r="B7947">
        <v>13</v>
      </c>
      <c r="C7947" t="s">
        <v>45</v>
      </c>
      <c r="D7947" s="1">
        <v>41456</v>
      </c>
      <c r="E7947">
        <v>1</v>
      </c>
      <c r="F7947" t="str">
        <f t="shared" si="124"/>
        <v>SmartRate Only13Humboldt414561</v>
      </c>
      <c r="G7947" s="23">
        <v>1.3072887</v>
      </c>
      <c r="H7947">
        <v>929</v>
      </c>
      <c r="I7947">
        <v>86.476039999999998</v>
      </c>
      <c r="J7947">
        <v>7.0161399999999999E-2</v>
      </c>
    </row>
    <row r="7948" spans="1:10" x14ac:dyDescent="0.25">
      <c r="A7948" t="s">
        <v>50</v>
      </c>
      <c r="B7948">
        <v>14</v>
      </c>
      <c r="C7948" t="s">
        <v>45</v>
      </c>
      <c r="D7948" s="1">
        <v>41456</v>
      </c>
      <c r="E7948">
        <v>0</v>
      </c>
      <c r="F7948" t="str">
        <f t="shared" si="124"/>
        <v>SmartRate Only14Humboldt414560</v>
      </c>
      <c r="G7948" s="23">
        <v>1.3925787999999999</v>
      </c>
      <c r="H7948">
        <v>929</v>
      </c>
      <c r="I7948">
        <v>89.699349999999995</v>
      </c>
      <c r="J7948">
        <v>7.3210999999999998E-2</v>
      </c>
    </row>
    <row r="7949" spans="1:10" x14ac:dyDescent="0.25">
      <c r="A7949" t="s">
        <v>50</v>
      </c>
      <c r="B7949">
        <v>14</v>
      </c>
      <c r="C7949" t="s">
        <v>45</v>
      </c>
      <c r="D7949" s="1">
        <v>41456</v>
      </c>
      <c r="E7949">
        <v>1</v>
      </c>
      <c r="F7949" t="str">
        <f t="shared" si="124"/>
        <v>SmartRate Only14Humboldt414561</v>
      </c>
      <c r="G7949" s="23">
        <v>1.3479226</v>
      </c>
      <c r="H7949">
        <v>929</v>
      </c>
      <c r="I7949">
        <v>89.699349999999995</v>
      </c>
      <c r="J7949">
        <v>7.3210999999999998E-2</v>
      </c>
    </row>
    <row r="7950" spans="1:10" x14ac:dyDescent="0.25">
      <c r="A7950" t="s">
        <v>50</v>
      </c>
      <c r="B7950">
        <v>15</v>
      </c>
      <c r="C7950" t="s">
        <v>45</v>
      </c>
      <c r="D7950" s="1">
        <v>41456</v>
      </c>
      <c r="E7950">
        <v>0</v>
      </c>
      <c r="F7950" t="str">
        <f t="shared" si="124"/>
        <v>SmartRate Only15Humboldt414560</v>
      </c>
      <c r="G7950" s="23">
        <v>1.4890492</v>
      </c>
      <c r="H7950">
        <v>929</v>
      </c>
      <c r="I7950">
        <v>89.954250000000002</v>
      </c>
      <c r="J7950">
        <v>7.0688000000000001E-2</v>
      </c>
    </row>
    <row r="7951" spans="1:10" x14ac:dyDescent="0.25">
      <c r="A7951" t="s">
        <v>50</v>
      </c>
      <c r="B7951">
        <v>15</v>
      </c>
      <c r="C7951" t="s">
        <v>45</v>
      </c>
      <c r="D7951" s="1">
        <v>41456</v>
      </c>
      <c r="E7951">
        <v>1</v>
      </c>
      <c r="F7951" t="str">
        <f t="shared" si="124"/>
        <v>SmartRate Only15Humboldt414561</v>
      </c>
      <c r="G7951" s="23">
        <v>1.2317201</v>
      </c>
      <c r="H7951">
        <v>929</v>
      </c>
      <c r="I7951">
        <v>89.954250000000002</v>
      </c>
      <c r="J7951">
        <v>7.0688000000000001E-2</v>
      </c>
    </row>
    <row r="7952" spans="1:10" x14ac:dyDescent="0.25">
      <c r="A7952" t="s">
        <v>50</v>
      </c>
      <c r="B7952">
        <v>16</v>
      </c>
      <c r="C7952" t="s">
        <v>45</v>
      </c>
      <c r="D7952" s="1">
        <v>41456</v>
      </c>
      <c r="E7952">
        <v>0</v>
      </c>
      <c r="F7952" t="str">
        <f t="shared" si="124"/>
        <v>SmartRate Only16Humboldt414560</v>
      </c>
      <c r="G7952" s="23">
        <v>1.5716459</v>
      </c>
      <c r="H7952">
        <v>929</v>
      </c>
      <c r="I7952">
        <v>89.762529999999998</v>
      </c>
      <c r="J7952">
        <v>7.39784E-2</v>
      </c>
    </row>
    <row r="7953" spans="1:10" x14ac:dyDescent="0.25">
      <c r="A7953" t="s">
        <v>50</v>
      </c>
      <c r="B7953">
        <v>16</v>
      </c>
      <c r="C7953" t="s">
        <v>45</v>
      </c>
      <c r="D7953" s="1">
        <v>41456</v>
      </c>
      <c r="E7953">
        <v>1</v>
      </c>
      <c r="F7953" t="str">
        <f t="shared" si="124"/>
        <v>SmartRate Only16Humboldt414561</v>
      </c>
      <c r="G7953" s="23">
        <v>1.3134209999999999</v>
      </c>
      <c r="H7953">
        <v>929</v>
      </c>
      <c r="I7953">
        <v>89.762529999999998</v>
      </c>
      <c r="J7953">
        <v>7.39784E-2</v>
      </c>
    </row>
    <row r="7954" spans="1:10" x14ac:dyDescent="0.25">
      <c r="A7954" t="s">
        <v>50</v>
      </c>
      <c r="B7954">
        <v>17</v>
      </c>
      <c r="C7954" t="s">
        <v>45</v>
      </c>
      <c r="D7954" s="1">
        <v>41456</v>
      </c>
      <c r="E7954">
        <v>0</v>
      </c>
      <c r="F7954" t="str">
        <f t="shared" si="124"/>
        <v>SmartRate Only17Humboldt414560</v>
      </c>
      <c r="G7954" s="23">
        <v>1.6321361999999999</v>
      </c>
      <c r="H7954">
        <v>929</v>
      </c>
      <c r="I7954">
        <v>91.092590000000001</v>
      </c>
      <c r="J7954">
        <v>7.6288599999999998E-2</v>
      </c>
    </row>
    <row r="7955" spans="1:10" x14ac:dyDescent="0.25">
      <c r="A7955" t="s">
        <v>50</v>
      </c>
      <c r="B7955">
        <v>17</v>
      </c>
      <c r="C7955" t="s">
        <v>45</v>
      </c>
      <c r="D7955" s="1">
        <v>41456</v>
      </c>
      <c r="E7955">
        <v>1</v>
      </c>
      <c r="F7955" t="str">
        <f t="shared" si="124"/>
        <v>SmartRate Only17Humboldt414561</v>
      </c>
      <c r="G7955" s="23">
        <v>1.3953907999999999</v>
      </c>
      <c r="H7955">
        <v>929</v>
      </c>
      <c r="I7955">
        <v>91.092590000000001</v>
      </c>
      <c r="J7955">
        <v>7.6288599999999998E-2</v>
      </c>
    </row>
    <row r="7956" spans="1:10" x14ac:dyDescent="0.25">
      <c r="A7956" t="s">
        <v>50</v>
      </c>
      <c r="B7956">
        <v>18</v>
      </c>
      <c r="C7956" t="s">
        <v>45</v>
      </c>
      <c r="D7956" s="1">
        <v>41456</v>
      </c>
      <c r="E7956">
        <v>0</v>
      </c>
      <c r="F7956" t="str">
        <f t="shared" si="124"/>
        <v>SmartRate Only18Humboldt414560</v>
      </c>
      <c r="G7956" s="23">
        <v>1.7236748</v>
      </c>
      <c r="H7956">
        <v>929</v>
      </c>
      <c r="I7956">
        <v>89.092590000000001</v>
      </c>
      <c r="J7956">
        <v>7.9005099999999995E-2</v>
      </c>
    </row>
    <row r="7957" spans="1:10" x14ac:dyDescent="0.25">
      <c r="A7957" t="s">
        <v>50</v>
      </c>
      <c r="B7957">
        <v>18</v>
      </c>
      <c r="C7957" t="s">
        <v>45</v>
      </c>
      <c r="D7957" s="1">
        <v>41456</v>
      </c>
      <c r="E7957">
        <v>1</v>
      </c>
      <c r="F7957" t="str">
        <f t="shared" si="124"/>
        <v>SmartRate Only18Humboldt414561</v>
      </c>
      <c r="G7957" s="23">
        <v>1.4918305000000001</v>
      </c>
      <c r="H7957">
        <v>929</v>
      </c>
      <c r="I7957">
        <v>89.092590000000001</v>
      </c>
      <c r="J7957">
        <v>7.9005099999999995E-2</v>
      </c>
    </row>
    <row r="7958" spans="1:10" x14ac:dyDescent="0.25">
      <c r="A7958" t="s">
        <v>50</v>
      </c>
      <c r="B7958">
        <v>19</v>
      </c>
      <c r="C7958" t="s">
        <v>45</v>
      </c>
      <c r="D7958" s="1">
        <v>41456</v>
      </c>
      <c r="E7958">
        <v>0</v>
      </c>
      <c r="F7958" t="str">
        <f t="shared" si="124"/>
        <v>SmartRate Only19Humboldt414560</v>
      </c>
      <c r="G7958" s="23">
        <v>1.7882408000000001</v>
      </c>
      <c r="H7958">
        <v>929</v>
      </c>
      <c r="I7958">
        <v>86.592590000000001</v>
      </c>
      <c r="J7958">
        <v>8.0050700000000002E-2</v>
      </c>
    </row>
    <row r="7959" spans="1:10" x14ac:dyDescent="0.25">
      <c r="A7959" t="s">
        <v>50</v>
      </c>
      <c r="B7959">
        <v>19</v>
      </c>
      <c r="C7959" t="s">
        <v>45</v>
      </c>
      <c r="D7959" s="1">
        <v>41456</v>
      </c>
      <c r="E7959">
        <v>1</v>
      </c>
      <c r="F7959" t="str">
        <f t="shared" si="124"/>
        <v>SmartRate Only19Humboldt414561</v>
      </c>
      <c r="G7959" s="23">
        <v>1.5358726</v>
      </c>
      <c r="H7959">
        <v>929</v>
      </c>
      <c r="I7959">
        <v>86.592590000000001</v>
      </c>
      <c r="J7959">
        <v>8.0050700000000002E-2</v>
      </c>
    </row>
    <row r="7960" spans="1:10" x14ac:dyDescent="0.25">
      <c r="A7960" t="s">
        <v>50</v>
      </c>
      <c r="B7960">
        <v>20</v>
      </c>
      <c r="C7960" t="s">
        <v>45</v>
      </c>
      <c r="D7960" s="1">
        <v>41456</v>
      </c>
      <c r="E7960">
        <v>0</v>
      </c>
      <c r="F7960" t="str">
        <f t="shared" si="124"/>
        <v>SmartRate Only20Humboldt414560</v>
      </c>
      <c r="G7960" s="23">
        <v>1.7739412000000001</v>
      </c>
      <c r="H7960">
        <v>929</v>
      </c>
      <c r="I7960">
        <v>84.145970000000005</v>
      </c>
      <c r="J7960">
        <v>8.5137000000000004E-2</v>
      </c>
    </row>
    <row r="7961" spans="1:10" x14ac:dyDescent="0.25">
      <c r="A7961" t="s">
        <v>50</v>
      </c>
      <c r="B7961">
        <v>20</v>
      </c>
      <c r="C7961" t="s">
        <v>45</v>
      </c>
      <c r="D7961" s="1">
        <v>41456</v>
      </c>
      <c r="E7961">
        <v>1</v>
      </c>
      <c r="F7961" t="str">
        <f t="shared" si="124"/>
        <v>SmartRate Only20Humboldt414561</v>
      </c>
      <c r="G7961" s="23">
        <v>1.8351333999999999</v>
      </c>
      <c r="H7961">
        <v>929</v>
      </c>
      <c r="I7961">
        <v>84.145970000000005</v>
      </c>
      <c r="J7961">
        <v>8.5137000000000004E-2</v>
      </c>
    </row>
    <row r="7962" spans="1:10" x14ac:dyDescent="0.25">
      <c r="A7962" t="s">
        <v>50</v>
      </c>
      <c r="B7962">
        <v>21</v>
      </c>
      <c r="C7962" t="s">
        <v>45</v>
      </c>
      <c r="D7962" s="1">
        <v>41456</v>
      </c>
      <c r="E7962">
        <v>0</v>
      </c>
      <c r="F7962" t="str">
        <f t="shared" si="124"/>
        <v>SmartRate Only21Humboldt414560</v>
      </c>
      <c r="G7962" s="23">
        <v>1.6009026</v>
      </c>
      <c r="H7962">
        <v>929</v>
      </c>
      <c r="I7962">
        <v>79.167760000000001</v>
      </c>
      <c r="J7962">
        <v>8.1483899999999998E-2</v>
      </c>
    </row>
    <row r="7963" spans="1:10" x14ac:dyDescent="0.25">
      <c r="A7963" t="s">
        <v>50</v>
      </c>
      <c r="B7963">
        <v>21</v>
      </c>
      <c r="C7963" t="s">
        <v>45</v>
      </c>
      <c r="D7963" s="1">
        <v>41456</v>
      </c>
      <c r="E7963">
        <v>1</v>
      </c>
      <c r="F7963" t="str">
        <f t="shared" si="124"/>
        <v>SmartRate Only21Humboldt414561</v>
      </c>
      <c r="G7963" s="23">
        <v>1.8480589000000001</v>
      </c>
      <c r="H7963">
        <v>929</v>
      </c>
      <c r="I7963">
        <v>79.167760000000001</v>
      </c>
      <c r="J7963">
        <v>8.1483899999999998E-2</v>
      </c>
    </row>
    <row r="7964" spans="1:10" x14ac:dyDescent="0.25">
      <c r="A7964" t="s">
        <v>50</v>
      </c>
      <c r="B7964">
        <v>22</v>
      </c>
      <c r="C7964" t="s">
        <v>45</v>
      </c>
      <c r="D7964" s="1">
        <v>41456</v>
      </c>
      <c r="E7964">
        <v>0</v>
      </c>
      <c r="F7964" t="str">
        <f t="shared" si="124"/>
        <v>SmartRate Only22Humboldt414560</v>
      </c>
      <c r="G7964" s="23">
        <v>1.5183669</v>
      </c>
      <c r="H7964">
        <v>929</v>
      </c>
      <c r="I7964">
        <v>76.636160000000004</v>
      </c>
      <c r="J7964">
        <v>7.7671500000000004E-2</v>
      </c>
    </row>
    <row r="7965" spans="1:10" x14ac:dyDescent="0.25">
      <c r="A7965" t="s">
        <v>50</v>
      </c>
      <c r="B7965">
        <v>22</v>
      </c>
      <c r="C7965" t="s">
        <v>45</v>
      </c>
      <c r="D7965" s="1">
        <v>41456</v>
      </c>
      <c r="E7965">
        <v>1</v>
      </c>
      <c r="F7965" t="str">
        <f t="shared" si="124"/>
        <v>SmartRate Only22Humboldt414561</v>
      </c>
      <c r="G7965" s="23">
        <v>1.688831</v>
      </c>
      <c r="H7965">
        <v>929</v>
      </c>
      <c r="I7965">
        <v>76.636160000000004</v>
      </c>
      <c r="J7965">
        <v>7.7671500000000004E-2</v>
      </c>
    </row>
    <row r="7966" spans="1:10" x14ac:dyDescent="0.25">
      <c r="A7966" t="s">
        <v>50</v>
      </c>
      <c r="B7966">
        <v>23</v>
      </c>
      <c r="C7966" t="s">
        <v>45</v>
      </c>
      <c r="D7966" s="1">
        <v>41456</v>
      </c>
      <c r="E7966">
        <v>0</v>
      </c>
      <c r="F7966" t="str">
        <f t="shared" si="124"/>
        <v>SmartRate Only23Humboldt414560</v>
      </c>
      <c r="G7966" s="23">
        <v>1.2850684000000001</v>
      </c>
      <c r="H7966">
        <v>929</v>
      </c>
      <c r="I7966">
        <v>73.381259999999997</v>
      </c>
      <c r="J7966">
        <v>6.9866800000000007E-2</v>
      </c>
    </row>
    <row r="7967" spans="1:10" x14ac:dyDescent="0.25">
      <c r="A7967" t="s">
        <v>50</v>
      </c>
      <c r="B7967">
        <v>23</v>
      </c>
      <c r="C7967" t="s">
        <v>45</v>
      </c>
      <c r="D7967" s="1">
        <v>41456</v>
      </c>
      <c r="E7967">
        <v>1</v>
      </c>
      <c r="F7967" t="str">
        <f t="shared" si="124"/>
        <v>SmartRate Only23Humboldt414561</v>
      </c>
      <c r="G7967" s="23">
        <v>1.3794271</v>
      </c>
      <c r="H7967">
        <v>929</v>
      </c>
      <c r="I7967">
        <v>73.381259999999997</v>
      </c>
      <c r="J7967">
        <v>6.9866800000000007E-2</v>
      </c>
    </row>
    <row r="7968" spans="1:10" x14ac:dyDescent="0.25">
      <c r="A7968" t="s">
        <v>50</v>
      </c>
      <c r="B7968">
        <v>24</v>
      </c>
      <c r="C7968" t="s">
        <v>45</v>
      </c>
      <c r="D7968" s="1">
        <v>41456</v>
      </c>
      <c r="E7968">
        <v>0</v>
      </c>
      <c r="F7968" t="str">
        <f t="shared" si="124"/>
        <v>SmartRate Only24Humboldt414560</v>
      </c>
      <c r="G7968" s="23">
        <v>1.0581107999999999</v>
      </c>
      <c r="H7968">
        <v>929</v>
      </c>
      <c r="I7968">
        <v>70.572980000000001</v>
      </c>
      <c r="J7968">
        <v>6.4951599999999998E-2</v>
      </c>
    </row>
    <row r="7969" spans="1:10" x14ac:dyDescent="0.25">
      <c r="A7969" t="s">
        <v>50</v>
      </c>
      <c r="B7969">
        <v>24</v>
      </c>
      <c r="C7969" t="s">
        <v>45</v>
      </c>
      <c r="D7969" s="1">
        <v>41456</v>
      </c>
      <c r="E7969">
        <v>1</v>
      </c>
      <c r="F7969" t="str">
        <f t="shared" si="124"/>
        <v>SmartRate Only24Humboldt414561</v>
      </c>
      <c r="G7969" s="23">
        <v>1.1672465999999999</v>
      </c>
      <c r="H7969">
        <v>929</v>
      </c>
      <c r="I7969">
        <v>70.572980000000001</v>
      </c>
      <c r="J7969">
        <v>6.4951599999999998E-2</v>
      </c>
    </row>
    <row r="7970" spans="1:10" x14ac:dyDescent="0.25">
      <c r="A7970" t="s">
        <v>50</v>
      </c>
      <c r="B7970">
        <v>1</v>
      </c>
      <c r="C7970" t="s">
        <v>4</v>
      </c>
      <c r="D7970" s="1">
        <v>41456</v>
      </c>
      <c r="E7970">
        <v>0</v>
      </c>
      <c r="F7970" t="str">
        <f t="shared" si="124"/>
        <v>SmartRate Only1Kern414560</v>
      </c>
      <c r="G7970" s="23">
        <v>1.7993593999999999</v>
      </c>
      <c r="H7970">
        <v>6907</v>
      </c>
      <c r="I7970">
        <v>89.5</v>
      </c>
      <c r="J7970">
        <v>2.24946E-2</v>
      </c>
    </row>
    <row r="7971" spans="1:10" x14ac:dyDescent="0.25">
      <c r="A7971" t="s">
        <v>50</v>
      </c>
      <c r="B7971">
        <v>1</v>
      </c>
      <c r="C7971" t="s">
        <v>4</v>
      </c>
      <c r="D7971" s="1">
        <v>41456</v>
      </c>
      <c r="E7971">
        <v>1</v>
      </c>
      <c r="F7971" t="str">
        <f t="shared" si="124"/>
        <v>SmartRate Only1Kern414561</v>
      </c>
      <c r="G7971" s="23">
        <v>1.7355970999999999</v>
      </c>
      <c r="H7971">
        <v>6907</v>
      </c>
      <c r="I7971">
        <v>89.5</v>
      </c>
      <c r="J7971">
        <v>2.24946E-2</v>
      </c>
    </row>
    <row r="7972" spans="1:10" x14ac:dyDescent="0.25">
      <c r="A7972" t="s">
        <v>50</v>
      </c>
      <c r="B7972">
        <v>2</v>
      </c>
      <c r="C7972" t="s">
        <v>4</v>
      </c>
      <c r="D7972" s="1">
        <v>41456</v>
      </c>
      <c r="E7972">
        <v>0</v>
      </c>
      <c r="F7972" t="str">
        <f t="shared" si="124"/>
        <v>SmartRate Only2Kern414560</v>
      </c>
      <c r="G7972" s="23">
        <v>1.5834328</v>
      </c>
      <c r="H7972">
        <v>6907</v>
      </c>
      <c r="I7972">
        <v>88.5</v>
      </c>
      <c r="J7972">
        <v>2.0143600000000001E-2</v>
      </c>
    </row>
    <row r="7973" spans="1:10" x14ac:dyDescent="0.25">
      <c r="A7973" t="s">
        <v>50</v>
      </c>
      <c r="B7973">
        <v>2</v>
      </c>
      <c r="C7973" t="s">
        <v>4</v>
      </c>
      <c r="D7973" s="1">
        <v>41456</v>
      </c>
      <c r="E7973">
        <v>1</v>
      </c>
      <c r="F7973" t="str">
        <f t="shared" si="124"/>
        <v>SmartRate Only2Kern414561</v>
      </c>
      <c r="G7973" s="23">
        <v>1.5148016</v>
      </c>
      <c r="H7973">
        <v>6907</v>
      </c>
      <c r="I7973">
        <v>88.5</v>
      </c>
      <c r="J7973">
        <v>2.0143600000000001E-2</v>
      </c>
    </row>
    <row r="7974" spans="1:10" x14ac:dyDescent="0.25">
      <c r="A7974" t="s">
        <v>50</v>
      </c>
      <c r="B7974">
        <v>3</v>
      </c>
      <c r="C7974" t="s">
        <v>4</v>
      </c>
      <c r="D7974" s="1">
        <v>41456</v>
      </c>
      <c r="E7974">
        <v>0</v>
      </c>
      <c r="F7974" t="str">
        <f t="shared" si="124"/>
        <v>SmartRate Only3Kern414560</v>
      </c>
      <c r="G7974" s="23">
        <v>1.4288666000000001</v>
      </c>
      <c r="H7974">
        <v>6907</v>
      </c>
      <c r="I7974">
        <v>86.5</v>
      </c>
      <c r="J7974">
        <v>1.84654E-2</v>
      </c>
    </row>
    <row r="7975" spans="1:10" x14ac:dyDescent="0.25">
      <c r="A7975" t="s">
        <v>50</v>
      </c>
      <c r="B7975">
        <v>3</v>
      </c>
      <c r="C7975" t="s">
        <v>4</v>
      </c>
      <c r="D7975" s="1">
        <v>41456</v>
      </c>
      <c r="E7975">
        <v>1</v>
      </c>
      <c r="F7975" t="str">
        <f t="shared" si="124"/>
        <v>SmartRate Only3Kern414561</v>
      </c>
      <c r="G7975" s="23">
        <v>1.3519188</v>
      </c>
      <c r="H7975">
        <v>6907</v>
      </c>
      <c r="I7975">
        <v>86.5</v>
      </c>
      <c r="J7975">
        <v>1.84654E-2</v>
      </c>
    </row>
    <row r="7976" spans="1:10" x14ac:dyDescent="0.25">
      <c r="A7976" t="s">
        <v>50</v>
      </c>
      <c r="B7976">
        <v>4</v>
      </c>
      <c r="C7976" t="s">
        <v>4</v>
      </c>
      <c r="D7976" s="1">
        <v>41456</v>
      </c>
      <c r="E7976">
        <v>0</v>
      </c>
      <c r="F7976" t="str">
        <f t="shared" si="124"/>
        <v>SmartRate Only4Kern414560</v>
      </c>
      <c r="G7976" s="23">
        <v>1.2940510999999999</v>
      </c>
      <c r="H7976">
        <v>6907</v>
      </c>
      <c r="I7976">
        <v>84.5</v>
      </c>
      <c r="J7976">
        <v>1.7120799999999999E-2</v>
      </c>
    </row>
    <row r="7977" spans="1:10" x14ac:dyDescent="0.25">
      <c r="A7977" t="s">
        <v>50</v>
      </c>
      <c r="B7977">
        <v>4</v>
      </c>
      <c r="C7977" t="s">
        <v>4</v>
      </c>
      <c r="D7977" s="1">
        <v>41456</v>
      </c>
      <c r="E7977">
        <v>1</v>
      </c>
      <c r="F7977" t="str">
        <f t="shared" si="124"/>
        <v>SmartRate Only4Kern414561</v>
      </c>
      <c r="G7977" s="23">
        <v>1.2220434</v>
      </c>
      <c r="H7977">
        <v>6907</v>
      </c>
      <c r="I7977">
        <v>84.5</v>
      </c>
      <c r="J7977">
        <v>1.7120799999999999E-2</v>
      </c>
    </row>
    <row r="7978" spans="1:10" x14ac:dyDescent="0.25">
      <c r="A7978" t="s">
        <v>50</v>
      </c>
      <c r="B7978">
        <v>5</v>
      </c>
      <c r="C7978" t="s">
        <v>4</v>
      </c>
      <c r="D7978" s="1">
        <v>41456</v>
      </c>
      <c r="E7978">
        <v>0</v>
      </c>
      <c r="F7978" t="str">
        <f t="shared" si="124"/>
        <v>SmartRate Only5Kern414560</v>
      </c>
      <c r="G7978" s="23">
        <v>1.2079660999999999</v>
      </c>
      <c r="H7978">
        <v>6907</v>
      </c>
      <c r="I7978">
        <v>81</v>
      </c>
      <c r="J7978">
        <v>1.60322E-2</v>
      </c>
    </row>
    <row r="7979" spans="1:10" x14ac:dyDescent="0.25">
      <c r="A7979" t="s">
        <v>50</v>
      </c>
      <c r="B7979">
        <v>5</v>
      </c>
      <c r="C7979" t="s">
        <v>4</v>
      </c>
      <c r="D7979" s="1">
        <v>41456</v>
      </c>
      <c r="E7979">
        <v>1</v>
      </c>
      <c r="F7979" t="str">
        <f t="shared" si="124"/>
        <v>SmartRate Only5Kern414561</v>
      </c>
      <c r="G7979" s="23">
        <v>1.1381405</v>
      </c>
      <c r="H7979">
        <v>6907</v>
      </c>
      <c r="I7979">
        <v>81</v>
      </c>
      <c r="J7979">
        <v>1.60322E-2</v>
      </c>
    </row>
    <row r="7980" spans="1:10" x14ac:dyDescent="0.25">
      <c r="A7980" t="s">
        <v>50</v>
      </c>
      <c r="B7980">
        <v>6</v>
      </c>
      <c r="C7980" t="s">
        <v>4</v>
      </c>
      <c r="D7980" s="1">
        <v>41456</v>
      </c>
      <c r="E7980">
        <v>0</v>
      </c>
      <c r="F7980" t="str">
        <f t="shared" si="124"/>
        <v>SmartRate Only6Kern414560</v>
      </c>
      <c r="G7980" s="23">
        <v>1.1359003000000001</v>
      </c>
      <c r="H7980">
        <v>6907</v>
      </c>
      <c r="I7980">
        <v>81</v>
      </c>
      <c r="J7980">
        <v>1.55674E-2</v>
      </c>
    </row>
    <row r="7981" spans="1:10" x14ac:dyDescent="0.25">
      <c r="A7981" t="s">
        <v>50</v>
      </c>
      <c r="B7981">
        <v>6</v>
      </c>
      <c r="C7981" t="s">
        <v>4</v>
      </c>
      <c r="D7981" s="1">
        <v>41456</v>
      </c>
      <c r="E7981">
        <v>1</v>
      </c>
      <c r="F7981" t="str">
        <f t="shared" si="124"/>
        <v>SmartRate Only6Kern414561</v>
      </c>
      <c r="G7981" s="23">
        <v>1.0908259</v>
      </c>
      <c r="H7981">
        <v>6907</v>
      </c>
      <c r="I7981">
        <v>81</v>
      </c>
      <c r="J7981">
        <v>1.55674E-2</v>
      </c>
    </row>
    <row r="7982" spans="1:10" x14ac:dyDescent="0.25">
      <c r="A7982" t="s">
        <v>50</v>
      </c>
      <c r="B7982">
        <v>7</v>
      </c>
      <c r="C7982" t="s">
        <v>4</v>
      </c>
      <c r="D7982" s="1">
        <v>41456</v>
      </c>
      <c r="E7982">
        <v>0</v>
      </c>
      <c r="F7982" t="str">
        <f t="shared" si="124"/>
        <v>SmartRate Only7Kern414560</v>
      </c>
      <c r="G7982" s="23">
        <v>1.1253792</v>
      </c>
      <c r="H7982">
        <v>6907</v>
      </c>
      <c r="I7982">
        <v>80</v>
      </c>
      <c r="J7982">
        <v>1.64382E-2</v>
      </c>
    </row>
    <row r="7983" spans="1:10" x14ac:dyDescent="0.25">
      <c r="A7983" t="s">
        <v>50</v>
      </c>
      <c r="B7983">
        <v>7</v>
      </c>
      <c r="C7983" t="s">
        <v>4</v>
      </c>
      <c r="D7983" s="1">
        <v>41456</v>
      </c>
      <c r="E7983">
        <v>1</v>
      </c>
      <c r="F7983" t="str">
        <f t="shared" si="124"/>
        <v>SmartRate Only7Kern414561</v>
      </c>
      <c r="G7983" s="23">
        <v>1.1197436999999999</v>
      </c>
      <c r="H7983">
        <v>6907</v>
      </c>
      <c r="I7983">
        <v>80</v>
      </c>
      <c r="J7983">
        <v>1.64382E-2</v>
      </c>
    </row>
    <row r="7984" spans="1:10" x14ac:dyDescent="0.25">
      <c r="A7984" t="s">
        <v>50</v>
      </c>
      <c r="B7984">
        <v>8</v>
      </c>
      <c r="C7984" t="s">
        <v>4</v>
      </c>
      <c r="D7984" s="1">
        <v>41456</v>
      </c>
      <c r="E7984">
        <v>0</v>
      </c>
      <c r="F7984" t="str">
        <f t="shared" si="124"/>
        <v>SmartRate Only8Kern414560</v>
      </c>
      <c r="G7984" s="23">
        <v>1.1800839000000001</v>
      </c>
      <c r="H7984">
        <v>6907</v>
      </c>
      <c r="I7984">
        <v>83</v>
      </c>
      <c r="J7984">
        <v>1.7584200000000001E-2</v>
      </c>
    </row>
    <row r="7985" spans="1:10" x14ac:dyDescent="0.25">
      <c r="A7985" t="s">
        <v>50</v>
      </c>
      <c r="B7985">
        <v>8</v>
      </c>
      <c r="C7985" t="s">
        <v>4</v>
      </c>
      <c r="D7985" s="1">
        <v>41456</v>
      </c>
      <c r="E7985">
        <v>1</v>
      </c>
      <c r="F7985" t="str">
        <f t="shared" si="124"/>
        <v>SmartRate Only8Kern414561</v>
      </c>
      <c r="G7985" s="23">
        <v>1.2023991999999999</v>
      </c>
      <c r="H7985">
        <v>6907</v>
      </c>
      <c r="I7985">
        <v>83</v>
      </c>
      <c r="J7985">
        <v>1.7584200000000001E-2</v>
      </c>
    </row>
    <row r="7986" spans="1:10" x14ac:dyDescent="0.25">
      <c r="A7986" t="s">
        <v>50</v>
      </c>
      <c r="B7986">
        <v>9</v>
      </c>
      <c r="C7986" t="s">
        <v>4</v>
      </c>
      <c r="D7986" s="1">
        <v>41456</v>
      </c>
      <c r="E7986">
        <v>0</v>
      </c>
      <c r="F7986" t="str">
        <f t="shared" si="124"/>
        <v>SmartRate Only9Kern414560</v>
      </c>
      <c r="G7986" s="23">
        <v>1.2856774</v>
      </c>
      <c r="H7986">
        <v>6907</v>
      </c>
      <c r="I7986">
        <v>87</v>
      </c>
      <c r="J7986">
        <v>1.9045400000000001E-2</v>
      </c>
    </row>
    <row r="7987" spans="1:10" x14ac:dyDescent="0.25">
      <c r="A7987" t="s">
        <v>50</v>
      </c>
      <c r="B7987">
        <v>9</v>
      </c>
      <c r="C7987" t="s">
        <v>4</v>
      </c>
      <c r="D7987" s="1">
        <v>41456</v>
      </c>
      <c r="E7987">
        <v>1</v>
      </c>
      <c r="F7987" t="str">
        <f t="shared" si="124"/>
        <v>SmartRate Only9Kern414561</v>
      </c>
      <c r="G7987" s="23">
        <v>1.3115777</v>
      </c>
      <c r="H7987">
        <v>6907</v>
      </c>
      <c r="I7987">
        <v>87</v>
      </c>
      <c r="J7987">
        <v>1.9045400000000001E-2</v>
      </c>
    </row>
    <row r="7988" spans="1:10" x14ac:dyDescent="0.25">
      <c r="A7988" t="s">
        <v>50</v>
      </c>
      <c r="B7988">
        <v>10</v>
      </c>
      <c r="C7988" t="s">
        <v>4</v>
      </c>
      <c r="D7988" s="1">
        <v>41456</v>
      </c>
      <c r="E7988">
        <v>0</v>
      </c>
      <c r="F7988" t="str">
        <f t="shared" si="124"/>
        <v>SmartRate Only10Kern414560</v>
      </c>
      <c r="G7988" s="23">
        <v>1.4545790000000001</v>
      </c>
      <c r="H7988">
        <v>6907</v>
      </c>
      <c r="I7988">
        <v>90.5</v>
      </c>
      <c r="J7988">
        <v>2.1532099999999998E-2</v>
      </c>
    </row>
    <row r="7989" spans="1:10" x14ac:dyDescent="0.25">
      <c r="A7989" t="s">
        <v>50</v>
      </c>
      <c r="B7989">
        <v>10</v>
      </c>
      <c r="C7989" t="s">
        <v>4</v>
      </c>
      <c r="D7989" s="1">
        <v>41456</v>
      </c>
      <c r="E7989">
        <v>1</v>
      </c>
      <c r="F7989" t="str">
        <f t="shared" si="124"/>
        <v>SmartRate Only10Kern414561</v>
      </c>
      <c r="G7989" s="23">
        <v>1.5016152</v>
      </c>
      <c r="H7989">
        <v>6907</v>
      </c>
      <c r="I7989">
        <v>90.5</v>
      </c>
      <c r="J7989">
        <v>2.1532099999999998E-2</v>
      </c>
    </row>
    <row r="7990" spans="1:10" x14ac:dyDescent="0.25">
      <c r="A7990" t="s">
        <v>50</v>
      </c>
      <c r="B7990">
        <v>11</v>
      </c>
      <c r="C7990" t="s">
        <v>4</v>
      </c>
      <c r="D7990" s="1">
        <v>41456</v>
      </c>
      <c r="E7990">
        <v>0</v>
      </c>
      <c r="F7990" t="str">
        <f t="shared" si="124"/>
        <v>SmartRate Only11Kern414560</v>
      </c>
      <c r="G7990" s="23">
        <v>1.6396729999999999</v>
      </c>
      <c r="H7990">
        <v>6907</v>
      </c>
      <c r="I7990">
        <v>92.5</v>
      </c>
      <c r="J7990">
        <v>2.3550999999999999E-2</v>
      </c>
    </row>
    <row r="7991" spans="1:10" x14ac:dyDescent="0.25">
      <c r="A7991" t="s">
        <v>50</v>
      </c>
      <c r="B7991">
        <v>11</v>
      </c>
      <c r="C7991" t="s">
        <v>4</v>
      </c>
      <c r="D7991" s="1">
        <v>41456</v>
      </c>
      <c r="E7991">
        <v>1</v>
      </c>
      <c r="F7991" t="str">
        <f t="shared" si="124"/>
        <v>SmartRate Only11Kern414561</v>
      </c>
      <c r="G7991" s="23">
        <v>1.6738141</v>
      </c>
      <c r="H7991">
        <v>6907</v>
      </c>
      <c r="I7991">
        <v>92.5</v>
      </c>
      <c r="J7991">
        <v>2.3550999999999999E-2</v>
      </c>
    </row>
    <row r="7992" spans="1:10" x14ac:dyDescent="0.25">
      <c r="A7992" t="s">
        <v>50</v>
      </c>
      <c r="B7992">
        <v>12</v>
      </c>
      <c r="C7992" t="s">
        <v>4</v>
      </c>
      <c r="D7992" s="1">
        <v>41456</v>
      </c>
      <c r="E7992">
        <v>0</v>
      </c>
      <c r="F7992" t="str">
        <f t="shared" si="124"/>
        <v>SmartRate Only12Kern414560</v>
      </c>
      <c r="G7992" s="23">
        <v>1.7572044</v>
      </c>
      <c r="H7992">
        <v>6907</v>
      </c>
      <c r="I7992">
        <v>94.5</v>
      </c>
      <c r="J7992">
        <v>2.43704E-2</v>
      </c>
    </row>
    <row r="7993" spans="1:10" x14ac:dyDescent="0.25">
      <c r="A7993" t="s">
        <v>50</v>
      </c>
      <c r="B7993">
        <v>12</v>
      </c>
      <c r="C7993" t="s">
        <v>4</v>
      </c>
      <c r="D7993" s="1">
        <v>41456</v>
      </c>
      <c r="E7993">
        <v>1</v>
      </c>
      <c r="F7993" t="str">
        <f t="shared" si="124"/>
        <v>SmartRate Only12Kern414561</v>
      </c>
      <c r="G7993" s="23">
        <v>1.770586</v>
      </c>
      <c r="H7993">
        <v>6907</v>
      </c>
      <c r="I7993">
        <v>94.5</v>
      </c>
      <c r="J7993">
        <v>2.43704E-2</v>
      </c>
    </row>
    <row r="7994" spans="1:10" x14ac:dyDescent="0.25">
      <c r="A7994" t="s">
        <v>50</v>
      </c>
      <c r="B7994">
        <v>13</v>
      </c>
      <c r="C7994" t="s">
        <v>4</v>
      </c>
      <c r="D7994" s="1">
        <v>41456</v>
      </c>
      <c r="E7994">
        <v>0</v>
      </c>
      <c r="F7994" t="str">
        <f t="shared" si="124"/>
        <v>SmartRate Only13Kern414560</v>
      </c>
      <c r="G7994" s="23">
        <v>1.9156458000000001</v>
      </c>
      <c r="H7994">
        <v>6907</v>
      </c>
      <c r="I7994">
        <v>95.5</v>
      </c>
      <c r="J7994">
        <v>2.61785E-2</v>
      </c>
    </row>
    <row r="7995" spans="1:10" x14ac:dyDescent="0.25">
      <c r="A7995" t="s">
        <v>50</v>
      </c>
      <c r="B7995">
        <v>13</v>
      </c>
      <c r="C7995" t="s">
        <v>4</v>
      </c>
      <c r="D7995" s="1">
        <v>41456</v>
      </c>
      <c r="E7995">
        <v>1</v>
      </c>
      <c r="F7995" t="str">
        <f t="shared" si="124"/>
        <v>SmartRate Only13Kern414561</v>
      </c>
      <c r="G7995" s="23">
        <v>1.9643119</v>
      </c>
      <c r="H7995">
        <v>6907</v>
      </c>
      <c r="I7995">
        <v>95.5</v>
      </c>
      <c r="J7995">
        <v>2.61785E-2</v>
      </c>
    </row>
    <row r="7996" spans="1:10" x14ac:dyDescent="0.25">
      <c r="A7996" t="s">
        <v>50</v>
      </c>
      <c r="B7996">
        <v>14</v>
      </c>
      <c r="C7996" t="s">
        <v>4</v>
      </c>
      <c r="D7996" s="1">
        <v>41456</v>
      </c>
      <c r="E7996">
        <v>0</v>
      </c>
      <c r="F7996" t="str">
        <f t="shared" si="124"/>
        <v>SmartRate Only14Kern414560</v>
      </c>
      <c r="G7996" s="23">
        <v>2.0950853999999999</v>
      </c>
      <c r="H7996">
        <v>6907</v>
      </c>
      <c r="I7996">
        <v>98</v>
      </c>
      <c r="J7996">
        <v>2.7469500000000001E-2</v>
      </c>
    </row>
    <row r="7997" spans="1:10" x14ac:dyDescent="0.25">
      <c r="A7997" t="s">
        <v>50</v>
      </c>
      <c r="B7997">
        <v>14</v>
      </c>
      <c r="C7997" t="s">
        <v>4</v>
      </c>
      <c r="D7997" s="1">
        <v>41456</v>
      </c>
      <c r="E7997">
        <v>1</v>
      </c>
      <c r="F7997" t="str">
        <f t="shared" si="124"/>
        <v>SmartRate Only14Kern414561</v>
      </c>
      <c r="G7997" s="23">
        <v>2.0984031999999999</v>
      </c>
      <c r="H7997">
        <v>6907</v>
      </c>
      <c r="I7997">
        <v>98</v>
      </c>
      <c r="J7997">
        <v>2.7469500000000001E-2</v>
      </c>
    </row>
    <row r="7998" spans="1:10" x14ac:dyDescent="0.25">
      <c r="A7998" t="s">
        <v>50</v>
      </c>
      <c r="B7998">
        <v>15</v>
      </c>
      <c r="C7998" t="s">
        <v>4</v>
      </c>
      <c r="D7998" s="1">
        <v>41456</v>
      </c>
      <c r="E7998">
        <v>0</v>
      </c>
      <c r="F7998" t="str">
        <f t="shared" si="124"/>
        <v>SmartRate Only15Kern414560</v>
      </c>
      <c r="G7998" s="23">
        <v>2.2845122999999998</v>
      </c>
      <c r="H7998">
        <v>6907</v>
      </c>
      <c r="I7998">
        <v>101.5</v>
      </c>
      <c r="J7998">
        <v>2.8399199999999999E-2</v>
      </c>
    </row>
    <row r="7999" spans="1:10" x14ac:dyDescent="0.25">
      <c r="A7999" t="s">
        <v>50</v>
      </c>
      <c r="B7999">
        <v>15</v>
      </c>
      <c r="C7999" t="s">
        <v>4</v>
      </c>
      <c r="D7999" s="1">
        <v>41456</v>
      </c>
      <c r="E7999">
        <v>1</v>
      </c>
      <c r="F7999" t="str">
        <f t="shared" si="124"/>
        <v>SmartRate Only15Kern414561</v>
      </c>
      <c r="G7999" s="23">
        <v>2.0359473000000001</v>
      </c>
      <c r="H7999">
        <v>6907</v>
      </c>
      <c r="I7999">
        <v>101.5</v>
      </c>
      <c r="J7999">
        <v>2.8399199999999999E-2</v>
      </c>
    </row>
    <row r="8000" spans="1:10" x14ac:dyDescent="0.25">
      <c r="A8000" t="s">
        <v>50</v>
      </c>
      <c r="B8000">
        <v>16</v>
      </c>
      <c r="C8000" t="s">
        <v>4</v>
      </c>
      <c r="D8000" s="1">
        <v>41456</v>
      </c>
      <c r="E8000">
        <v>0</v>
      </c>
      <c r="F8000" t="str">
        <f t="shared" si="124"/>
        <v>SmartRate Only16Kern414560</v>
      </c>
      <c r="G8000" s="23">
        <v>2.4641535000000001</v>
      </c>
      <c r="H8000">
        <v>6907</v>
      </c>
      <c r="I8000">
        <v>101.5</v>
      </c>
      <c r="J8000">
        <v>2.9467E-2</v>
      </c>
    </row>
    <row r="8001" spans="1:10" x14ac:dyDescent="0.25">
      <c r="A8001" t="s">
        <v>50</v>
      </c>
      <c r="B8001">
        <v>16</v>
      </c>
      <c r="C8001" t="s">
        <v>4</v>
      </c>
      <c r="D8001" s="1">
        <v>41456</v>
      </c>
      <c r="E8001">
        <v>1</v>
      </c>
      <c r="F8001" t="str">
        <f t="shared" si="124"/>
        <v>SmartRate Only16Kern414561</v>
      </c>
      <c r="G8001" s="23">
        <v>2.1580770999999999</v>
      </c>
      <c r="H8001">
        <v>6907</v>
      </c>
      <c r="I8001">
        <v>101.5</v>
      </c>
      <c r="J8001">
        <v>2.9467E-2</v>
      </c>
    </row>
    <row r="8002" spans="1:10" x14ac:dyDescent="0.25">
      <c r="A8002" t="s">
        <v>50</v>
      </c>
      <c r="B8002">
        <v>17</v>
      </c>
      <c r="C8002" t="s">
        <v>4</v>
      </c>
      <c r="D8002" s="1">
        <v>41456</v>
      </c>
      <c r="E8002">
        <v>0</v>
      </c>
      <c r="F8002" t="str">
        <f t="shared" si="124"/>
        <v>SmartRate Only17Kern414560</v>
      </c>
      <c r="G8002" s="23">
        <v>2.6933823000000001</v>
      </c>
      <c r="H8002">
        <v>6907</v>
      </c>
      <c r="I8002">
        <v>103</v>
      </c>
      <c r="J8002">
        <v>3.0942899999999999E-2</v>
      </c>
    </row>
    <row r="8003" spans="1:10" x14ac:dyDescent="0.25">
      <c r="A8003" t="s">
        <v>50</v>
      </c>
      <c r="B8003">
        <v>17</v>
      </c>
      <c r="C8003" t="s">
        <v>4</v>
      </c>
      <c r="D8003" s="1">
        <v>41456</v>
      </c>
      <c r="E8003">
        <v>1</v>
      </c>
      <c r="F8003" t="str">
        <f t="shared" ref="F8003:F8066" si="125">CONCATENATE(A8003,B8003,C8003,D8003,E8003)</f>
        <v>SmartRate Only17Kern414561</v>
      </c>
      <c r="G8003" s="23">
        <v>2.3311605000000002</v>
      </c>
      <c r="H8003">
        <v>6907</v>
      </c>
      <c r="I8003">
        <v>103</v>
      </c>
      <c r="J8003">
        <v>3.0942899999999999E-2</v>
      </c>
    </row>
    <row r="8004" spans="1:10" x14ac:dyDescent="0.25">
      <c r="A8004" t="s">
        <v>50</v>
      </c>
      <c r="B8004">
        <v>18</v>
      </c>
      <c r="C8004" t="s">
        <v>4</v>
      </c>
      <c r="D8004" s="1">
        <v>41456</v>
      </c>
      <c r="E8004">
        <v>0</v>
      </c>
      <c r="F8004" t="str">
        <f t="shared" si="125"/>
        <v>SmartRate Only18Kern414560</v>
      </c>
      <c r="G8004" s="23">
        <v>2.8236677999999999</v>
      </c>
      <c r="H8004">
        <v>6907</v>
      </c>
      <c r="I8004">
        <v>103</v>
      </c>
      <c r="J8004">
        <v>3.1772799999999997E-2</v>
      </c>
    </row>
    <row r="8005" spans="1:10" x14ac:dyDescent="0.25">
      <c r="A8005" t="s">
        <v>50</v>
      </c>
      <c r="B8005">
        <v>18</v>
      </c>
      <c r="C8005" t="s">
        <v>4</v>
      </c>
      <c r="D8005" s="1">
        <v>41456</v>
      </c>
      <c r="E8005">
        <v>1</v>
      </c>
      <c r="F8005" t="str">
        <f t="shared" si="125"/>
        <v>SmartRate Only18Kern414561</v>
      </c>
      <c r="G8005" s="23">
        <v>2.4679500000000001</v>
      </c>
      <c r="H8005">
        <v>6907</v>
      </c>
      <c r="I8005">
        <v>103</v>
      </c>
      <c r="J8005">
        <v>3.1772799999999997E-2</v>
      </c>
    </row>
    <row r="8006" spans="1:10" x14ac:dyDescent="0.25">
      <c r="A8006" t="s">
        <v>50</v>
      </c>
      <c r="B8006">
        <v>19</v>
      </c>
      <c r="C8006" t="s">
        <v>4</v>
      </c>
      <c r="D8006" s="1">
        <v>41456</v>
      </c>
      <c r="E8006">
        <v>0</v>
      </c>
      <c r="F8006" t="str">
        <f t="shared" si="125"/>
        <v>SmartRate Only19Kern414560</v>
      </c>
      <c r="G8006" s="23">
        <v>2.9246430000000001</v>
      </c>
      <c r="H8006">
        <v>6907</v>
      </c>
      <c r="I8006">
        <v>103.5</v>
      </c>
      <c r="J8006">
        <v>3.2138399999999998E-2</v>
      </c>
    </row>
    <row r="8007" spans="1:10" x14ac:dyDescent="0.25">
      <c r="A8007" t="s">
        <v>50</v>
      </c>
      <c r="B8007">
        <v>19</v>
      </c>
      <c r="C8007" t="s">
        <v>4</v>
      </c>
      <c r="D8007" s="1">
        <v>41456</v>
      </c>
      <c r="E8007">
        <v>1</v>
      </c>
      <c r="F8007" t="str">
        <f t="shared" si="125"/>
        <v>SmartRate Only19Kern414561</v>
      </c>
      <c r="G8007" s="23">
        <v>2.5162601000000002</v>
      </c>
      <c r="H8007">
        <v>6907</v>
      </c>
      <c r="I8007">
        <v>103.5</v>
      </c>
      <c r="J8007">
        <v>3.2138399999999998E-2</v>
      </c>
    </row>
    <row r="8008" spans="1:10" x14ac:dyDescent="0.25">
      <c r="A8008" t="s">
        <v>50</v>
      </c>
      <c r="B8008">
        <v>20</v>
      </c>
      <c r="C8008" t="s">
        <v>4</v>
      </c>
      <c r="D8008" s="1">
        <v>41456</v>
      </c>
      <c r="E8008">
        <v>0</v>
      </c>
      <c r="F8008" t="str">
        <f t="shared" si="125"/>
        <v>SmartRate Only20Kern414560</v>
      </c>
      <c r="G8008" s="23">
        <v>2.8485076</v>
      </c>
      <c r="H8008">
        <v>6907</v>
      </c>
      <c r="I8008">
        <v>101.5</v>
      </c>
      <c r="J8008">
        <v>3.20719E-2</v>
      </c>
    </row>
    <row r="8009" spans="1:10" x14ac:dyDescent="0.25">
      <c r="A8009" t="s">
        <v>50</v>
      </c>
      <c r="B8009">
        <v>20</v>
      </c>
      <c r="C8009" t="s">
        <v>4</v>
      </c>
      <c r="D8009" s="1">
        <v>41456</v>
      </c>
      <c r="E8009">
        <v>1</v>
      </c>
      <c r="F8009" t="str">
        <f t="shared" si="125"/>
        <v>SmartRate Only20Kern414561</v>
      </c>
      <c r="G8009" s="23">
        <v>2.8025878999999998</v>
      </c>
      <c r="H8009">
        <v>6907</v>
      </c>
      <c r="I8009">
        <v>101.5</v>
      </c>
      <c r="J8009">
        <v>3.20719E-2</v>
      </c>
    </row>
    <row r="8010" spans="1:10" x14ac:dyDescent="0.25">
      <c r="A8010" t="s">
        <v>50</v>
      </c>
      <c r="B8010">
        <v>21</v>
      </c>
      <c r="C8010" t="s">
        <v>4</v>
      </c>
      <c r="D8010" s="1">
        <v>41456</v>
      </c>
      <c r="E8010">
        <v>0</v>
      </c>
      <c r="F8010" t="str">
        <f t="shared" si="125"/>
        <v>SmartRate Only21Kern414560</v>
      </c>
      <c r="G8010" s="23">
        <v>2.7324120999999999</v>
      </c>
      <c r="H8010">
        <v>6907</v>
      </c>
      <c r="I8010">
        <v>99</v>
      </c>
      <c r="J8010">
        <v>3.13149E-2</v>
      </c>
    </row>
    <row r="8011" spans="1:10" x14ac:dyDescent="0.25">
      <c r="A8011" t="s">
        <v>50</v>
      </c>
      <c r="B8011">
        <v>21</v>
      </c>
      <c r="C8011" t="s">
        <v>4</v>
      </c>
      <c r="D8011" s="1">
        <v>41456</v>
      </c>
      <c r="E8011">
        <v>1</v>
      </c>
      <c r="F8011" t="str">
        <f t="shared" si="125"/>
        <v>SmartRate Only21Kern414561</v>
      </c>
      <c r="G8011" s="23">
        <v>2.7826726000000002</v>
      </c>
      <c r="H8011">
        <v>6907</v>
      </c>
      <c r="I8011">
        <v>99</v>
      </c>
      <c r="J8011">
        <v>3.13149E-2</v>
      </c>
    </row>
    <row r="8012" spans="1:10" x14ac:dyDescent="0.25">
      <c r="A8012" t="s">
        <v>50</v>
      </c>
      <c r="B8012">
        <v>22</v>
      </c>
      <c r="C8012" t="s">
        <v>4</v>
      </c>
      <c r="D8012" s="1">
        <v>41456</v>
      </c>
      <c r="E8012">
        <v>0</v>
      </c>
      <c r="F8012" t="str">
        <f t="shared" si="125"/>
        <v>SmartRate Only22Kern414560</v>
      </c>
      <c r="G8012" s="23">
        <v>2.5796442000000002</v>
      </c>
      <c r="H8012">
        <v>6907</v>
      </c>
      <c r="I8012">
        <v>95.5</v>
      </c>
      <c r="J8012">
        <v>2.9518200000000001E-2</v>
      </c>
    </row>
    <row r="8013" spans="1:10" x14ac:dyDescent="0.25">
      <c r="A8013" t="s">
        <v>50</v>
      </c>
      <c r="B8013">
        <v>22</v>
      </c>
      <c r="C8013" t="s">
        <v>4</v>
      </c>
      <c r="D8013" s="1">
        <v>41456</v>
      </c>
      <c r="E8013">
        <v>1</v>
      </c>
      <c r="F8013" t="str">
        <f t="shared" si="125"/>
        <v>SmartRate Only22Kern414561</v>
      </c>
      <c r="G8013" s="23">
        <v>2.6283523</v>
      </c>
      <c r="H8013">
        <v>6907</v>
      </c>
      <c r="I8013">
        <v>95.5</v>
      </c>
      <c r="J8013">
        <v>2.9518200000000001E-2</v>
      </c>
    </row>
    <row r="8014" spans="1:10" x14ac:dyDescent="0.25">
      <c r="A8014" t="s">
        <v>50</v>
      </c>
      <c r="B8014">
        <v>23</v>
      </c>
      <c r="C8014" t="s">
        <v>4</v>
      </c>
      <c r="D8014" s="1">
        <v>41456</v>
      </c>
      <c r="E8014">
        <v>0</v>
      </c>
      <c r="F8014" t="str">
        <f t="shared" si="125"/>
        <v>SmartRate Only23Kern414560</v>
      </c>
      <c r="G8014" s="23">
        <v>2.2770410000000001</v>
      </c>
      <c r="H8014">
        <v>6907</v>
      </c>
      <c r="I8014">
        <v>93</v>
      </c>
      <c r="J8014">
        <v>2.70491E-2</v>
      </c>
    </row>
    <row r="8015" spans="1:10" x14ac:dyDescent="0.25">
      <c r="A8015" t="s">
        <v>50</v>
      </c>
      <c r="B8015">
        <v>23</v>
      </c>
      <c r="C8015" t="s">
        <v>4</v>
      </c>
      <c r="D8015" s="1">
        <v>41456</v>
      </c>
      <c r="E8015">
        <v>1</v>
      </c>
      <c r="F8015" t="str">
        <f t="shared" si="125"/>
        <v>SmartRate Only23Kern414561</v>
      </c>
      <c r="G8015" s="23">
        <v>2.2824190999999998</v>
      </c>
      <c r="H8015">
        <v>6907</v>
      </c>
      <c r="I8015">
        <v>93</v>
      </c>
      <c r="J8015">
        <v>2.70491E-2</v>
      </c>
    </row>
    <row r="8016" spans="1:10" x14ac:dyDescent="0.25">
      <c r="A8016" t="s">
        <v>50</v>
      </c>
      <c r="B8016">
        <v>24</v>
      </c>
      <c r="C8016" t="s">
        <v>4</v>
      </c>
      <c r="D8016" s="1">
        <v>41456</v>
      </c>
      <c r="E8016">
        <v>0</v>
      </c>
      <c r="F8016" t="str">
        <f t="shared" si="125"/>
        <v>SmartRate Only24Kern414560</v>
      </c>
      <c r="G8016" s="23">
        <v>1.9558229</v>
      </c>
      <c r="H8016">
        <v>6907</v>
      </c>
      <c r="I8016">
        <v>90.5</v>
      </c>
      <c r="J8016">
        <v>2.4162300000000001E-2</v>
      </c>
    </row>
    <row r="8017" spans="1:10" x14ac:dyDescent="0.25">
      <c r="A8017" t="s">
        <v>50</v>
      </c>
      <c r="B8017">
        <v>24</v>
      </c>
      <c r="C8017" t="s">
        <v>4</v>
      </c>
      <c r="D8017" s="1">
        <v>41456</v>
      </c>
      <c r="E8017">
        <v>1</v>
      </c>
      <c r="F8017" t="str">
        <f t="shared" si="125"/>
        <v>SmartRate Only24Kern414561</v>
      </c>
      <c r="G8017" s="23">
        <v>1.9273604</v>
      </c>
      <c r="H8017">
        <v>6907</v>
      </c>
      <c r="I8017">
        <v>90.5</v>
      </c>
      <c r="J8017">
        <v>2.4162300000000001E-2</v>
      </c>
    </row>
    <row r="8018" spans="1:10" x14ac:dyDescent="0.25">
      <c r="A8018" t="s">
        <v>50</v>
      </c>
      <c r="B8018">
        <v>1</v>
      </c>
      <c r="C8018" t="s">
        <v>46</v>
      </c>
      <c r="D8018" s="1">
        <v>41456</v>
      </c>
      <c r="E8018">
        <v>0</v>
      </c>
      <c r="F8018" t="str">
        <f t="shared" si="125"/>
        <v>SmartRate Only1North Coast and North Bay414560</v>
      </c>
      <c r="G8018" s="23">
        <v>0.70873255000000002</v>
      </c>
      <c r="H8018">
        <v>3140</v>
      </c>
      <c r="I8018">
        <v>63.146470000000001</v>
      </c>
      <c r="J8018">
        <v>2.3443499999999999E-2</v>
      </c>
    </row>
    <row r="8019" spans="1:10" x14ac:dyDescent="0.25">
      <c r="A8019" t="s">
        <v>50</v>
      </c>
      <c r="B8019">
        <v>1</v>
      </c>
      <c r="C8019" t="s">
        <v>46</v>
      </c>
      <c r="D8019" s="1">
        <v>41456</v>
      </c>
      <c r="E8019">
        <v>1</v>
      </c>
      <c r="F8019" t="str">
        <f t="shared" si="125"/>
        <v>SmartRate Only1North Coast and North Bay414561</v>
      </c>
      <c r="G8019" s="23">
        <v>0.72867923999999995</v>
      </c>
      <c r="H8019">
        <v>3140</v>
      </c>
      <c r="I8019">
        <v>63.146470000000001</v>
      </c>
      <c r="J8019">
        <v>2.3443499999999999E-2</v>
      </c>
    </row>
    <row r="8020" spans="1:10" x14ac:dyDescent="0.25">
      <c r="A8020" t="s">
        <v>50</v>
      </c>
      <c r="B8020">
        <v>2</v>
      </c>
      <c r="C8020" t="s">
        <v>46</v>
      </c>
      <c r="D8020" s="1">
        <v>41456</v>
      </c>
      <c r="E8020">
        <v>0</v>
      </c>
      <c r="F8020" t="str">
        <f t="shared" si="125"/>
        <v>SmartRate Only2North Coast and North Bay414560</v>
      </c>
      <c r="G8020" s="23">
        <v>0.61872934999999996</v>
      </c>
      <c r="H8020">
        <v>3140</v>
      </c>
      <c r="I8020">
        <v>61.976959999999998</v>
      </c>
      <c r="J8020">
        <v>2.1976800000000001E-2</v>
      </c>
    </row>
    <row r="8021" spans="1:10" x14ac:dyDescent="0.25">
      <c r="A8021" t="s">
        <v>50</v>
      </c>
      <c r="B8021">
        <v>2</v>
      </c>
      <c r="C8021" t="s">
        <v>46</v>
      </c>
      <c r="D8021" s="1">
        <v>41456</v>
      </c>
      <c r="E8021">
        <v>1</v>
      </c>
      <c r="F8021" t="str">
        <f t="shared" si="125"/>
        <v>SmartRate Only2North Coast and North Bay414561</v>
      </c>
      <c r="G8021" s="23">
        <v>0.64498487000000004</v>
      </c>
      <c r="H8021">
        <v>3140</v>
      </c>
      <c r="I8021">
        <v>61.976959999999998</v>
      </c>
      <c r="J8021">
        <v>2.1976800000000001E-2</v>
      </c>
    </row>
    <row r="8022" spans="1:10" x14ac:dyDescent="0.25">
      <c r="A8022" t="s">
        <v>50</v>
      </c>
      <c r="B8022">
        <v>3</v>
      </c>
      <c r="C8022" t="s">
        <v>46</v>
      </c>
      <c r="D8022" s="1">
        <v>41456</v>
      </c>
      <c r="E8022">
        <v>0</v>
      </c>
      <c r="F8022" t="str">
        <f t="shared" si="125"/>
        <v>SmartRate Only3North Coast and North Bay414560</v>
      </c>
      <c r="G8022" s="23">
        <v>0.57438707</v>
      </c>
      <c r="H8022">
        <v>3140</v>
      </c>
      <c r="I8022">
        <v>60.998390000000001</v>
      </c>
      <c r="J8022">
        <v>2.1009300000000002E-2</v>
      </c>
    </row>
    <row r="8023" spans="1:10" x14ac:dyDescent="0.25">
      <c r="A8023" t="s">
        <v>50</v>
      </c>
      <c r="B8023">
        <v>3</v>
      </c>
      <c r="C8023" t="s">
        <v>46</v>
      </c>
      <c r="D8023" s="1">
        <v>41456</v>
      </c>
      <c r="E8023">
        <v>1</v>
      </c>
      <c r="F8023" t="str">
        <f t="shared" si="125"/>
        <v>SmartRate Only3North Coast and North Bay414561</v>
      </c>
      <c r="G8023" s="23">
        <v>0.60031970999999995</v>
      </c>
      <c r="H8023">
        <v>3140</v>
      </c>
      <c r="I8023">
        <v>60.998390000000001</v>
      </c>
      <c r="J8023">
        <v>2.1009300000000002E-2</v>
      </c>
    </row>
    <row r="8024" spans="1:10" x14ac:dyDescent="0.25">
      <c r="A8024" t="s">
        <v>50</v>
      </c>
      <c r="B8024">
        <v>4</v>
      </c>
      <c r="C8024" t="s">
        <v>46</v>
      </c>
      <c r="D8024" s="1">
        <v>41456</v>
      </c>
      <c r="E8024">
        <v>0</v>
      </c>
      <c r="F8024" t="str">
        <f t="shared" si="125"/>
        <v>SmartRate Only4North Coast and North Bay414560</v>
      </c>
      <c r="G8024" s="23">
        <v>0.55174917000000001</v>
      </c>
      <c r="H8024">
        <v>3140</v>
      </c>
      <c r="I8024">
        <v>59.828879999999998</v>
      </c>
      <c r="J8024">
        <v>2.0136500000000002E-2</v>
      </c>
    </row>
    <row r="8025" spans="1:10" x14ac:dyDescent="0.25">
      <c r="A8025" t="s">
        <v>50</v>
      </c>
      <c r="B8025">
        <v>4</v>
      </c>
      <c r="C8025" t="s">
        <v>46</v>
      </c>
      <c r="D8025" s="1">
        <v>41456</v>
      </c>
      <c r="E8025">
        <v>1</v>
      </c>
      <c r="F8025" t="str">
        <f t="shared" si="125"/>
        <v>SmartRate Only4North Coast and North Bay414561</v>
      </c>
      <c r="G8025" s="23">
        <v>0.56075280999999999</v>
      </c>
      <c r="H8025">
        <v>3140</v>
      </c>
      <c r="I8025">
        <v>59.828879999999998</v>
      </c>
      <c r="J8025">
        <v>2.0136500000000002E-2</v>
      </c>
    </row>
    <row r="8026" spans="1:10" x14ac:dyDescent="0.25">
      <c r="A8026" t="s">
        <v>50</v>
      </c>
      <c r="B8026">
        <v>5</v>
      </c>
      <c r="C8026" t="s">
        <v>46</v>
      </c>
      <c r="D8026" s="1">
        <v>41456</v>
      </c>
      <c r="E8026">
        <v>0</v>
      </c>
      <c r="F8026" t="str">
        <f t="shared" si="125"/>
        <v>SmartRate Only5North Coast and North Bay414560</v>
      </c>
      <c r="G8026" s="23">
        <v>0.54664659999999998</v>
      </c>
      <c r="H8026">
        <v>3140</v>
      </c>
      <c r="I8026">
        <v>59.501609999999999</v>
      </c>
      <c r="J8026">
        <v>2.0007799999999999E-2</v>
      </c>
    </row>
    <row r="8027" spans="1:10" x14ac:dyDescent="0.25">
      <c r="A8027" t="s">
        <v>50</v>
      </c>
      <c r="B8027">
        <v>5</v>
      </c>
      <c r="C8027" t="s">
        <v>46</v>
      </c>
      <c r="D8027" s="1">
        <v>41456</v>
      </c>
      <c r="E8027">
        <v>1</v>
      </c>
      <c r="F8027" t="str">
        <f t="shared" si="125"/>
        <v>SmartRate Only5North Coast and North Bay414561</v>
      </c>
      <c r="G8027" s="23">
        <v>0.553311</v>
      </c>
      <c r="H8027">
        <v>3140</v>
      </c>
      <c r="I8027">
        <v>59.501609999999999</v>
      </c>
      <c r="J8027">
        <v>2.0007799999999999E-2</v>
      </c>
    </row>
    <row r="8028" spans="1:10" x14ac:dyDescent="0.25">
      <c r="A8028" t="s">
        <v>50</v>
      </c>
      <c r="B8028">
        <v>6</v>
      </c>
      <c r="C8028" t="s">
        <v>46</v>
      </c>
      <c r="D8028" s="1">
        <v>41456</v>
      </c>
      <c r="E8028">
        <v>0</v>
      </c>
      <c r="F8028" t="str">
        <f t="shared" si="125"/>
        <v>SmartRate Only6North Coast and North Bay414560</v>
      </c>
      <c r="G8028" s="23">
        <v>0.58208906999999999</v>
      </c>
      <c r="H8028">
        <v>3140</v>
      </c>
      <c r="I8028">
        <v>59.348689999999998</v>
      </c>
      <c r="J8028">
        <v>2.0382399999999998E-2</v>
      </c>
    </row>
    <row r="8029" spans="1:10" x14ac:dyDescent="0.25">
      <c r="A8029" t="s">
        <v>50</v>
      </c>
      <c r="B8029">
        <v>6</v>
      </c>
      <c r="C8029" t="s">
        <v>46</v>
      </c>
      <c r="D8029" s="1">
        <v>41456</v>
      </c>
      <c r="E8029">
        <v>1</v>
      </c>
      <c r="F8029" t="str">
        <f t="shared" si="125"/>
        <v>SmartRate Only6North Coast and North Bay414561</v>
      </c>
      <c r="G8029" s="23">
        <v>0.59305229999999998</v>
      </c>
      <c r="H8029">
        <v>3140</v>
      </c>
      <c r="I8029">
        <v>59.348689999999998</v>
      </c>
      <c r="J8029">
        <v>2.0382399999999998E-2</v>
      </c>
    </row>
    <row r="8030" spans="1:10" x14ac:dyDescent="0.25">
      <c r="A8030" t="s">
        <v>50</v>
      </c>
      <c r="B8030">
        <v>7</v>
      </c>
      <c r="C8030" t="s">
        <v>46</v>
      </c>
      <c r="D8030" s="1">
        <v>41456</v>
      </c>
      <c r="E8030">
        <v>0</v>
      </c>
      <c r="F8030" t="str">
        <f t="shared" si="125"/>
        <v>SmartRate Only7North Coast and North Bay414560</v>
      </c>
      <c r="G8030" s="23">
        <v>0.64887839999999997</v>
      </c>
      <c r="H8030">
        <v>3140</v>
      </c>
      <c r="I8030">
        <v>59.677570000000003</v>
      </c>
      <c r="J8030">
        <v>2.1135999999999999E-2</v>
      </c>
    </row>
    <row r="8031" spans="1:10" x14ac:dyDescent="0.25">
      <c r="A8031" t="s">
        <v>50</v>
      </c>
      <c r="B8031">
        <v>7</v>
      </c>
      <c r="C8031" t="s">
        <v>46</v>
      </c>
      <c r="D8031" s="1">
        <v>41456</v>
      </c>
      <c r="E8031">
        <v>1</v>
      </c>
      <c r="F8031" t="str">
        <f t="shared" si="125"/>
        <v>SmartRate Only7North Coast and North Bay414561</v>
      </c>
      <c r="G8031" s="23">
        <v>0.66445377999999999</v>
      </c>
      <c r="H8031">
        <v>3140</v>
      </c>
      <c r="I8031">
        <v>59.677570000000003</v>
      </c>
      <c r="J8031">
        <v>2.1135999999999999E-2</v>
      </c>
    </row>
    <row r="8032" spans="1:10" x14ac:dyDescent="0.25">
      <c r="A8032" t="s">
        <v>50</v>
      </c>
      <c r="B8032">
        <v>8</v>
      </c>
      <c r="C8032" t="s">
        <v>46</v>
      </c>
      <c r="D8032" s="1">
        <v>41456</v>
      </c>
      <c r="E8032">
        <v>0</v>
      </c>
      <c r="F8032" t="str">
        <f t="shared" si="125"/>
        <v>SmartRate Only8North Coast and North Bay414560</v>
      </c>
      <c r="G8032" s="23">
        <v>0.70091402999999997</v>
      </c>
      <c r="H8032">
        <v>3140</v>
      </c>
      <c r="I8032">
        <v>62.333710000000004</v>
      </c>
      <c r="J8032">
        <v>2.0303999999999999E-2</v>
      </c>
    </row>
    <row r="8033" spans="1:10" x14ac:dyDescent="0.25">
      <c r="A8033" t="s">
        <v>50</v>
      </c>
      <c r="B8033">
        <v>8</v>
      </c>
      <c r="C8033" t="s">
        <v>46</v>
      </c>
      <c r="D8033" s="1">
        <v>41456</v>
      </c>
      <c r="E8033">
        <v>1</v>
      </c>
      <c r="F8033" t="str">
        <f t="shared" si="125"/>
        <v>SmartRate Only8North Coast and North Bay414561</v>
      </c>
      <c r="G8033" s="23">
        <v>0.73803766999999998</v>
      </c>
      <c r="H8033">
        <v>3140</v>
      </c>
      <c r="I8033">
        <v>62.333710000000004</v>
      </c>
      <c r="J8033">
        <v>2.0303999999999999E-2</v>
      </c>
    </row>
    <row r="8034" spans="1:10" x14ac:dyDescent="0.25">
      <c r="A8034" t="s">
        <v>50</v>
      </c>
      <c r="B8034">
        <v>9</v>
      </c>
      <c r="C8034" t="s">
        <v>46</v>
      </c>
      <c r="D8034" s="1">
        <v>41456</v>
      </c>
      <c r="E8034">
        <v>0</v>
      </c>
      <c r="F8034" t="str">
        <f t="shared" si="125"/>
        <v>SmartRate Only9North Coast and North Bay414560</v>
      </c>
      <c r="G8034" s="23">
        <v>0.75655419000000002</v>
      </c>
      <c r="H8034">
        <v>3140</v>
      </c>
      <c r="I8034">
        <v>67.674350000000004</v>
      </c>
      <c r="J8034">
        <v>2.20156E-2</v>
      </c>
    </row>
    <row r="8035" spans="1:10" x14ac:dyDescent="0.25">
      <c r="A8035" t="s">
        <v>50</v>
      </c>
      <c r="B8035">
        <v>9</v>
      </c>
      <c r="C8035" t="s">
        <v>46</v>
      </c>
      <c r="D8035" s="1">
        <v>41456</v>
      </c>
      <c r="E8035">
        <v>1</v>
      </c>
      <c r="F8035" t="str">
        <f t="shared" si="125"/>
        <v>SmartRate Only9North Coast and North Bay414561</v>
      </c>
      <c r="G8035" s="23">
        <v>0.79804560000000002</v>
      </c>
      <c r="H8035">
        <v>3140</v>
      </c>
      <c r="I8035">
        <v>67.674350000000004</v>
      </c>
      <c r="J8035">
        <v>2.20156E-2</v>
      </c>
    </row>
    <row r="8036" spans="1:10" x14ac:dyDescent="0.25">
      <c r="A8036" t="s">
        <v>50</v>
      </c>
      <c r="B8036">
        <v>10</v>
      </c>
      <c r="C8036" t="s">
        <v>46</v>
      </c>
      <c r="D8036" s="1">
        <v>41456</v>
      </c>
      <c r="E8036">
        <v>0</v>
      </c>
      <c r="F8036" t="str">
        <f t="shared" si="125"/>
        <v>SmartRate Only10North Coast and North Bay414560</v>
      </c>
      <c r="G8036" s="23">
        <v>0.82697891999999995</v>
      </c>
      <c r="H8036">
        <v>3140</v>
      </c>
      <c r="I8036">
        <v>74.166290000000004</v>
      </c>
      <c r="J8036">
        <v>2.3702299999999999E-2</v>
      </c>
    </row>
    <row r="8037" spans="1:10" x14ac:dyDescent="0.25">
      <c r="A8037" t="s">
        <v>50</v>
      </c>
      <c r="B8037">
        <v>10</v>
      </c>
      <c r="C8037" t="s">
        <v>46</v>
      </c>
      <c r="D8037" s="1">
        <v>41456</v>
      </c>
      <c r="E8037">
        <v>1</v>
      </c>
      <c r="F8037" t="str">
        <f t="shared" si="125"/>
        <v>SmartRate Only10North Coast and North Bay414561</v>
      </c>
      <c r="G8037" s="23">
        <v>0.82778631000000003</v>
      </c>
      <c r="H8037">
        <v>3140</v>
      </c>
      <c r="I8037">
        <v>74.166290000000004</v>
      </c>
      <c r="J8037">
        <v>2.3702299999999999E-2</v>
      </c>
    </row>
    <row r="8038" spans="1:10" x14ac:dyDescent="0.25">
      <c r="A8038" t="s">
        <v>50</v>
      </c>
      <c r="B8038">
        <v>11</v>
      </c>
      <c r="C8038" t="s">
        <v>46</v>
      </c>
      <c r="D8038" s="1">
        <v>41456</v>
      </c>
      <c r="E8038">
        <v>0</v>
      </c>
      <c r="F8038" t="str">
        <f t="shared" si="125"/>
        <v>SmartRate Only11North Coast and North Bay414560</v>
      </c>
      <c r="G8038" s="23">
        <v>0.86753433999999996</v>
      </c>
      <c r="H8038">
        <v>3140</v>
      </c>
      <c r="I8038">
        <v>79.830969999999994</v>
      </c>
      <c r="J8038">
        <v>2.5739600000000001E-2</v>
      </c>
    </row>
    <row r="8039" spans="1:10" x14ac:dyDescent="0.25">
      <c r="A8039" t="s">
        <v>50</v>
      </c>
      <c r="B8039">
        <v>11</v>
      </c>
      <c r="C8039" t="s">
        <v>46</v>
      </c>
      <c r="D8039" s="1">
        <v>41456</v>
      </c>
      <c r="E8039">
        <v>1</v>
      </c>
      <c r="F8039" t="str">
        <f t="shared" si="125"/>
        <v>SmartRate Only11North Coast and North Bay414561</v>
      </c>
      <c r="G8039" s="23">
        <v>0.88697342999999995</v>
      </c>
      <c r="H8039">
        <v>3140</v>
      </c>
      <c r="I8039">
        <v>79.830969999999994</v>
      </c>
      <c r="J8039">
        <v>2.5739600000000001E-2</v>
      </c>
    </row>
    <row r="8040" spans="1:10" x14ac:dyDescent="0.25">
      <c r="A8040" t="s">
        <v>50</v>
      </c>
      <c r="B8040">
        <v>12</v>
      </c>
      <c r="C8040" t="s">
        <v>46</v>
      </c>
      <c r="D8040" s="1">
        <v>41456</v>
      </c>
      <c r="E8040">
        <v>0</v>
      </c>
      <c r="F8040" t="str">
        <f t="shared" si="125"/>
        <v>SmartRate Only12North Coast and North Bay414560</v>
      </c>
      <c r="G8040" s="23">
        <v>0.92987149999999996</v>
      </c>
      <c r="H8040">
        <v>3140</v>
      </c>
      <c r="I8040">
        <v>85.998869999999997</v>
      </c>
      <c r="J8040">
        <v>2.7868899999999999E-2</v>
      </c>
    </row>
    <row r="8041" spans="1:10" x14ac:dyDescent="0.25">
      <c r="A8041" t="s">
        <v>50</v>
      </c>
      <c r="B8041">
        <v>12</v>
      </c>
      <c r="C8041" t="s">
        <v>46</v>
      </c>
      <c r="D8041" s="1">
        <v>41456</v>
      </c>
      <c r="E8041">
        <v>1</v>
      </c>
      <c r="F8041" t="str">
        <f t="shared" si="125"/>
        <v>SmartRate Only12North Coast and North Bay414561</v>
      </c>
      <c r="G8041" s="23">
        <v>0.94481154000000001</v>
      </c>
      <c r="H8041">
        <v>3140</v>
      </c>
      <c r="I8041">
        <v>85.998869999999997</v>
      </c>
      <c r="J8041">
        <v>2.7868899999999999E-2</v>
      </c>
    </row>
    <row r="8042" spans="1:10" x14ac:dyDescent="0.25">
      <c r="A8042" t="s">
        <v>50</v>
      </c>
      <c r="B8042">
        <v>13</v>
      </c>
      <c r="C8042" t="s">
        <v>46</v>
      </c>
      <c r="D8042" s="1">
        <v>41456</v>
      </c>
      <c r="E8042">
        <v>0</v>
      </c>
      <c r="F8042" t="str">
        <f t="shared" si="125"/>
        <v>SmartRate Only13North Coast and North Bay414560</v>
      </c>
      <c r="G8042" s="23">
        <v>1.0004811</v>
      </c>
      <c r="H8042">
        <v>3140</v>
      </c>
      <c r="I8042">
        <v>90.821299999999994</v>
      </c>
      <c r="J8042">
        <v>3.00185E-2</v>
      </c>
    </row>
    <row r="8043" spans="1:10" x14ac:dyDescent="0.25">
      <c r="A8043" t="s">
        <v>50</v>
      </c>
      <c r="B8043">
        <v>13</v>
      </c>
      <c r="C8043" t="s">
        <v>46</v>
      </c>
      <c r="D8043" s="1">
        <v>41456</v>
      </c>
      <c r="E8043">
        <v>1</v>
      </c>
      <c r="F8043" t="str">
        <f t="shared" si="125"/>
        <v>SmartRate Only13North Coast and North Bay414561</v>
      </c>
      <c r="G8043" s="23">
        <v>1.0249028</v>
      </c>
      <c r="H8043">
        <v>3140</v>
      </c>
      <c r="I8043">
        <v>90.821299999999994</v>
      </c>
      <c r="J8043">
        <v>3.00185E-2</v>
      </c>
    </row>
    <row r="8044" spans="1:10" x14ac:dyDescent="0.25">
      <c r="A8044" t="s">
        <v>50</v>
      </c>
      <c r="B8044">
        <v>14</v>
      </c>
      <c r="C8044" t="s">
        <v>46</v>
      </c>
      <c r="D8044" s="1">
        <v>41456</v>
      </c>
      <c r="E8044">
        <v>0</v>
      </c>
      <c r="F8044" t="str">
        <f t="shared" si="125"/>
        <v>SmartRate Only14North Coast and North Bay414560</v>
      </c>
      <c r="G8044" s="23">
        <v>1.0913876</v>
      </c>
      <c r="H8044">
        <v>3140</v>
      </c>
      <c r="I8044">
        <v>94.252170000000007</v>
      </c>
      <c r="J8044">
        <v>3.2930899999999999E-2</v>
      </c>
    </row>
    <row r="8045" spans="1:10" x14ac:dyDescent="0.25">
      <c r="A8045" t="s">
        <v>50</v>
      </c>
      <c r="B8045">
        <v>14</v>
      </c>
      <c r="C8045" t="s">
        <v>46</v>
      </c>
      <c r="D8045" s="1">
        <v>41456</v>
      </c>
      <c r="E8045">
        <v>1</v>
      </c>
      <c r="F8045" t="str">
        <f t="shared" si="125"/>
        <v>SmartRate Only14North Coast and North Bay414561</v>
      </c>
      <c r="G8045" s="23">
        <v>1.0794096</v>
      </c>
      <c r="H8045">
        <v>3140</v>
      </c>
      <c r="I8045">
        <v>94.252170000000007</v>
      </c>
      <c r="J8045">
        <v>3.2930899999999999E-2</v>
      </c>
    </row>
    <row r="8046" spans="1:10" x14ac:dyDescent="0.25">
      <c r="A8046" t="s">
        <v>50</v>
      </c>
      <c r="B8046">
        <v>15</v>
      </c>
      <c r="C8046" t="s">
        <v>46</v>
      </c>
      <c r="D8046" s="1">
        <v>41456</v>
      </c>
      <c r="E8046">
        <v>0</v>
      </c>
      <c r="F8046" t="str">
        <f t="shared" si="125"/>
        <v>SmartRate Only15North Coast and North Bay414560</v>
      </c>
      <c r="G8046" s="23">
        <v>1.1868941</v>
      </c>
      <c r="H8046">
        <v>3140</v>
      </c>
      <c r="I8046">
        <v>96.204480000000004</v>
      </c>
      <c r="J8046">
        <v>3.38187E-2</v>
      </c>
    </row>
    <row r="8047" spans="1:10" x14ac:dyDescent="0.25">
      <c r="A8047" t="s">
        <v>50</v>
      </c>
      <c r="B8047">
        <v>15</v>
      </c>
      <c r="C8047" t="s">
        <v>46</v>
      </c>
      <c r="D8047" s="1">
        <v>41456</v>
      </c>
      <c r="E8047">
        <v>1</v>
      </c>
      <c r="F8047" t="str">
        <f t="shared" si="125"/>
        <v>SmartRate Only15North Coast and North Bay414561</v>
      </c>
      <c r="G8047" s="23">
        <v>1.0140429</v>
      </c>
      <c r="H8047">
        <v>3140</v>
      </c>
      <c r="I8047">
        <v>96.204480000000004</v>
      </c>
      <c r="J8047">
        <v>3.38187E-2</v>
      </c>
    </row>
    <row r="8048" spans="1:10" x14ac:dyDescent="0.25">
      <c r="A8048" t="s">
        <v>50</v>
      </c>
      <c r="B8048">
        <v>16</v>
      </c>
      <c r="C8048" t="s">
        <v>46</v>
      </c>
      <c r="D8048" s="1">
        <v>41456</v>
      </c>
      <c r="E8048">
        <v>0</v>
      </c>
      <c r="F8048" t="str">
        <f t="shared" si="125"/>
        <v>SmartRate Only16North Coast and North Bay414560</v>
      </c>
      <c r="G8048" s="23">
        <v>1.2725215999999999</v>
      </c>
      <c r="H8048">
        <v>3140</v>
      </c>
      <c r="I8048">
        <v>96.252660000000006</v>
      </c>
      <c r="J8048">
        <v>3.6131400000000001E-2</v>
      </c>
    </row>
    <row r="8049" spans="1:10" x14ac:dyDescent="0.25">
      <c r="A8049" t="s">
        <v>50</v>
      </c>
      <c r="B8049">
        <v>16</v>
      </c>
      <c r="C8049" t="s">
        <v>46</v>
      </c>
      <c r="D8049" s="1">
        <v>41456</v>
      </c>
      <c r="E8049">
        <v>1</v>
      </c>
      <c r="F8049" t="str">
        <f t="shared" si="125"/>
        <v>SmartRate Only16North Coast and North Bay414561</v>
      </c>
      <c r="G8049" s="23">
        <v>1.0635831</v>
      </c>
      <c r="H8049">
        <v>3140</v>
      </c>
      <c r="I8049">
        <v>96.252660000000006</v>
      </c>
      <c r="J8049">
        <v>3.6131400000000001E-2</v>
      </c>
    </row>
    <row r="8050" spans="1:10" x14ac:dyDescent="0.25">
      <c r="A8050" t="s">
        <v>50</v>
      </c>
      <c r="B8050">
        <v>17</v>
      </c>
      <c r="C8050" t="s">
        <v>46</v>
      </c>
      <c r="D8050" s="1">
        <v>41456</v>
      </c>
      <c r="E8050">
        <v>0</v>
      </c>
      <c r="F8050" t="str">
        <f t="shared" si="125"/>
        <v>SmartRate Only17North Coast and North Bay414560</v>
      </c>
      <c r="G8050" s="23">
        <v>1.3238534</v>
      </c>
      <c r="H8050">
        <v>3140</v>
      </c>
      <c r="I8050">
        <v>92.903959999999998</v>
      </c>
      <c r="J8050">
        <v>3.8277199999999997E-2</v>
      </c>
    </row>
    <row r="8051" spans="1:10" x14ac:dyDescent="0.25">
      <c r="A8051" t="s">
        <v>50</v>
      </c>
      <c r="B8051">
        <v>17</v>
      </c>
      <c r="C8051" t="s">
        <v>46</v>
      </c>
      <c r="D8051" s="1">
        <v>41456</v>
      </c>
      <c r="E8051">
        <v>1</v>
      </c>
      <c r="F8051" t="str">
        <f t="shared" si="125"/>
        <v>SmartRate Only17North Coast and North Bay414561</v>
      </c>
      <c r="G8051" s="23">
        <v>1.1769898999999999</v>
      </c>
      <c r="H8051">
        <v>3140</v>
      </c>
      <c r="I8051">
        <v>92.903959999999998</v>
      </c>
      <c r="J8051">
        <v>3.8277199999999997E-2</v>
      </c>
    </row>
    <row r="8052" spans="1:10" x14ac:dyDescent="0.25">
      <c r="A8052" t="s">
        <v>50</v>
      </c>
      <c r="B8052">
        <v>18</v>
      </c>
      <c r="C8052" t="s">
        <v>46</v>
      </c>
      <c r="D8052" s="1">
        <v>41456</v>
      </c>
      <c r="E8052">
        <v>0</v>
      </c>
      <c r="F8052" t="str">
        <f t="shared" si="125"/>
        <v>SmartRate Only18North Coast and North Bay414560</v>
      </c>
      <c r="G8052" s="23">
        <v>1.3855474999999999</v>
      </c>
      <c r="H8052">
        <v>3140</v>
      </c>
      <c r="I8052">
        <v>91.20496</v>
      </c>
      <c r="J8052">
        <v>3.8361899999999997E-2</v>
      </c>
    </row>
    <row r="8053" spans="1:10" x14ac:dyDescent="0.25">
      <c r="A8053" t="s">
        <v>50</v>
      </c>
      <c r="B8053">
        <v>18</v>
      </c>
      <c r="C8053" t="s">
        <v>46</v>
      </c>
      <c r="D8053" s="1">
        <v>41456</v>
      </c>
      <c r="E8053">
        <v>1</v>
      </c>
      <c r="F8053" t="str">
        <f t="shared" si="125"/>
        <v>SmartRate Only18North Coast and North Bay414561</v>
      </c>
      <c r="G8053" s="23">
        <v>1.2274225999999999</v>
      </c>
      <c r="H8053">
        <v>3140</v>
      </c>
      <c r="I8053">
        <v>91.20496</v>
      </c>
      <c r="J8053">
        <v>3.8361899999999997E-2</v>
      </c>
    </row>
    <row r="8054" spans="1:10" x14ac:dyDescent="0.25">
      <c r="A8054" t="s">
        <v>50</v>
      </c>
      <c r="B8054">
        <v>19</v>
      </c>
      <c r="C8054" t="s">
        <v>46</v>
      </c>
      <c r="D8054" s="1">
        <v>41456</v>
      </c>
      <c r="E8054">
        <v>0</v>
      </c>
      <c r="F8054" t="str">
        <f t="shared" si="125"/>
        <v>SmartRate Only19North Coast and North Bay414560</v>
      </c>
      <c r="G8054" s="23">
        <v>1.3939836999999999</v>
      </c>
      <c r="H8054">
        <v>3140</v>
      </c>
      <c r="I8054">
        <v>87.96181</v>
      </c>
      <c r="J8054">
        <v>3.7495300000000002E-2</v>
      </c>
    </row>
    <row r="8055" spans="1:10" x14ac:dyDescent="0.25">
      <c r="A8055" t="s">
        <v>50</v>
      </c>
      <c r="B8055">
        <v>19</v>
      </c>
      <c r="C8055" t="s">
        <v>46</v>
      </c>
      <c r="D8055" s="1">
        <v>41456</v>
      </c>
      <c r="E8055">
        <v>1</v>
      </c>
      <c r="F8055" t="str">
        <f t="shared" si="125"/>
        <v>SmartRate Only19North Coast and North Bay414561</v>
      </c>
      <c r="G8055" s="23">
        <v>1.2441745</v>
      </c>
      <c r="H8055">
        <v>3140</v>
      </c>
      <c r="I8055">
        <v>87.96181</v>
      </c>
      <c r="J8055">
        <v>3.7495300000000002E-2</v>
      </c>
    </row>
    <row r="8056" spans="1:10" x14ac:dyDescent="0.25">
      <c r="A8056" t="s">
        <v>50</v>
      </c>
      <c r="B8056">
        <v>20</v>
      </c>
      <c r="C8056" t="s">
        <v>46</v>
      </c>
      <c r="D8056" s="1">
        <v>41456</v>
      </c>
      <c r="E8056">
        <v>0</v>
      </c>
      <c r="F8056" t="str">
        <f t="shared" si="125"/>
        <v>SmartRate Only20North Coast and North Bay414560</v>
      </c>
      <c r="G8056" s="23">
        <v>1.3859961999999999</v>
      </c>
      <c r="H8056">
        <v>3140</v>
      </c>
      <c r="I8056">
        <v>81.84</v>
      </c>
      <c r="J8056">
        <v>3.8194199999999998E-2</v>
      </c>
    </row>
    <row r="8057" spans="1:10" x14ac:dyDescent="0.25">
      <c r="A8057" t="s">
        <v>50</v>
      </c>
      <c r="B8057">
        <v>20</v>
      </c>
      <c r="C8057" t="s">
        <v>46</v>
      </c>
      <c r="D8057" s="1">
        <v>41456</v>
      </c>
      <c r="E8057">
        <v>1</v>
      </c>
      <c r="F8057" t="str">
        <f t="shared" si="125"/>
        <v>SmartRate Only20North Coast and North Bay414561</v>
      </c>
      <c r="G8057" s="23">
        <v>1.4130486</v>
      </c>
      <c r="H8057">
        <v>3140</v>
      </c>
      <c r="I8057">
        <v>81.84</v>
      </c>
      <c r="J8057">
        <v>3.8194199999999998E-2</v>
      </c>
    </row>
    <row r="8058" spans="1:10" x14ac:dyDescent="0.25">
      <c r="A8058" t="s">
        <v>50</v>
      </c>
      <c r="B8058">
        <v>21</v>
      </c>
      <c r="C8058" t="s">
        <v>46</v>
      </c>
      <c r="D8058" s="1">
        <v>41456</v>
      </c>
      <c r="E8058">
        <v>0</v>
      </c>
      <c r="F8058" t="str">
        <f t="shared" si="125"/>
        <v>SmartRate Only21North Coast and North Bay414560</v>
      </c>
      <c r="G8058" s="23">
        <v>1.3169637000000001</v>
      </c>
      <c r="H8058">
        <v>3140</v>
      </c>
      <c r="I8058">
        <v>76.134060000000005</v>
      </c>
      <c r="J8058">
        <v>3.6336599999999997E-2</v>
      </c>
    </row>
    <row r="8059" spans="1:10" x14ac:dyDescent="0.25">
      <c r="A8059" t="s">
        <v>50</v>
      </c>
      <c r="B8059">
        <v>21</v>
      </c>
      <c r="C8059" t="s">
        <v>46</v>
      </c>
      <c r="D8059" s="1">
        <v>41456</v>
      </c>
      <c r="E8059">
        <v>1</v>
      </c>
      <c r="F8059" t="str">
        <f t="shared" si="125"/>
        <v>SmartRate Only21North Coast and North Bay414561</v>
      </c>
      <c r="G8059" s="23">
        <v>1.3918773</v>
      </c>
      <c r="H8059">
        <v>3140</v>
      </c>
      <c r="I8059">
        <v>76.134060000000005</v>
      </c>
      <c r="J8059">
        <v>3.6336599999999997E-2</v>
      </c>
    </row>
    <row r="8060" spans="1:10" x14ac:dyDescent="0.25">
      <c r="A8060" t="s">
        <v>50</v>
      </c>
      <c r="B8060">
        <v>22</v>
      </c>
      <c r="C8060" t="s">
        <v>46</v>
      </c>
      <c r="D8060" s="1">
        <v>41456</v>
      </c>
      <c r="E8060">
        <v>0</v>
      </c>
      <c r="F8060" t="str">
        <f t="shared" si="125"/>
        <v>SmartRate Only22North Coast and North Bay414560</v>
      </c>
      <c r="G8060" s="23">
        <v>1.271328</v>
      </c>
      <c r="H8060">
        <v>3140</v>
      </c>
      <c r="I8060">
        <v>72.432969999999997</v>
      </c>
      <c r="J8060">
        <v>3.3445099999999998E-2</v>
      </c>
    </row>
    <row r="8061" spans="1:10" x14ac:dyDescent="0.25">
      <c r="A8061" t="s">
        <v>50</v>
      </c>
      <c r="B8061">
        <v>22</v>
      </c>
      <c r="C8061" t="s">
        <v>46</v>
      </c>
      <c r="D8061" s="1">
        <v>41456</v>
      </c>
      <c r="E8061">
        <v>1</v>
      </c>
      <c r="F8061" t="str">
        <f t="shared" si="125"/>
        <v>SmartRate Only22North Coast and North Bay414561</v>
      </c>
      <c r="G8061" s="23">
        <v>1.3370327</v>
      </c>
      <c r="H8061">
        <v>3140</v>
      </c>
      <c r="I8061">
        <v>72.432969999999997</v>
      </c>
      <c r="J8061">
        <v>3.3445099999999998E-2</v>
      </c>
    </row>
    <row r="8062" spans="1:10" x14ac:dyDescent="0.25">
      <c r="A8062" t="s">
        <v>50</v>
      </c>
      <c r="B8062">
        <v>23</v>
      </c>
      <c r="C8062" t="s">
        <v>46</v>
      </c>
      <c r="D8062" s="1">
        <v>41456</v>
      </c>
      <c r="E8062">
        <v>0</v>
      </c>
      <c r="F8062" t="str">
        <f t="shared" si="125"/>
        <v>SmartRate Only23North Coast and North Bay414560</v>
      </c>
      <c r="G8062" s="23">
        <v>1.0904094</v>
      </c>
      <c r="H8062">
        <v>3140</v>
      </c>
      <c r="I8062">
        <v>70.964070000000007</v>
      </c>
      <c r="J8062">
        <v>3.03229E-2</v>
      </c>
    </row>
    <row r="8063" spans="1:10" x14ac:dyDescent="0.25">
      <c r="A8063" t="s">
        <v>50</v>
      </c>
      <c r="B8063">
        <v>23</v>
      </c>
      <c r="C8063" t="s">
        <v>46</v>
      </c>
      <c r="D8063" s="1">
        <v>41456</v>
      </c>
      <c r="E8063">
        <v>1</v>
      </c>
      <c r="F8063" t="str">
        <f t="shared" si="125"/>
        <v>SmartRate Only23North Coast and North Bay414561</v>
      </c>
      <c r="G8063" s="23">
        <v>1.1686821999999999</v>
      </c>
      <c r="H8063">
        <v>3140</v>
      </c>
      <c r="I8063">
        <v>70.964070000000007</v>
      </c>
      <c r="J8063">
        <v>3.03229E-2</v>
      </c>
    </row>
    <row r="8064" spans="1:10" x14ac:dyDescent="0.25">
      <c r="A8064" t="s">
        <v>50</v>
      </c>
      <c r="B8064">
        <v>24</v>
      </c>
      <c r="C8064" t="s">
        <v>46</v>
      </c>
      <c r="D8064" s="1">
        <v>41456</v>
      </c>
      <c r="E8064">
        <v>0</v>
      </c>
      <c r="F8064" t="str">
        <f t="shared" si="125"/>
        <v>SmartRate Only24North Coast and North Bay414560</v>
      </c>
      <c r="G8064" s="23">
        <v>0.87430589999999997</v>
      </c>
      <c r="H8064">
        <v>3140</v>
      </c>
      <c r="I8064">
        <v>68.141639999999995</v>
      </c>
      <c r="J8064">
        <v>2.7077799999999999E-2</v>
      </c>
    </row>
    <row r="8065" spans="1:10" x14ac:dyDescent="0.25">
      <c r="A8065" t="s">
        <v>50</v>
      </c>
      <c r="B8065">
        <v>24</v>
      </c>
      <c r="C8065" t="s">
        <v>46</v>
      </c>
      <c r="D8065" s="1">
        <v>41456</v>
      </c>
      <c r="E8065">
        <v>1</v>
      </c>
      <c r="F8065" t="str">
        <f t="shared" si="125"/>
        <v>SmartRate Only24North Coast and North Bay414561</v>
      </c>
      <c r="G8065" s="23">
        <v>0.92721768999999998</v>
      </c>
      <c r="H8065">
        <v>3140</v>
      </c>
      <c r="I8065">
        <v>68.141639999999995</v>
      </c>
      <c r="J8065">
        <v>2.7077799999999999E-2</v>
      </c>
    </row>
    <row r="8066" spans="1:10" x14ac:dyDescent="0.25">
      <c r="A8066" t="s">
        <v>50</v>
      </c>
      <c r="B8066">
        <v>1</v>
      </c>
      <c r="C8066" t="s">
        <v>5</v>
      </c>
      <c r="D8066" s="1">
        <v>41456</v>
      </c>
      <c r="E8066">
        <v>0</v>
      </c>
      <c r="F8066" t="str">
        <f t="shared" si="125"/>
        <v>SmartRate Only1Other414560</v>
      </c>
      <c r="G8066" s="23">
        <v>1.0303129</v>
      </c>
      <c r="H8066">
        <v>14926</v>
      </c>
      <c r="I8066">
        <v>74.407550000000001</v>
      </c>
      <c r="J8066">
        <v>1.30787E-2</v>
      </c>
    </row>
    <row r="8067" spans="1:10" x14ac:dyDescent="0.25">
      <c r="A8067" t="s">
        <v>50</v>
      </c>
      <c r="B8067">
        <v>1</v>
      </c>
      <c r="C8067" t="s">
        <v>5</v>
      </c>
      <c r="D8067" s="1">
        <v>41456</v>
      </c>
      <c r="E8067">
        <v>1</v>
      </c>
      <c r="F8067" t="str">
        <f t="shared" ref="F8067:F8130" si="126">CONCATENATE(A8067,B8067,C8067,D8067,E8067)</f>
        <v>SmartRate Only1Other414561</v>
      </c>
      <c r="G8067" s="23">
        <v>1.0241648999999999</v>
      </c>
      <c r="H8067">
        <v>14926</v>
      </c>
      <c r="I8067">
        <v>74.407550000000001</v>
      </c>
      <c r="J8067">
        <v>1.30787E-2</v>
      </c>
    </row>
    <row r="8068" spans="1:10" x14ac:dyDescent="0.25">
      <c r="A8068" t="s">
        <v>50</v>
      </c>
      <c r="B8068">
        <v>2</v>
      </c>
      <c r="C8068" t="s">
        <v>5</v>
      </c>
      <c r="D8068" s="1">
        <v>41456</v>
      </c>
      <c r="E8068">
        <v>0</v>
      </c>
      <c r="F8068" t="str">
        <f t="shared" si="126"/>
        <v>SmartRate Only2Other414560</v>
      </c>
      <c r="G8068" s="23">
        <v>0.88576031</v>
      </c>
      <c r="H8068">
        <v>14926</v>
      </c>
      <c r="I8068">
        <v>72.853489999999994</v>
      </c>
      <c r="J8068">
        <v>1.15686E-2</v>
      </c>
    </row>
    <row r="8069" spans="1:10" x14ac:dyDescent="0.25">
      <c r="A8069" t="s">
        <v>50</v>
      </c>
      <c r="B8069">
        <v>2</v>
      </c>
      <c r="C8069" t="s">
        <v>5</v>
      </c>
      <c r="D8069" s="1">
        <v>41456</v>
      </c>
      <c r="E8069">
        <v>1</v>
      </c>
      <c r="F8069" t="str">
        <f t="shared" si="126"/>
        <v>SmartRate Only2Other414561</v>
      </c>
      <c r="G8069" s="23">
        <v>0.88264682999999999</v>
      </c>
      <c r="H8069">
        <v>14926</v>
      </c>
      <c r="I8069">
        <v>72.853489999999994</v>
      </c>
      <c r="J8069">
        <v>1.15686E-2</v>
      </c>
    </row>
    <row r="8070" spans="1:10" x14ac:dyDescent="0.25">
      <c r="A8070" t="s">
        <v>50</v>
      </c>
      <c r="B8070">
        <v>3</v>
      </c>
      <c r="C8070" t="s">
        <v>5</v>
      </c>
      <c r="D8070" s="1">
        <v>41456</v>
      </c>
      <c r="E8070">
        <v>0</v>
      </c>
      <c r="F8070" t="str">
        <f t="shared" si="126"/>
        <v>SmartRate Only3Other414560</v>
      </c>
      <c r="G8070" s="23">
        <v>0.80076957000000004</v>
      </c>
      <c r="H8070">
        <v>14926</v>
      </c>
      <c r="I8070">
        <v>71.220730000000003</v>
      </c>
      <c r="J8070">
        <v>1.05156E-2</v>
      </c>
    </row>
    <row r="8071" spans="1:10" x14ac:dyDescent="0.25">
      <c r="A8071" t="s">
        <v>50</v>
      </c>
      <c r="B8071">
        <v>3</v>
      </c>
      <c r="C8071" t="s">
        <v>5</v>
      </c>
      <c r="D8071" s="1">
        <v>41456</v>
      </c>
      <c r="E8071">
        <v>1</v>
      </c>
      <c r="F8071" t="str">
        <f t="shared" si="126"/>
        <v>SmartRate Only3Other414561</v>
      </c>
      <c r="G8071" s="23">
        <v>0.78394554000000005</v>
      </c>
      <c r="H8071">
        <v>14926</v>
      </c>
      <c r="I8071">
        <v>71.220730000000003</v>
      </c>
      <c r="J8071">
        <v>1.05156E-2</v>
      </c>
    </row>
    <row r="8072" spans="1:10" x14ac:dyDescent="0.25">
      <c r="A8072" t="s">
        <v>50</v>
      </c>
      <c r="B8072">
        <v>4</v>
      </c>
      <c r="C8072" t="s">
        <v>5</v>
      </c>
      <c r="D8072" s="1">
        <v>41456</v>
      </c>
      <c r="E8072">
        <v>0</v>
      </c>
      <c r="F8072" t="str">
        <f t="shared" si="126"/>
        <v>SmartRate Only4Other414560</v>
      </c>
      <c r="G8072" s="23">
        <v>0.74155086000000003</v>
      </c>
      <c r="H8072">
        <v>14926</v>
      </c>
      <c r="I8072">
        <v>69.664270000000002</v>
      </c>
      <c r="J8072">
        <v>9.8256000000000003E-3</v>
      </c>
    </row>
    <row r="8073" spans="1:10" x14ac:dyDescent="0.25">
      <c r="A8073" t="s">
        <v>50</v>
      </c>
      <c r="B8073">
        <v>4</v>
      </c>
      <c r="C8073" t="s">
        <v>5</v>
      </c>
      <c r="D8073" s="1">
        <v>41456</v>
      </c>
      <c r="E8073">
        <v>1</v>
      </c>
      <c r="F8073" t="str">
        <f t="shared" si="126"/>
        <v>SmartRate Only4Other414561</v>
      </c>
      <c r="G8073" s="23">
        <v>0.72320381</v>
      </c>
      <c r="H8073">
        <v>14926</v>
      </c>
      <c r="I8073">
        <v>69.664270000000002</v>
      </c>
      <c r="J8073">
        <v>9.8256000000000003E-3</v>
      </c>
    </row>
    <row r="8074" spans="1:10" x14ac:dyDescent="0.25">
      <c r="A8074" t="s">
        <v>50</v>
      </c>
      <c r="B8074">
        <v>5</v>
      </c>
      <c r="C8074" t="s">
        <v>5</v>
      </c>
      <c r="D8074" s="1">
        <v>41456</v>
      </c>
      <c r="E8074">
        <v>0</v>
      </c>
      <c r="F8074" t="str">
        <f t="shared" si="126"/>
        <v>SmartRate Only5Other414560</v>
      </c>
      <c r="G8074" s="23">
        <v>0.72179329000000003</v>
      </c>
      <c r="H8074">
        <v>14926</v>
      </c>
      <c r="I8074">
        <v>68.850539999999995</v>
      </c>
      <c r="J8074">
        <v>9.4217999999999993E-3</v>
      </c>
    </row>
    <row r="8075" spans="1:10" x14ac:dyDescent="0.25">
      <c r="A8075" t="s">
        <v>50</v>
      </c>
      <c r="B8075">
        <v>5</v>
      </c>
      <c r="C8075" t="s">
        <v>5</v>
      </c>
      <c r="D8075" s="1">
        <v>41456</v>
      </c>
      <c r="E8075">
        <v>1</v>
      </c>
      <c r="F8075" t="str">
        <f t="shared" si="126"/>
        <v>SmartRate Only5Other414561</v>
      </c>
      <c r="G8075" s="23">
        <v>0.70302695000000004</v>
      </c>
      <c r="H8075">
        <v>14926</v>
      </c>
      <c r="I8075">
        <v>68.850539999999995</v>
      </c>
      <c r="J8075">
        <v>9.4217999999999993E-3</v>
      </c>
    </row>
    <row r="8076" spans="1:10" x14ac:dyDescent="0.25">
      <c r="A8076" t="s">
        <v>50</v>
      </c>
      <c r="B8076">
        <v>6</v>
      </c>
      <c r="C8076" t="s">
        <v>5</v>
      </c>
      <c r="D8076" s="1">
        <v>41456</v>
      </c>
      <c r="E8076">
        <v>0</v>
      </c>
      <c r="F8076" t="str">
        <f t="shared" si="126"/>
        <v>SmartRate Only6Other414560</v>
      </c>
      <c r="G8076" s="23">
        <v>0.73946898999999999</v>
      </c>
      <c r="H8076">
        <v>14926</v>
      </c>
      <c r="I8076">
        <v>68.064769999999996</v>
      </c>
      <c r="J8076">
        <v>9.5212000000000005E-3</v>
      </c>
    </row>
    <row r="8077" spans="1:10" x14ac:dyDescent="0.25">
      <c r="A8077" t="s">
        <v>50</v>
      </c>
      <c r="B8077">
        <v>6</v>
      </c>
      <c r="C8077" t="s">
        <v>5</v>
      </c>
      <c r="D8077" s="1">
        <v>41456</v>
      </c>
      <c r="E8077">
        <v>1</v>
      </c>
      <c r="F8077" t="str">
        <f t="shared" si="126"/>
        <v>SmartRate Only6Other414561</v>
      </c>
      <c r="G8077" s="23">
        <v>0.73214769000000002</v>
      </c>
      <c r="H8077">
        <v>14926</v>
      </c>
      <c r="I8077">
        <v>68.064769999999996</v>
      </c>
      <c r="J8077">
        <v>9.5212000000000005E-3</v>
      </c>
    </row>
    <row r="8078" spans="1:10" x14ac:dyDescent="0.25">
      <c r="A8078" t="s">
        <v>50</v>
      </c>
      <c r="B8078">
        <v>7</v>
      </c>
      <c r="C8078" t="s">
        <v>5</v>
      </c>
      <c r="D8078" s="1">
        <v>41456</v>
      </c>
      <c r="E8078">
        <v>0</v>
      </c>
      <c r="F8078" t="str">
        <f t="shared" si="126"/>
        <v>SmartRate Only7Other414560</v>
      </c>
      <c r="G8078" s="23">
        <v>0.79921233999999997</v>
      </c>
      <c r="H8078">
        <v>14926</v>
      </c>
      <c r="I8078">
        <v>68.551580000000001</v>
      </c>
      <c r="J8078">
        <v>1.0160199999999999E-2</v>
      </c>
    </row>
    <row r="8079" spans="1:10" x14ac:dyDescent="0.25">
      <c r="A8079" t="s">
        <v>50</v>
      </c>
      <c r="B8079">
        <v>7</v>
      </c>
      <c r="C8079" t="s">
        <v>5</v>
      </c>
      <c r="D8079" s="1">
        <v>41456</v>
      </c>
      <c r="E8079">
        <v>1</v>
      </c>
      <c r="F8079" t="str">
        <f t="shared" si="126"/>
        <v>SmartRate Only7Other414561</v>
      </c>
      <c r="G8079" s="23">
        <v>0.81207649000000004</v>
      </c>
      <c r="H8079">
        <v>14926</v>
      </c>
      <c r="I8079">
        <v>68.551580000000001</v>
      </c>
      <c r="J8079">
        <v>1.0160199999999999E-2</v>
      </c>
    </row>
    <row r="8080" spans="1:10" x14ac:dyDescent="0.25">
      <c r="A8080" t="s">
        <v>50</v>
      </c>
      <c r="B8080">
        <v>8</v>
      </c>
      <c r="C8080" t="s">
        <v>5</v>
      </c>
      <c r="D8080" s="1">
        <v>41456</v>
      </c>
      <c r="E8080">
        <v>0</v>
      </c>
      <c r="F8080" t="str">
        <f t="shared" si="126"/>
        <v>SmartRate Only8Other414560</v>
      </c>
      <c r="G8080" s="23">
        <v>0.88327217000000002</v>
      </c>
      <c r="H8080">
        <v>14926</v>
      </c>
      <c r="I8080">
        <v>71.498509999999996</v>
      </c>
      <c r="J8080">
        <v>1.10242E-2</v>
      </c>
    </row>
    <row r="8081" spans="1:10" x14ac:dyDescent="0.25">
      <c r="A8081" t="s">
        <v>50</v>
      </c>
      <c r="B8081">
        <v>8</v>
      </c>
      <c r="C8081" t="s">
        <v>5</v>
      </c>
      <c r="D8081" s="1">
        <v>41456</v>
      </c>
      <c r="E8081">
        <v>1</v>
      </c>
      <c r="F8081" t="str">
        <f t="shared" si="126"/>
        <v>SmartRate Only8Other414561</v>
      </c>
      <c r="G8081" s="23">
        <v>0.90142420999999995</v>
      </c>
      <c r="H8081">
        <v>14926</v>
      </c>
      <c r="I8081">
        <v>71.498509999999996</v>
      </c>
      <c r="J8081">
        <v>1.10242E-2</v>
      </c>
    </row>
    <row r="8082" spans="1:10" x14ac:dyDescent="0.25">
      <c r="A8082" t="s">
        <v>50</v>
      </c>
      <c r="B8082">
        <v>9</v>
      </c>
      <c r="C8082" t="s">
        <v>5</v>
      </c>
      <c r="D8082" s="1">
        <v>41456</v>
      </c>
      <c r="E8082">
        <v>0</v>
      </c>
      <c r="F8082" t="str">
        <f t="shared" si="126"/>
        <v>SmartRate Only9Other414560</v>
      </c>
      <c r="G8082" s="23">
        <v>0.96057212000000003</v>
      </c>
      <c r="H8082">
        <v>14926</v>
      </c>
      <c r="I8082">
        <v>75.239440000000002</v>
      </c>
      <c r="J8082">
        <v>1.19308E-2</v>
      </c>
    </row>
    <row r="8083" spans="1:10" x14ac:dyDescent="0.25">
      <c r="A8083" t="s">
        <v>50</v>
      </c>
      <c r="B8083">
        <v>9</v>
      </c>
      <c r="C8083" t="s">
        <v>5</v>
      </c>
      <c r="D8083" s="1">
        <v>41456</v>
      </c>
      <c r="E8083">
        <v>1</v>
      </c>
      <c r="F8083" t="str">
        <f t="shared" si="126"/>
        <v>SmartRate Only9Other414561</v>
      </c>
      <c r="G8083" s="23">
        <v>0.97993337000000003</v>
      </c>
      <c r="H8083">
        <v>14926</v>
      </c>
      <c r="I8083">
        <v>75.239440000000002</v>
      </c>
      <c r="J8083">
        <v>1.19308E-2</v>
      </c>
    </row>
    <row r="8084" spans="1:10" x14ac:dyDescent="0.25">
      <c r="A8084" t="s">
        <v>50</v>
      </c>
      <c r="B8084">
        <v>10</v>
      </c>
      <c r="C8084" t="s">
        <v>5</v>
      </c>
      <c r="D8084" s="1">
        <v>41456</v>
      </c>
      <c r="E8084">
        <v>0</v>
      </c>
      <c r="F8084" t="str">
        <f t="shared" si="126"/>
        <v>SmartRate Only10Other414560</v>
      </c>
      <c r="G8084" s="23">
        <v>1.0486276999999999</v>
      </c>
      <c r="H8084">
        <v>14926</v>
      </c>
      <c r="I8084">
        <v>79.452929999999995</v>
      </c>
      <c r="J8084">
        <v>1.3276899999999999E-2</v>
      </c>
    </row>
    <row r="8085" spans="1:10" x14ac:dyDescent="0.25">
      <c r="A8085" t="s">
        <v>50</v>
      </c>
      <c r="B8085">
        <v>10</v>
      </c>
      <c r="C8085" t="s">
        <v>5</v>
      </c>
      <c r="D8085" s="1">
        <v>41456</v>
      </c>
      <c r="E8085">
        <v>1</v>
      </c>
      <c r="F8085" t="str">
        <f t="shared" si="126"/>
        <v>SmartRate Only10Other414561</v>
      </c>
      <c r="G8085" s="23">
        <v>1.0727587000000001</v>
      </c>
      <c r="H8085">
        <v>14926</v>
      </c>
      <c r="I8085">
        <v>79.452929999999995</v>
      </c>
      <c r="J8085">
        <v>1.3276899999999999E-2</v>
      </c>
    </row>
    <row r="8086" spans="1:10" x14ac:dyDescent="0.25">
      <c r="A8086" t="s">
        <v>50</v>
      </c>
      <c r="B8086">
        <v>11</v>
      </c>
      <c r="C8086" t="s">
        <v>5</v>
      </c>
      <c r="D8086" s="1">
        <v>41456</v>
      </c>
      <c r="E8086">
        <v>0</v>
      </c>
      <c r="F8086" t="str">
        <f t="shared" si="126"/>
        <v>SmartRate Only11Other414560</v>
      </c>
      <c r="G8086" s="23">
        <v>1.1882197000000001</v>
      </c>
      <c r="H8086">
        <v>14926</v>
      </c>
      <c r="I8086">
        <v>83.714129999999997</v>
      </c>
      <c r="J8086">
        <v>1.50058E-2</v>
      </c>
    </row>
    <row r="8087" spans="1:10" x14ac:dyDescent="0.25">
      <c r="A8087" t="s">
        <v>50</v>
      </c>
      <c r="B8087">
        <v>11</v>
      </c>
      <c r="C8087" t="s">
        <v>5</v>
      </c>
      <c r="D8087" s="1">
        <v>41456</v>
      </c>
      <c r="E8087">
        <v>1</v>
      </c>
      <c r="F8087" t="str">
        <f t="shared" si="126"/>
        <v>SmartRate Only11Other414561</v>
      </c>
      <c r="G8087" s="23">
        <v>1.1989494000000001</v>
      </c>
      <c r="H8087">
        <v>14926</v>
      </c>
      <c r="I8087">
        <v>83.714129999999997</v>
      </c>
      <c r="J8087">
        <v>1.50058E-2</v>
      </c>
    </row>
    <row r="8088" spans="1:10" x14ac:dyDescent="0.25">
      <c r="A8088" t="s">
        <v>50</v>
      </c>
      <c r="B8088">
        <v>12</v>
      </c>
      <c r="C8088" t="s">
        <v>5</v>
      </c>
      <c r="D8088" s="1">
        <v>41456</v>
      </c>
      <c r="E8088">
        <v>0</v>
      </c>
      <c r="F8088" t="str">
        <f t="shared" si="126"/>
        <v>SmartRate Only12Other414560</v>
      </c>
      <c r="G8088" s="23">
        <v>1.3371653999999999</v>
      </c>
      <c r="H8088">
        <v>14926</v>
      </c>
      <c r="I8088">
        <v>86.557410000000004</v>
      </c>
      <c r="J8088">
        <v>1.6934100000000001E-2</v>
      </c>
    </row>
    <row r="8089" spans="1:10" x14ac:dyDescent="0.25">
      <c r="A8089" t="s">
        <v>50</v>
      </c>
      <c r="B8089">
        <v>12</v>
      </c>
      <c r="C8089" t="s">
        <v>5</v>
      </c>
      <c r="D8089" s="1">
        <v>41456</v>
      </c>
      <c r="E8089">
        <v>1</v>
      </c>
      <c r="F8089" t="str">
        <f t="shared" si="126"/>
        <v>SmartRate Only12Other414561</v>
      </c>
      <c r="G8089" s="23">
        <v>1.3662106999999999</v>
      </c>
      <c r="H8089">
        <v>14926</v>
      </c>
      <c r="I8089">
        <v>86.557410000000004</v>
      </c>
      <c r="J8089">
        <v>1.6934100000000001E-2</v>
      </c>
    </row>
    <row r="8090" spans="1:10" x14ac:dyDescent="0.25">
      <c r="A8090" t="s">
        <v>50</v>
      </c>
      <c r="B8090">
        <v>13</v>
      </c>
      <c r="C8090" t="s">
        <v>5</v>
      </c>
      <c r="D8090" s="1">
        <v>41456</v>
      </c>
      <c r="E8090">
        <v>0</v>
      </c>
      <c r="F8090" t="str">
        <f t="shared" si="126"/>
        <v>SmartRate Only13Other414560</v>
      </c>
      <c r="G8090" s="23">
        <v>1.4991467999999999</v>
      </c>
      <c r="H8090">
        <v>14926</v>
      </c>
      <c r="I8090">
        <v>89.740390000000005</v>
      </c>
      <c r="J8090">
        <v>1.8697200000000001E-2</v>
      </c>
    </row>
    <row r="8091" spans="1:10" x14ac:dyDescent="0.25">
      <c r="A8091" t="s">
        <v>50</v>
      </c>
      <c r="B8091">
        <v>13</v>
      </c>
      <c r="C8091" t="s">
        <v>5</v>
      </c>
      <c r="D8091" s="1">
        <v>41456</v>
      </c>
      <c r="E8091">
        <v>1</v>
      </c>
      <c r="F8091" t="str">
        <f t="shared" si="126"/>
        <v>SmartRate Only13Other414561</v>
      </c>
      <c r="G8091" s="23">
        <v>1.5398953</v>
      </c>
      <c r="H8091">
        <v>14926</v>
      </c>
      <c r="I8091">
        <v>89.740390000000005</v>
      </c>
      <c r="J8091">
        <v>1.8697200000000001E-2</v>
      </c>
    </row>
    <row r="8092" spans="1:10" x14ac:dyDescent="0.25">
      <c r="A8092" t="s">
        <v>50</v>
      </c>
      <c r="B8092">
        <v>14</v>
      </c>
      <c r="C8092" t="s">
        <v>5</v>
      </c>
      <c r="D8092" s="1">
        <v>41456</v>
      </c>
      <c r="E8092">
        <v>0</v>
      </c>
      <c r="F8092" t="str">
        <f t="shared" si="126"/>
        <v>SmartRate Only14Other414560</v>
      </c>
      <c r="G8092" s="23">
        <v>1.667003</v>
      </c>
      <c r="H8092">
        <v>14926</v>
      </c>
      <c r="I8092">
        <v>91.569270000000003</v>
      </c>
      <c r="J8092">
        <v>2.02553E-2</v>
      </c>
    </row>
    <row r="8093" spans="1:10" x14ac:dyDescent="0.25">
      <c r="A8093" t="s">
        <v>50</v>
      </c>
      <c r="B8093">
        <v>14</v>
      </c>
      <c r="C8093" t="s">
        <v>5</v>
      </c>
      <c r="D8093" s="1">
        <v>41456</v>
      </c>
      <c r="E8093">
        <v>1</v>
      </c>
      <c r="F8093" t="str">
        <f t="shared" si="126"/>
        <v>SmartRate Only14Other414561</v>
      </c>
      <c r="G8093" s="23">
        <v>1.6659352000000001</v>
      </c>
      <c r="H8093">
        <v>14926</v>
      </c>
      <c r="I8093">
        <v>91.569270000000003</v>
      </c>
      <c r="J8093">
        <v>2.02553E-2</v>
      </c>
    </row>
    <row r="8094" spans="1:10" x14ac:dyDescent="0.25">
      <c r="A8094" t="s">
        <v>50</v>
      </c>
      <c r="B8094">
        <v>15</v>
      </c>
      <c r="C8094" t="s">
        <v>5</v>
      </c>
      <c r="D8094" s="1">
        <v>41456</v>
      </c>
      <c r="E8094">
        <v>0</v>
      </c>
      <c r="F8094" t="str">
        <f t="shared" si="126"/>
        <v>SmartRate Only15Other414560</v>
      </c>
      <c r="G8094" s="23">
        <v>1.798745</v>
      </c>
      <c r="H8094">
        <v>14926</v>
      </c>
      <c r="I8094">
        <v>92.252690000000001</v>
      </c>
      <c r="J8094">
        <v>2.0435999999999999E-2</v>
      </c>
    </row>
    <row r="8095" spans="1:10" x14ac:dyDescent="0.25">
      <c r="A8095" t="s">
        <v>50</v>
      </c>
      <c r="B8095">
        <v>15</v>
      </c>
      <c r="C8095" t="s">
        <v>5</v>
      </c>
      <c r="D8095" s="1">
        <v>41456</v>
      </c>
      <c r="E8095">
        <v>1</v>
      </c>
      <c r="F8095" t="str">
        <f t="shared" si="126"/>
        <v>SmartRate Only15Other414561</v>
      </c>
      <c r="G8095" s="23">
        <v>1.5234981999999999</v>
      </c>
      <c r="H8095">
        <v>14926</v>
      </c>
      <c r="I8095">
        <v>92.252690000000001</v>
      </c>
      <c r="J8095">
        <v>2.0435999999999999E-2</v>
      </c>
    </row>
    <row r="8096" spans="1:10" x14ac:dyDescent="0.25">
      <c r="A8096" t="s">
        <v>50</v>
      </c>
      <c r="B8096">
        <v>16</v>
      </c>
      <c r="C8096" t="s">
        <v>5</v>
      </c>
      <c r="D8096" s="1">
        <v>41456</v>
      </c>
      <c r="E8096">
        <v>0</v>
      </c>
      <c r="F8096" t="str">
        <f t="shared" si="126"/>
        <v>SmartRate Only16Other414560</v>
      </c>
      <c r="G8096" s="23">
        <v>1.9074833</v>
      </c>
      <c r="H8096">
        <v>14926</v>
      </c>
      <c r="I8096">
        <v>92.603070000000002</v>
      </c>
      <c r="J8096">
        <v>2.1313499999999999E-2</v>
      </c>
    </row>
    <row r="8097" spans="1:10" x14ac:dyDescent="0.25">
      <c r="A8097" t="s">
        <v>50</v>
      </c>
      <c r="B8097">
        <v>16</v>
      </c>
      <c r="C8097" t="s">
        <v>5</v>
      </c>
      <c r="D8097" s="1">
        <v>41456</v>
      </c>
      <c r="E8097">
        <v>1</v>
      </c>
      <c r="F8097" t="str">
        <f t="shared" si="126"/>
        <v>SmartRate Only16Other414561</v>
      </c>
      <c r="G8097" s="23">
        <v>1.5994622999999999</v>
      </c>
      <c r="H8097">
        <v>14926</v>
      </c>
      <c r="I8097">
        <v>92.603070000000002</v>
      </c>
      <c r="J8097">
        <v>2.1313499999999999E-2</v>
      </c>
    </row>
    <row r="8098" spans="1:10" x14ac:dyDescent="0.25">
      <c r="A8098" t="s">
        <v>50</v>
      </c>
      <c r="B8098">
        <v>17</v>
      </c>
      <c r="C8098" t="s">
        <v>5</v>
      </c>
      <c r="D8098" s="1">
        <v>41456</v>
      </c>
      <c r="E8098">
        <v>0</v>
      </c>
      <c r="F8098" t="str">
        <f t="shared" si="126"/>
        <v>SmartRate Only17Other414560</v>
      </c>
      <c r="G8098" s="23">
        <v>2.0017266</v>
      </c>
      <c r="H8098">
        <v>14926</v>
      </c>
      <c r="I8098">
        <v>93.310010000000005</v>
      </c>
      <c r="J8098">
        <v>2.1863799999999999E-2</v>
      </c>
    </row>
    <row r="8099" spans="1:10" x14ac:dyDescent="0.25">
      <c r="A8099" t="s">
        <v>50</v>
      </c>
      <c r="B8099">
        <v>17</v>
      </c>
      <c r="C8099" t="s">
        <v>5</v>
      </c>
      <c r="D8099" s="1">
        <v>41456</v>
      </c>
      <c r="E8099">
        <v>1</v>
      </c>
      <c r="F8099" t="str">
        <f t="shared" si="126"/>
        <v>SmartRate Only17Other414561</v>
      </c>
      <c r="G8099" s="23">
        <v>1.6867607</v>
      </c>
      <c r="H8099">
        <v>14926</v>
      </c>
      <c r="I8099">
        <v>93.310010000000005</v>
      </c>
      <c r="J8099">
        <v>2.1863799999999999E-2</v>
      </c>
    </row>
    <row r="8100" spans="1:10" x14ac:dyDescent="0.25">
      <c r="A8100" t="s">
        <v>50</v>
      </c>
      <c r="B8100">
        <v>18</v>
      </c>
      <c r="C8100" t="s">
        <v>5</v>
      </c>
      <c r="D8100" s="1">
        <v>41456</v>
      </c>
      <c r="E8100">
        <v>0</v>
      </c>
      <c r="F8100" t="str">
        <f t="shared" si="126"/>
        <v>SmartRate Only18Other414560</v>
      </c>
      <c r="G8100" s="23">
        <v>2.0857141000000001</v>
      </c>
      <c r="H8100">
        <v>14926</v>
      </c>
      <c r="I8100">
        <v>93.497219999999999</v>
      </c>
      <c r="J8100">
        <v>2.2187499999999999E-2</v>
      </c>
    </row>
    <row r="8101" spans="1:10" x14ac:dyDescent="0.25">
      <c r="A8101" t="s">
        <v>50</v>
      </c>
      <c r="B8101">
        <v>18</v>
      </c>
      <c r="C8101" t="s">
        <v>5</v>
      </c>
      <c r="D8101" s="1">
        <v>41456</v>
      </c>
      <c r="E8101">
        <v>1</v>
      </c>
      <c r="F8101" t="str">
        <f t="shared" si="126"/>
        <v>SmartRate Only18Other414561</v>
      </c>
      <c r="G8101" s="23">
        <v>1.7754543</v>
      </c>
      <c r="H8101">
        <v>14926</v>
      </c>
      <c r="I8101">
        <v>93.497219999999999</v>
      </c>
      <c r="J8101">
        <v>2.2187499999999999E-2</v>
      </c>
    </row>
    <row r="8102" spans="1:10" x14ac:dyDescent="0.25">
      <c r="A8102" t="s">
        <v>50</v>
      </c>
      <c r="B8102">
        <v>19</v>
      </c>
      <c r="C8102" t="s">
        <v>5</v>
      </c>
      <c r="D8102" s="1">
        <v>41456</v>
      </c>
      <c r="E8102">
        <v>0</v>
      </c>
      <c r="F8102" t="str">
        <f t="shared" si="126"/>
        <v>SmartRate Only19Other414560</v>
      </c>
      <c r="G8102" s="23">
        <v>2.0982921000000001</v>
      </c>
      <c r="H8102">
        <v>14926</v>
      </c>
      <c r="I8102">
        <v>92.145229999999998</v>
      </c>
      <c r="J8102">
        <v>2.2006999999999999E-2</v>
      </c>
    </row>
    <row r="8103" spans="1:10" x14ac:dyDescent="0.25">
      <c r="A8103" t="s">
        <v>50</v>
      </c>
      <c r="B8103">
        <v>19</v>
      </c>
      <c r="C8103" t="s">
        <v>5</v>
      </c>
      <c r="D8103" s="1">
        <v>41456</v>
      </c>
      <c r="E8103">
        <v>1</v>
      </c>
      <c r="F8103" t="str">
        <f t="shared" si="126"/>
        <v>SmartRate Only19Other414561</v>
      </c>
      <c r="G8103" s="23">
        <v>1.8149715</v>
      </c>
      <c r="H8103">
        <v>14926</v>
      </c>
      <c r="I8103">
        <v>92.145229999999998</v>
      </c>
      <c r="J8103">
        <v>2.2006999999999999E-2</v>
      </c>
    </row>
    <row r="8104" spans="1:10" x14ac:dyDescent="0.25">
      <c r="A8104" t="s">
        <v>50</v>
      </c>
      <c r="B8104">
        <v>20</v>
      </c>
      <c r="C8104" t="s">
        <v>5</v>
      </c>
      <c r="D8104" s="1">
        <v>41456</v>
      </c>
      <c r="E8104">
        <v>0</v>
      </c>
      <c r="F8104" t="str">
        <f t="shared" si="126"/>
        <v>SmartRate Only20Other414560</v>
      </c>
      <c r="G8104" s="23">
        <v>2.0240748000000002</v>
      </c>
      <c r="H8104">
        <v>14926</v>
      </c>
      <c r="I8104">
        <v>88.76764</v>
      </c>
      <c r="J8104">
        <v>2.1975000000000001E-2</v>
      </c>
    </row>
    <row r="8105" spans="1:10" x14ac:dyDescent="0.25">
      <c r="A8105" t="s">
        <v>50</v>
      </c>
      <c r="B8105">
        <v>20</v>
      </c>
      <c r="C8105" t="s">
        <v>5</v>
      </c>
      <c r="D8105" s="1">
        <v>41456</v>
      </c>
      <c r="E8105">
        <v>1</v>
      </c>
      <c r="F8105" t="str">
        <f t="shared" si="126"/>
        <v>SmartRate Only20Other414561</v>
      </c>
      <c r="G8105" s="23">
        <v>2.0815638000000001</v>
      </c>
      <c r="H8105">
        <v>14926</v>
      </c>
      <c r="I8105">
        <v>88.76764</v>
      </c>
      <c r="J8105">
        <v>2.1975000000000001E-2</v>
      </c>
    </row>
    <row r="8106" spans="1:10" x14ac:dyDescent="0.25">
      <c r="A8106" t="s">
        <v>50</v>
      </c>
      <c r="B8106">
        <v>21</v>
      </c>
      <c r="C8106" t="s">
        <v>5</v>
      </c>
      <c r="D8106" s="1">
        <v>41456</v>
      </c>
      <c r="E8106">
        <v>0</v>
      </c>
      <c r="F8106" t="str">
        <f t="shared" si="126"/>
        <v>SmartRate Only21Other414560</v>
      </c>
      <c r="G8106" s="23">
        <v>1.9491639000000001</v>
      </c>
      <c r="H8106">
        <v>14926</v>
      </c>
      <c r="I8106">
        <v>84.660480000000007</v>
      </c>
      <c r="J8106">
        <v>2.1265099999999999E-2</v>
      </c>
    </row>
    <row r="8107" spans="1:10" x14ac:dyDescent="0.25">
      <c r="A8107" t="s">
        <v>50</v>
      </c>
      <c r="B8107">
        <v>21</v>
      </c>
      <c r="C8107" t="s">
        <v>5</v>
      </c>
      <c r="D8107" s="1">
        <v>41456</v>
      </c>
      <c r="E8107">
        <v>1</v>
      </c>
      <c r="F8107" t="str">
        <f t="shared" si="126"/>
        <v>SmartRate Only21Other414561</v>
      </c>
      <c r="G8107" s="23">
        <v>2.0978553999999998</v>
      </c>
      <c r="H8107">
        <v>14926</v>
      </c>
      <c r="I8107">
        <v>84.660480000000007</v>
      </c>
      <c r="J8107">
        <v>2.1265099999999999E-2</v>
      </c>
    </row>
    <row r="8108" spans="1:10" x14ac:dyDescent="0.25">
      <c r="A8108" t="s">
        <v>50</v>
      </c>
      <c r="B8108">
        <v>22</v>
      </c>
      <c r="C8108" t="s">
        <v>5</v>
      </c>
      <c r="D8108" s="1">
        <v>41456</v>
      </c>
      <c r="E8108">
        <v>0</v>
      </c>
      <c r="F8108" t="str">
        <f t="shared" si="126"/>
        <v>SmartRate Only22Other414560</v>
      </c>
      <c r="G8108" s="23">
        <v>1.8391503</v>
      </c>
      <c r="H8108">
        <v>14926</v>
      </c>
      <c r="I8108">
        <v>81.437100000000001</v>
      </c>
      <c r="J8108">
        <v>1.9963000000000002E-2</v>
      </c>
    </row>
    <row r="8109" spans="1:10" x14ac:dyDescent="0.25">
      <c r="A8109" t="s">
        <v>50</v>
      </c>
      <c r="B8109">
        <v>22</v>
      </c>
      <c r="C8109" t="s">
        <v>5</v>
      </c>
      <c r="D8109" s="1">
        <v>41456</v>
      </c>
      <c r="E8109">
        <v>1</v>
      </c>
      <c r="F8109" t="str">
        <f t="shared" si="126"/>
        <v>SmartRate Only22Other414561</v>
      </c>
      <c r="G8109" s="23">
        <v>1.9677636000000001</v>
      </c>
      <c r="H8109">
        <v>14926</v>
      </c>
      <c r="I8109">
        <v>81.437100000000001</v>
      </c>
      <c r="J8109">
        <v>1.9963000000000002E-2</v>
      </c>
    </row>
    <row r="8110" spans="1:10" x14ac:dyDescent="0.25">
      <c r="A8110" t="s">
        <v>50</v>
      </c>
      <c r="B8110">
        <v>23</v>
      </c>
      <c r="C8110" t="s">
        <v>5</v>
      </c>
      <c r="D8110" s="1">
        <v>41456</v>
      </c>
      <c r="E8110">
        <v>0</v>
      </c>
      <c r="F8110" t="str">
        <f t="shared" si="126"/>
        <v>SmartRate Only23Other414560</v>
      </c>
      <c r="G8110" s="23">
        <v>1.5653261999999999</v>
      </c>
      <c r="H8110">
        <v>14926</v>
      </c>
      <c r="I8110">
        <v>79.915750000000003</v>
      </c>
      <c r="J8110">
        <v>1.7958399999999999E-2</v>
      </c>
    </row>
    <row r="8111" spans="1:10" x14ac:dyDescent="0.25">
      <c r="A8111" t="s">
        <v>50</v>
      </c>
      <c r="B8111">
        <v>23</v>
      </c>
      <c r="C8111" t="s">
        <v>5</v>
      </c>
      <c r="D8111" s="1">
        <v>41456</v>
      </c>
      <c r="E8111">
        <v>1</v>
      </c>
      <c r="F8111" t="str">
        <f t="shared" si="126"/>
        <v>SmartRate Only23Other414561</v>
      </c>
      <c r="G8111" s="23">
        <v>1.6692906000000001</v>
      </c>
      <c r="H8111">
        <v>14926</v>
      </c>
      <c r="I8111">
        <v>79.915750000000003</v>
      </c>
      <c r="J8111">
        <v>1.7958399999999999E-2</v>
      </c>
    </row>
    <row r="8112" spans="1:10" x14ac:dyDescent="0.25">
      <c r="A8112" t="s">
        <v>50</v>
      </c>
      <c r="B8112">
        <v>24</v>
      </c>
      <c r="C8112" t="s">
        <v>5</v>
      </c>
      <c r="D8112" s="1">
        <v>41456</v>
      </c>
      <c r="E8112">
        <v>0</v>
      </c>
      <c r="F8112" t="str">
        <f t="shared" si="126"/>
        <v>SmartRate Only24Other414560</v>
      </c>
      <c r="G8112" s="23">
        <v>1.2842184999999999</v>
      </c>
      <c r="H8112">
        <v>14926</v>
      </c>
      <c r="I8112">
        <v>78.323869999999999</v>
      </c>
      <c r="J8112">
        <v>1.5743E-2</v>
      </c>
    </row>
    <row r="8113" spans="1:10" x14ac:dyDescent="0.25">
      <c r="A8113" t="s">
        <v>50</v>
      </c>
      <c r="B8113">
        <v>24</v>
      </c>
      <c r="C8113" t="s">
        <v>5</v>
      </c>
      <c r="D8113" s="1">
        <v>41456</v>
      </c>
      <c r="E8113">
        <v>1</v>
      </c>
      <c r="F8113" t="str">
        <f t="shared" si="126"/>
        <v>SmartRate Only24Other414561</v>
      </c>
      <c r="G8113" s="23">
        <v>1.3469739999999999</v>
      </c>
      <c r="H8113">
        <v>14926</v>
      </c>
      <c r="I8113">
        <v>78.323869999999999</v>
      </c>
      <c r="J8113">
        <v>1.5743E-2</v>
      </c>
    </row>
    <row r="8114" spans="1:10" x14ac:dyDescent="0.25">
      <c r="A8114" t="s">
        <v>50</v>
      </c>
      <c r="B8114">
        <v>1</v>
      </c>
      <c r="C8114" t="s">
        <v>6</v>
      </c>
      <c r="D8114" s="1">
        <v>41456</v>
      </c>
      <c r="E8114">
        <v>0</v>
      </c>
      <c r="F8114" t="str">
        <f t="shared" si="126"/>
        <v>SmartRate Only1Sierra414560</v>
      </c>
      <c r="G8114" s="23">
        <v>1.3966447</v>
      </c>
      <c r="H8114">
        <v>5260</v>
      </c>
      <c r="I8114">
        <v>74.858419999999995</v>
      </c>
      <c r="J8114">
        <v>2.7327400000000002E-2</v>
      </c>
    </row>
    <row r="8115" spans="1:10" x14ac:dyDescent="0.25">
      <c r="A8115" t="s">
        <v>50</v>
      </c>
      <c r="B8115">
        <v>1</v>
      </c>
      <c r="C8115" t="s">
        <v>6</v>
      </c>
      <c r="D8115" s="1">
        <v>41456</v>
      </c>
      <c r="E8115">
        <v>1</v>
      </c>
      <c r="F8115" t="str">
        <f t="shared" si="126"/>
        <v>SmartRate Only1Sierra414561</v>
      </c>
      <c r="G8115" s="23">
        <v>1.3472124999999999</v>
      </c>
      <c r="H8115">
        <v>5260</v>
      </c>
      <c r="I8115">
        <v>74.858419999999995</v>
      </c>
      <c r="J8115">
        <v>2.7327400000000002E-2</v>
      </c>
    </row>
    <row r="8116" spans="1:10" x14ac:dyDescent="0.25">
      <c r="A8116" t="s">
        <v>50</v>
      </c>
      <c r="B8116">
        <v>2</v>
      </c>
      <c r="C8116" t="s">
        <v>6</v>
      </c>
      <c r="D8116" s="1">
        <v>41456</v>
      </c>
      <c r="E8116">
        <v>0</v>
      </c>
      <c r="F8116" t="str">
        <f t="shared" si="126"/>
        <v>SmartRate Only2Sierra414560</v>
      </c>
      <c r="G8116" s="23">
        <v>1.1941884</v>
      </c>
      <c r="H8116">
        <v>5260</v>
      </c>
      <c r="I8116">
        <v>73.403210000000001</v>
      </c>
      <c r="J8116">
        <v>2.39895E-2</v>
      </c>
    </row>
    <row r="8117" spans="1:10" x14ac:dyDescent="0.25">
      <c r="A8117" t="s">
        <v>50</v>
      </c>
      <c r="B8117">
        <v>2</v>
      </c>
      <c r="C8117" t="s">
        <v>6</v>
      </c>
      <c r="D8117" s="1">
        <v>41456</v>
      </c>
      <c r="E8117">
        <v>1</v>
      </c>
      <c r="F8117" t="str">
        <f t="shared" si="126"/>
        <v>SmartRate Only2Sierra414561</v>
      </c>
      <c r="G8117" s="23">
        <v>1.1430415</v>
      </c>
      <c r="H8117">
        <v>5260</v>
      </c>
      <c r="I8117">
        <v>73.403210000000001</v>
      </c>
      <c r="J8117">
        <v>2.39895E-2</v>
      </c>
    </row>
    <row r="8118" spans="1:10" x14ac:dyDescent="0.25">
      <c r="A8118" t="s">
        <v>50</v>
      </c>
      <c r="B8118">
        <v>3</v>
      </c>
      <c r="C8118" t="s">
        <v>6</v>
      </c>
      <c r="D8118" s="1">
        <v>41456</v>
      </c>
      <c r="E8118">
        <v>0</v>
      </c>
      <c r="F8118" t="str">
        <f t="shared" si="126"/>
        <v>SmartRate Only3Sierra414560</v>
      </c>
      <c r="G8118" s="23">
        <v>1.0654844000000001</v>
      </c>
      <c r="H8118">
        <v>5260</v>
      </c>
      <c r="I8118">
        <v>71.818920000000006</v>
      </c>
      <c r="J8118">
        <v>2.1615800000000001E-2</v>
      </c>
    </row>
    <row r="8119" spans="1:10" x14ac:dyDescent="0.25">
      <c r="A8119" t="s">
        <v>50</v>
      </c>
      <c r="B8119">
        <v>3</v>
      </c>
      <c r="C8119" t="s">
        <v>6</v>
      </c>
      <c r="D8119" s="1">
        <v>41456</v>
      </c>
      <c r="E8119">
        <v>1</v>
      </c>
      <c r="F8119" t="str">
        <f t="shared" si="126"/>
        <v>SmartRate Only3Sierra414561</v>
      </c>
      <c r="G8119" s="23">
        <v>1.0095759</v>
      </c>
      <c r="H8119">
        <v>5260</v>
      </c>
      <c r="I8119">
        <v>71.818920000000006</v>
      </c>
      <c r="J8119">
        <v>2.1615800000000001E-2</v>
      </c>
    </row>
    <row r="8120" spans="1:10" x14ac:dyDescent="0.25">
      <c r="A8120" t="s">
        <v>50</v>
      </c>
      <c r="B8120">
        <v>4</v>
      </c>
      <c r="C8120" t="s">
        <v>6</v>
      </c>
      <c r="D8120" s="1">
        <v>41456</v>
      </c>
      <c r="E8120">
        <v>0</v>
      </c>
      <c r="F8120" t="str">
        <f t="shared" si="126"/>
        <v>SmartRate Only4Sierra414560</v>
      </c>
      <c r="G8120" s="23">
        <v>0.96236502999999995</v>
      </c>
      <c r="H8120">
        <v>5260</v>
      </c>
      <c r="I8120">
        <v>71.104770000000002</v>
      </c>
      <c r="J8120">
        <v>1.9747500000000001E-2</v>
      </c>
    </row>
    <row r="8121" spans="1:10" x14ac:dyDescent="0.25">
      <c r="A8121" t="s">
        <v>50</v>
      </c>
      <c r="B8121">
        <v>4</v>
      </c>
      <c r="C8121" t="s">
        <v>6</v>
      </c>
      <c r="D8121" s="1">
        <v>41456</v>
      </c>
      <c r="E8121">
        <v>1</v>
      </c>
      <c r="F8121" t="str">
        <f t="shared" si="126"/>
        <v>SmartRate Only4Sierra414561</v>
      </c>
      <c r="G8121" s="23">
        <v>0.91082666000000001</v>
      </c>
      <c r="H8121">
        <v>5260</v>
      </c>
      <c r="I8121">
        <v>71.104770000000002</v>
      </c>
      <c r="J8121">
        <v>1.9747500000000001E-2</v>
      </c>
    </row>
    <row r="8122" spans="1:10" x14ac:dyDescent="0.25">
      <c r="A8122" t="s">
        <v>50</v>
      </c>
      <c r="B8122">
        <v>5</v>
      </c>
      <c r="C8122" t="s">
        <v>6</v>
      </c>
      <c r="D8122" s="1">
        <v>41456</v>
      </c>
      <c r="E8122">
        <v>0</v>
      </c>
      <c r="F8122" t="str">
        <f t="shared" si="126"/>
        <v>SmartRate Only5Sierra414560</v>
      </c>
      <c r="G8122" s="23">
        <v>0.92285930999999999</v>
      </c>
      <c r="H8122">
        <v>5260</v>
      </c>
      <c r="I8122">
        <v>70.289019999999994</v>
      </c>
      <c r="J8122">
        <v>1.8825999999999999E-2</v>
      </c>
    </row>
    <row r="8123" spans="1:10" x14ac:dyDescent="0.25">
      <c r="A8123" t="s">
        <v>50</v>
      </c>
      <c r="B8123">
        <v>5</v>
      </c>
      <c r="C8123" t="s">
        <v>6</v>
      </c>
      <c r="D8123" s="1">
        <v>41456</v>
      </c>
      <c r="E8123">
        <v>1</v>
      </c>
      <c r="F8123" t="str">
        <f t="shared" si="126"/>
        <v>SmartRate Only5Sierra414561</v>
      </c>
      <c r="G8123" s="23">
        <v>0.86886772000000001</v>
      </c>
      <c r="H8123">
        <v>5260</v>
      </c>
      <c r="I8123">
        <v>70.289019999999994</v>
      </c>
      <c r="J8123">
        <v>1.8825999999999999E-2</v>
      </c>
    </row>
    <row r="8124" spans="1:10" x14ac:dyDescent="0.25">
      <c r="A8124" t="s">
        <v>50</v>
      </c>
      <c r="B8124">
        <v>6</v>
      </c>
      <c r="C8124" t="s">
        <v>6</v>
      </c>
      <c r="D8124" s="1">
        <v>41456</v>
      </c>
      <c r="E8124">
        <v>0</v>
      </c>
      <c r="F8124" t="str">
        <f t="shared" si="126"/>
        <v>SmartRate Only6Sierra414560</v>
      </c>
      <c r="G8124" s="23">
        <v>0.94439541999999999</v>
      </c>
      <c r="H8124">
        <v>5260</v>
      </c>
      <c r="I8124">
        <v>70.343810000000005</v>
      </c>
      <c r="J8124">
        <v>1.8930599999999999E-2</v>
      </c>
    </row>
    <row r="8125" spans="1:10" x14ac:dyDescent="0.25">
      <c r="A8125" t="s">
        <v>50</v>
      </c>
      <c r="B8125">
        <v>6</v>
      </c>
      <c r="C8125" t="s">
        <v>6</v>
      </c>
      <c r="D8125" s="1">
        <v>41456</v>
      </c>
      <c r="E8125">
        <v>1</v>
      </c>
      <c r="F8125" t="str">
        <f t="shared" si="126"/>
        <v>SmartRate Only6Sierra414561</v>
      </c>
      <c r="G8125" s="23">
        <v>0.90064654</v>
      </c>
      <c r="H8125">
        <v>5260</v>
      </c>
      <c r="I8125">
        <v>70.343810000000005</v>
      </c>
      <c r="J8125">
        <v>1.8930599999999999E-2</v>
      </c>
    </row>
    <row r="8126" spans="1:10" x14ac:dyDescent="0.25">
      <c r="A8126" t="s">
        <v>50</v>
      </c>
      <c r="B8126">
        <v>7</v>
      </c>
      <c r="C8126" t="s">
        <v>6</v>
      </c>
      <c r="D8126" s="1">
        <v>41456</v>
      </c>
      <c r="E8126">
        <v>0</v>
      </c>
      <c r="F8126" t="str">
        <f t="shared" si="126"/>
        <v>SmartRate Only7Sierra414560</v>
      </c>
      <c r="G8126" s="23">
        <v>1.0409755000000001</v>
      </c>
      <c r="H8126">
        <v>5260</v>
      </c>
      <c r="I8126">
        <v>71.973370000000003</v>
      </c>
      <c r="J8126">
        <v>2.1005099999999999E-2</v>
      </c>
    </row>
    <row r="8127" spans="1:10" x14ac:dyDescent="0.25">
      <c r="A8127" t="s">
        <v>50</v>
      </c>
      <c r="B8127">
        <v>7</v>
      </c>
      <c r="C8127" t="s">
        <v>6</v>
      </c>
      <c r="D8127" s="1">
        <v>41456</v>
      </c>
      <c r="E8127">
        <v>1</v>
      </c>
      <c r="F8127" t="str">
        <f t="shared" si="126"/>
        <v>SmartRate Only7Sierra414561</v>
      </c>
      <c r="G8127" s="23">
        <v>1.0272334999999999</v>
      </c>
      <c r="H8127">
        <v>5260</v>
      </c>
      <c r="I8127">
        <v>71.973370000000003</v>
      </c>
      <c r="J8127">
        <v>2.1005099999999999E-2</v>
      </c>
    </row>
    <row r="8128" spans="1:10" x14ac:dyDescent="0.25">
      <c r="A8128" t="s">
        <v>50</v>
      </c>
      <c r="B8128">
        <v>8</v>
      </c>
      <c r="C8128" t="s">
        <v>6</v>
      </c>
      <c r="D8128" s="1">
        <v>41456</v>
      </c>
      <c r="E8128">
        <v>0</v>
      </c>
      <c r="F8128" t="str">
        <f t="shared" si="126"/>
        <v>SmartRate Only8Sierra414560</v>
      </c>
      <c r="G8128" s="23">
        <v>1.1354774999999999</v>
      </c>
      <c r="H8128">
        <v>5260</v>
      </c>
      <c r="I8128">
        <v>75.490200000000002</v>
      </c>
      <c r="J8128">
        <v>2.3110800000000001E-2</v>
      </c>
    </row>
    <row r="8129" spans="1:10" x14ac:dyDescent="0.25">
      <c r="A8129" t="s">
        <v>50</v>
      </c>
      <c r="B8129">
        <v>8</v>
      </c>
      <c r="C8129" t="s">
        <v>6</v>
      </c>
      <c r="D8129" s="1">
        <v>41456</v>
      </c>
      <c r="E8129">
        <v>1</v>
      </c>
      <c r="F8129" t="str">
        <f t="shared" si="126"/>
        <v>SmartRate Only8Sierra414561</v>
      </c>
      <c r="G8129" s="23">
        <v>1.1599866999999999</v>
      </c>
      <c r="H8129">
        <v>5260</v>
      </c>
      <c r="I8129">
        <v>75.490200000000002</v>
      </c>
      <c r="J8129">
        <v>2.3110800000000001E-2</v>
      </c>
    </row>
    <row r="8130" spans="1:10" x14ac:dyDescent="0.25">
      <c r="A8130" t="s">
        <v>50</v>
      </c>
      <c r="B8130">
        <v>9</v>
      </c>
      <c r="C8130" t="s">
        <v>6</v>
      </c>
      <c r="D8130" s="1">
        <v>41456</v>
      </c>
      <c r="E8130">
        <v>0</v>
      </c>
      <c r="F8130" t="str">
        <f t="shared" si="126"/>
        <v>SmartRate Only9Sierra414560</v>
      </c>
      <c r="G8130" s="23">
        <v>1.2321123</v>
      </c>
      <c r="H8130">
        <v>5260</v>
      </c>
      <c r="I8130">
        <v>80.812569999999994</v>
      </c>
      <c r="J8130">
        <v>2.4832300000000002E-2</v>
      </c>
    </row>
    <row r="8131" spans="1:10" x14ac:dyDescent="0.25">
      <c r="A8131" t="s">
        <v>50</v>
      </c>
      <c r="B8131">
        <v>9</v>
      </c>
      <c r="C8131" t="s">
        <v>6</v>
      </c>
      <c r="D8131" s="1">
        <v>41456</v>
      </c>
      <c r="E8131">
        <v>1</v>
      </c>
      <c r="F8131" t="str">
        <f t="shared" ref="F8131:F8194" si="127">CONCATENATE(A8131,B8131,C8131,D8131,E8131)</f>
        <v>SmartRate Only9Sierra414561</v>
      </c>
      <c r="G8131" s="23">
        <v>1.2833600999999999</v>
      </c>
      <c r="H8131">
        <v>5260</v>
      </c>
      <c r="I8131">
        <v>80.812569999999994</v>
      </c>
      <c r="J8131">
        <v>2.4832300000000002E-2</v>
      </c>
    </row>
    <row r="8132" spans="1:10" x14ac:dyDescent="0.25">
      <c r="A8132" t="s">
        <v>50</v>
      </c>
      <c r="B8132">
        <v>10</v>
      </c>
      <c r="C8132" t="s">
        <v>6</v>
      </c>
      <c r="D8132" s="1">
        <v>41456</v>
      </c>
      <c r="E8132">
        <v>0</v>
      </c>
      <c r="F8132" t="str">
        <f t="shared" si="127"/>
        <v>SmartRate Only10Sierra414560</v>
      </c>
      <c r="G8132" s="23">
        <v>1.380682</v>
      </c>
      <c r="H8132">
        <v>5260</v>
      </c>
      <c r="I8132">
        <v>85.950689999999994</v>
      </c>
      <c r="J8132">
        <v>2.82226E-2</v>
      </c>
    </row>
    <row r="8133" spans="1:10" x14ac:dyDescent="0.25">
      <c r="A8133" t="s">
        <v>50</v>
      </c>
      <c r="B8133">
        <v>10</v>
      </c>
      <c r="C8133" t="s">
        <v>6</v>
      </c>
      <c r="D8133" s="1">
        <v>41456</v>
      </c>
      <c r="E8133">
        <v>1</v>
      </c>
      <c r="F8133" t="str">
        <f t="shared" si="127"/>
        <v>SmartRate Only10Sierra414561</v>
      </c>
      <c r="G8133" s="23">
        <v>1.4736024999999999</v>
      </c>
      <c r="H8133">
        <v>5260</v>
      </c>
      <c r="I8133">
        <v>85.950689999999994</v>
      </c>
      <c r="J8133">
        <v>2.82226E-2</v>
      </c>
    </row>
    <row r="8134" spans="1:10" x14ac:dyDescent="0.25">
      <c r="A8134" t="s">
        <v>50</v>
      </c>
      <c r="B8134">
        <v>11</v>
      </c>
      <c r="C8134" t="s">
        <v>6</v>
      </c>
      <c r="D8134" s="1">
        <v>41456</v>
      </c>
      <c r="E8134">
        <v>0</v>
      </c>
      <c r="F8134" t="str">
        <f t="shared" si="127"/>
        <v>SmartRate Only11Sierra414560</v>
      </c>
      <c r="G8134" s="23">
        <v>1.5805530999999999</v>
      </c>
      <c r="H8134">
        <v>5260</v>
      </c>
      <c r="I8134">
        <v>91.321219999999997</v>
      </c>
      <c r="J8134">
        <v>3.1481200000000001E-2</v>
      </c>
    </row>
    <row r="8135" spans="1:10" x14ac:dyDescent="0.25">
      <c r="A8135" t="s">
        <v>50</v>
      </c>
      <c r="B8135">
        <v>11</v>
      </c>
      <c r="C8135" t="s">
        <v>6</v>
      </c>
      <c r="D8135" s="1">
        <v>41456</v>
      </c>
      <c r="E8135">
        <v>1</v>
      </c>
      <c r="F8135" t="str">
        <f t="shared" si="127"/>
        <v>SmartRate Only11Sierra414561</v>
      </c>
      <c r="G8135" s="23">
        <v>1.6621243000000001</v>
      </c>
      <c r="H8135">
        <v>5260</v>
      </c>
      <c r="I8135">
        <v>91.321219999999997</v>
      </c>
      <c r="J8135">
        <v>3.1481200000000001E-2</v>
      </c>
    </row>
    <row r="8136" spans="1:10" x14ac:dyDescent="0.25">
      <c r="A8136" t="s">
        <v>50</v>
      </c>
      <c r="B8136">
        <v>12</v>
      </c>
      <c r="C8136" t="s">
        <v>6</v>
      </c>
      <c r="D8136" s="1">
        <v>41456</v>
      </c>
      <c r="E8136">
        <v>0</v>
      </c>
      <c r="F8136" t="str">
        <f t="shared" si="127"/>
        <v>SmartRate Only12Sierra414560</v>
      </c>
      <c r="G8136" s="23">
        <v>1.8215650000000001</v>
      </c>
      <c r="H8136">
        <v>5260</v>
      </c>
      <c r="I8136">
        <v>94.489040000000003</v>
      </c>
      <c r="J8136">
        <v>3.4840299999999998E-2</v>
      </c>
    </row>
    <row r="8137" spans="1:10" x14ac:dyDescent="0.25">
      <c r="A8137" t="s">
        <v>50</v>
      </c>
      <c r="B8137">
        <v>12</v>
      </c>
      <c r="C8137" t="s">
        <v>6</v>
      </c>
      <c r="D8137" s="1">
        <v>41456</v>
      </c>
      <c r="E8137">
        <v>1</v>
      </c>
      <c r="F8137" t="str">
        <f t="shared" si="127"/>
        <v>SmartRate Only12Sierra414561</v>
      </c>
      <c r="G8137" s="23">
        <v>1.8727739999999999</v>
      </c>
      <c r="H8137">
        <v>5260</v>
      </c>
      <c r="I8137">
        <v>94.489040000000003</v>
      </c>
      <c r="J8137">
        <v>3.4840299999999998E-2</v>
      </c>
    </row>
    <row r="8138" spans="1:10" x14ac:dyDescent="0.25">
      <c r="A8138" t="s">
        <v>50</v>
      </c>
      <c r="B8138">
        <v>13</v>
      </c>
      <c r="C8138" t="s">
        <v>6</v>
      </c>
      <c r="D8138" s="1">
        <v>41456</v>
      </c>
      <c r="E8138">
        <v>0</v>
      </c>
      <c r="F8138" t="str">
        <f t="shared" si="127"/>
        <v>SmartRate Only13Sierra414560</v>
      </c>
      <c r="G8138" s="23">
        <v>2.0787268000000001</v>
      </c>
      <c r="H8138">
        <v>5260</v>
      </c>
      <c r="I8138">
        <v>96.566699999999997</v>
      </c>
      <c r="J8138">
        <v>3.7605800000000002E-2</v>
      </c>
    </row>
    <row r="8139" spans="1:10" x14ac:dyDescent="0.25">
      <c r="A8139" t="s">
        <v>50</v>
      </c>
      <c r="B8139">
        <v>13</v>
      </c>
      <c r="C8139" t="s">
        <v>6</v>
      </c>
      <c r="D8139" s="1">
        <v>41456</v>
      </c>
      <c r="E8139">
        <v>1</v>
      </c>
      <c r="F8139" t="str">
        <f t="shared" si="127"/>
        <v>SmartRate Only13Sierra414561</v>
      </c>
      <c r="G8139" s="23">
        <v>2.0860321000000002</v>
      </c>
      <c r="H8139">
        <v>5260</v>
      </c>
      <c r="I8139">
        <v>96.566699999999997</v>
      </c>
      <c r="J8139">
        <v>3.7605800000000002E-2</v>
      </c>
    </row>
    <row r="8140" spans="1:10" x14ac:dyDescent="0.25">
      <c r="A8140" t="s">
        <v>50</v>
      </c>
      <c r="B8140">
        <v>14</v>
      </c>
      <c r="C8140" t="s">
        <v>6</v>
      </c>
      <c r="D8140" s="1">
        <v>41456</v>
      </c>
      <c r="E8140">
        <v>0</v>
      </c>
      <c r="F8140" t="str">
        <f t="shared" si="127"/>
        <v>SmartRate Only14Sierra414560</v>
      </c>
      <c r="G8140" s="23">
        <v>2.3074265</v>
      </c>
      <c r="H8140">
        <v>5260</v>
      </c>
      <c r="I8140">
        <v>98.550749999999994</v>
      </c>
      <c r="J8140">
        <v>3.9943800000000002E-2</v>
      </c>
    </row>
    <row r="8141" spans="1:10" x14ac:dyDescent="0.25">
      <c r="A8141" t="s">
        <v>50</v>
      </c>
      <c r="B8141">
        <v>14</v>
      </c>
      <c r="C8141" t="s">
        <v>6</v>
      </c>
      <c r="D8141" s="1">
        <v>41456</v>
      </c>
      <c r="E8141">
        <v>1</v>
      </c>
      <c r="F8141" t="str">
        <f t="shared" si="127"/>
        <v>SmartRate Only14Sierra414561</v>
      </c>
      <c r="G8141" s="23">
        <v>2.2308747000000002</v>
      </c>
      <c r="H8141">
        <v>5260</v>
      </c>
      <c r="I8141">
        <v>98.550749999999994</v>
      </c>
      <c r="J8141">
        <v>3.9943800000000002E-2</v>
      </c>
    </row>
    <row r="8142" spans="1:10" x14ac:dyDescent="0.25">
      <c r="A8142" t="s">
        <v>50</v>
      </c>
      <c r="B8142">
        <v>15</v>
      </c>
      <c r="C8142" t="s">
        <v>6</v>
      </c>
      <c r="D8142" s="1">
        <v>41456</v>
      </c>
      <c r="E8142">
        <v>0</v>
      </c>
      <c r="F8142" t="str">
        <f t="shared" si="127"/>
        <v>SmartRate Only15Sierra414560</v>
      </c>
      <c r="G8142" s="23">
        <v>2.5546262</v>
      </c>
      <c r="H8142">
        <v>5260</v>
      </c>
      <c r="I8142">
        <v>101.05070000000001</v>
      </c>
      <c r="J8142">
        <v>4.0127999999999997E-2</v>
      </c>
    </row>
    <row r="8143" spans="1:10" x14ac:dyDescent="0.25">
      <c r="A8143" t="s">
        <v>50</v>
      </c>
      <c r="B8143">
        <v>15</v>
      </c>
      <c r="C8143" t="s">
        <v>6</v>
      </c>
      <c r="D8143" s="1">
        <v>41456</v>
      </c>
      <c r="E8143">
        <v>1</v>
      </c>
      <c r="F8143" t="str">
        <f t="shared" si="127"/>
        <v>SmartRate Only15Sierra414561</v>
      </c>
      <c r="G8143" s="23">
        <v>1.9634389000000001</v>
      </c>
      <c r="H8143">
        <v>5260</v>
      </c>
      <c r="I8143">
        <v>101.05070000000001</v>
      </c>
      <c r="J8143">
        <v>4.0127999999999997E-2</v>
      </c>
    </row>
    <row r="8144" spans="1:10" x14ac:dyDescent="0.25">
      <c r="A8144" t="s">
        <v>50</v>
      </c>
      <c r="B8144">
        <v>16</v>
      </c>
      <c r="C8144" t="s">
        <v>6</v>
      </c>
      <c r="D8144" s="1">
        <v>41456</v>
      </c>
      <c r="E8144">
        <v>0</v>
      </c>
      <c r="F8144" t="str">
        <f t="shared" si="127"/>
        <v>SmartRate Only16Sierra414560</v>
      </c>
      <c r="G8144" s="23">
        <v>2.7745104</v>
      </c>
      <c r="H8144">
        <v>5260</v>
      </c>
      <c r="I8144">
        <v>102.89190000000001</v>
      </c>
      <c r="J8144">
        <v>4.20612E-2</v>
      </c>
    </row>
    <row r="8145" spans="1:10" x14ac:dyDescent="0.25">
      <c r="A8145" t="s">
        <v>50</v>
      </c>
      <c r="B8145">
        <v>16</v>
      </c>
      <c r="C8145" t="s">
        <v>6</v>
      </c>
      <c r="D8145" s="1">
        <v>41456</v>
      </c>
      <c r="E8145">
        <v>1</v>
      </c>
      <c r="F8145" t="str">
        <f t="shared" si="127"/>
        <v>SmartRate Only16Sierra414561</v>
      </c>
      <c r="G8145" s="23">
        <v>2.0846255999999999</v>
      </c>
      <c r="H8145">
        <v>5260</v>
      </c>
      <c r="I8145">
        <v>102.89190000000001</v>
      </c>
      <c r="J8145">
        <v>4.20612E-2</v>
      </c>
    </row>
    <row r="8146" spans="1:10" x14ac:dyDescent="0.25">
      <c r="A8146" t="s">
        <v>50</v>
      </c>
      <c r="B8146">
        <v>17</v>
      </c>
      <c r="C8146" t="s">
        <v>6</v>
      </c>
      <c r="D8146" s="1">
        <v>41456</v>
      </c>
      <c r="E8146">
        <v>0</v>
      </c>
      <c r="F8146" t="str">
        <f t="shared" si="127"/>
        <v>SmartRate Only17Sierra414560</v>
      </c>
      <c r="G8146" s="23">
        <v>2.5435596</v>
      </c>
      <c r="H8146">
        <v>5260</v>
      </c>
      <c r="I8146">
        <v>102.8565</v>
      </c>
      <c r="J8146">
        <v>4.1389000000000002E-2</v>
      </c>
    </row>
    <row r="8147" spans="1:10" x14ac:dyDescent="0.25">
      <c r="A8147" t="s">
        <v>50</v>
      </c>
      <c r="B8147">
        <v>17</v>
      </c>
      <c r="C8147" t="s">
        <v>6</v>
      </c>
      <c r="D8147" s="1">
        <v>41456</v>
      </c>
      <c r="E8147">
        <v>1</v>
      </c>
      <c r="F8147" t="str">
        <f t="shared" si="127"/>
        <v>SmartRate Only17Sierra414561</v>
      </c>
      <c r="G8147" s="23">
        <v>1.9890928999999999</v>
      </c>
      <c r="H8147">
        <v>5260</v>
      </c>
      <c r="I8147">
        <v>102.8565</v>
      </c>
      <c r="J8147">
        <v>4.1389000000000002E-2</v>
      </c>
    </row>
    <row r="8148" spans="1:10" x14ac:dyDescent="0.25">
      <c r="A8148" t="s">
        <v>50</v>
      </c>
      <c r="B8148">
        <v>18</v>
      </c>
      <c r="C8148" t="s">
        <v>6</v>
      </c>
      <c r="D8148" s="1">
        <v>41456</v>
      </c>
      <c r="E8148">
        <v>0</v>
      </c>
      <c r="F8148" t="str">
        <f t="shared" si="127"/>
        <v>SmartRate Only18Sierra414560</v>
      </c>
      <c r="G8148" s="23">
        <v>2.7190623</v>
      </c>
      <c r="H8148">
        <v>5260</v>
      </c>
      <c r="I8148">
        <v>103.2166</v>
      </c>
      <c r="J8148">
        <v>4.3534999999999997E-2</v>
      </c>
    </row>
    <row r="8149" spans="1:10" x14ac:dyDescent="0.25">
      <c r="A8149" t="s">
        <v>50</v>
      </c>
      <c r="B8149">
        <v>18</v>
      </c>
      <c r="C8149" t="s">
        <v>6</v>
      </c>
      <c r="D8149" s="1">
        <v>41456</v>
      </c>
      <c r="E8149">
        <v>1</v>
      </c>
      <c r="F8149" t="str">
        <f t="shared" si="127"/>
        <v>SmartRate Only18Sierra414561</v>
      </c>
      <c r="G8149" s="23">
        <v>2.1352658</v>
      </c>
      <c r="H8149">
        <v>5260</v>
      </c>
      <c r="I8149">
        <v>103.2166</v>
      </c>
      <c r="J8149">
        <v>4.3534999999999997E-2</v>
      </c>
    </row>
    <row r="8150" spans="1:10" x14ac:dyDescent="0.25">
      <c r="A8150" t="s">
        <v>50</v>
      </c>
      <c r="B8150">
        <v>19</v>
      </c>
      <c r="C8150" t="s">
        <v>6</v>
      </c>
      <c r="D8150" s="1">
        <v>41456</v>
      </c>
      <c r="E8150">
        <v>0</v>
      </c>
      <c r="F8150" t="str">
        <f t="shared" si="127"/>
        <v>SmartRate Only19Sierra414560</v>
      </c>
      <c r="G8150" s="23">
        <v>2.7920197999999998</v>
      </c>
      <c r="H8150">
        <v>5260</v>
      </c>
      <c r="I8150">
        <v>102.2993</v>
      </c>
      <c r="J8150">
        <v>4.3823800000000003E-2</v>
      </c>
    </row>
    <row r="8151" spans="1:10" x14ac:dyDescent="0.25">
      <c r="A8151" t="s">
        <v>50</v>
      </c>
      <c r="B8151">
        <v>19</v>
      </c>
      <c r="C8151" t="s">
        <v>6</v>
      </c>
      <c r="D8151" s="1">
        <v>41456</v>
      </c>
      <c r="E8151">
        <v>1</v>
      </c>
      <c r="F8151" t="str">
        <f t="shared" si="127"/>
        <v>SmartRate Only19Sierra414561</v>
      </c>
      <c r="G8151" s="23">
        <v>2.2252708000000001</v>
      </c>
      <c r="H8151">
        <v>5260</v>
      </c>
      <c r="I8151">
        <v>102.2993</v>
      </c>
      <c r="J8151">
        <v>4.3823800000000003E-2</v>
      </c>
    </row>
    <row r="8152" spans="1:10" x14ac:dyDescent="0.25">
      <c r="A8152" t="s">
        <v>50</v>
      </c>
      <c r="B8152">
        <v>20</v>
      </c>
      <c r="C8152" t="s">
        <v>6</v>
      </c>
      <c r="D8152" s="1">
        <v>41456</v>
      </c>
      <c r="E8152">
        <v>0</v>
      </c>
      <c r="F8152" t="str">
        <f t="shared" si="127"/>
        <v>SmartRate Only20Sierra414560</v>
      </c>
      <c r="G8152" s="23">
        <v>2.9420891</v>
      </c>
      <c r="H8152">
        <v>5260</v>
      </c>
      <c r="I8152">
        <v>96.467119999999994</v>
      </c>
      <c r="J8152">
        <v>4.5518599999999999E-2</v>
      </c>
    </row>
    <row r="8153" spans="1:10" x14ac:dyDescent="0.25">
      <c r="A8153" t="s">
        <v>50</v>
      </c>
      <c r="B8153">
        <v>20</v>
      </c>
      <c r="C8153" t="s">
        <v>6</v>
      </c>
      <c r="D8153" s="1">
        <v>41456</v>
      </c>
      <c r="E8153">
        <v>1</v>
      </c>
      <c r="F8153" t="str">
        <f t="shared" si="127"/>
        <v>SmartRate Only20Sierra414561</v>
      </c>
      <c r="G8153" s="23">
        <v>3.0346833000000002</v>
      </c>
      <c r="H8153">
        <v>5260</v>
      </c>
      <c r="I8153">
        <v>96.467119999999994</v>
      </c>
      <c r="J8153">
        <v>4.5518599999999999E-2</v>
      </c>
    </row>
    <row r="8154" spans="1:10" x14ac:dyDescent="0.25">
      <c r="A8154" t="s">
        <v>50</v>
      </c>
      <c r="B8154">
        <v>21</v>
      </c>
      <c r="C8154" t="s">
        <v>6</v>
      </c>
      <c r="D8154" s="1">
        <v>41456</v>
      </c>
      <c r="E8154">
        <v>0</v>
      </c>
      <c r="F8154" t="str">
        <f t="shared" si="127"/>
        <v>SmartRate Only21Sierra414560</v>
      </c>
      <c r="G8154" s="23">
        <v>2.8687703999999998</v>
      </c>
      <c r="H8154">
        <v>5260</v>
      </c>
      <c r="I8154">
        <v>88.091409999999996</v>
      </c>
      <c r="J8154">
        <v>4.4076600000000001E-2</v>
      </c>
    </row>
    <row r="8155" spans="1:10" x14ac:dyDescent="0.25">
      <c r="A8155" t="s">
        <v>50</v>
      </c>
      <c r="B8155">
        <v>21</v>
      </c>
      <c r="C8155" t="s">
        <v>6</v>
      </c>
      <c r="D8155" s="1">
        <v>41456</v>
      </c>
      <c r="E8155">
        <v>1</v>
      </c>
      <c r="F8155" t="str">
        <f t="shared" si="127"/>
        <v>SmartRate Only21Sierra414561</v>
      </c>
      <c r="G8155" s="23">
        <v>3.0096340000000001</v>
      </c>
      <c r="H8155">
        <v>5260</v>
      </c>
      <c r="I8155">
        <v>88.091409999999996</v>
      </c>
      <c r="J8155">
        <v>4.4076600000000001E-2</v>
      </c>
    </row>
    <row r="8156" spans="1:10" x14ac:dyDescent="0.25">
      <c r="A8156" t="s">
        <v>50</v>
      </c>
      <c r="B8156">
        <v>22</v>
      </c>
      <c r="C8156" t="s">
        <v>6</v>
      </c>
      <c r="D8156" s="1">
        <v>41456</v>
      </c>
      <c r="E8156">
        <v>0</v>
      </c>
      <c r="F8156" t="str">
        <f t="shared" si="127"/>
        <v>SmartRate Only22Sierra414560</v>
      </c>
      <c r="G8156" s="23">
        <v>2.6297019000000001</v>
      </c>
      <c r="H8156">
        <v>5260</v>
      </c>
      <c r="I8156">
        <v>82.854960000000005</v>
      </c>
      <c r="J8156">
        <v>4.2155499999999999E-2</v>
      </c>
    </row>
    <row r="8157" spans="1:10" x14ac:dyDescent="0.25">
      <c r="A8157" t="s">
        <v>50</v>
      </c>
      <c r="B8157">
        <v>22</v>
      </c>
      <c r="C8157" t="s">
        <v>6</v>
      </c>
      <c r="D8157" s="1">
        <v>41456</v>
      </c>
      <c r="E8157">
        <v>1</v>
      </c>
      <c r="F8157" t="str">
        <f t="shared" si="127"/>
        <v>SmartRate Only22Sierra414561</v>
      </c>
      <c r="G8157" s="23">
        <v>2.7414505</v>
      </c>
      <c r="H8157">
        <v>5260</v>
      </c>
      <c r="I8157">
        <v>82.854960000000005</v>
      </c>
      <c r="J8157">
        <v>4.2155499999999999E-2</v>
      </c>
    </row>
    <row r="8158" spans="1:10" x14ac:dyDescent="0.25">
      <c r="A8158" t="s">
        <v>50</v>
      </c>
      <c r="B8158">
        <v>23</v>
      </c>
      <c r="C8158" t="s">
        <v>6</v>
      </c>
      <c r="D8158" s="1">
        <v>41456</v>
      </c>
      <c r="E8158">
        <v>0</v>
      </c>
      <c r="F8158" t="str">
        <f t="shared" si="127"/>
        <v>SmartRate Only23Sierra414560</v>
      </c>
      <c r="G8158" s="23">
        <v>2.2209053000000001</v>
      </c>
      <c r="H8158">
        <v>5260</v>
      </c>
      <c r="I8158">
        <v>80.929349999999999</v>
      </c>
      <c r="J8158">
        <v>3.8307899999999999E-2</v>
      </c>
    </row>
    <row r="8159" spans="1:10" x14ac:dyDescent="0.25">
      <c r="A8159" t="s">
        <v>50</v>
      </c>
      <c r="B8159">
        <v>23</v>
      </c>
      <c r="C8159" t="s">
        <v>6</v>
      </c>
      <c r="D8159" s="1">
        <v>41456</v>
      </c>
      <c r="E8159">
        <v>1</v>
      </c>
      <c r="F8159" t="str">
        <f t="shared" si="127"/>
        <v>SmartRate Only23Sierra414561</v>
      </c>
      <c r="G8159" s="23">
        <v>2.2913361000000001</v>
      </c>
      <c r="H8159">
        <v>5260</v>
      </c>
      <c r="I8159">
        <v>80.929349999999999</v>
      </c>
      <c r="J8159">
        <v>3.8307899999999999E-2</v>
      </c>
    </row>
    <row r="8160" spans="1:10" x14ac:dyDescent="0.25">
      <c r="A8160" t="s">
        <v>50</v>
      </c>
      <c r="B8160">
        <v>24</v>
      </c>
      <c r="C8160" t="s">
        <v>6</v>
      </c>
      <c r="D8160" s="1">
        <v>41456</v>
      </c>
      <c r="E8160">
        <v>0</v>
      </c>
      <c r="F8160" t="str">
        <f t="shared" si="127"/>
        <v>SmartRate Only24Sierra414560</v>
      </c>
      <c r="G8160" s="23">
        <v>1.8251002999999999</v>
      </c>
      <c r="H8160">
        <v>5260</v>
      </c>
      <c r="I8160">
        <v>80.989810000000006</v>
      </c>
      <c r="J8160">
        <v>3.3871600000000002E-2</v>
      </c>
    </row>
    <row r="8161" spans="1:10" x14ac:dyDescent="0.25">
      <c r="A8161" t="s">
        <v>50</v>
      </c>
      <c r="B8161">
        <v>24</v>
      </c>
      <c r="C8161" t="s">
        <v>6</v>
      </c>
      <c r="D8161" s="1">
        <v>41456</v>
      </c>
      <c r="E8161">
        <v>1</v>
      </c>
      <c r="F8161" t="str">
        <f t="shared" si="127"/>
        <v>SmartRate Only24Sierra414561</v>
      </c>
      <c r="G8161" s="23">
        <v>1.8724951999999999</v>
      </c>
      <c r="H8161">
        <v>5260</v>
      </c>
      <c r="I8161">
        <v>80.989810000000006</v>
      </c>
      <c r="J8161">
        <v>3.3871600000000002E-2</v>
      </c>
    </row>
    <row r="8162" spans="1:10" x14ac:dyDescent="0.25">
      <c r="A8162" t="s">
        <v>50</v>
      </c>
      <c r="B8162">
        <v>1</v>
      </c>
      <c r="C8162" t="s">
        <v>7</v>
      </c>
      <c r="D8162" s="1">
        <v>41456</v>
      </c>
      <c r="E8162">
        <v>0</v>
      </c>
      <c r="F8162" t="str">
        <f t="shared" si="127"/>
        <v>SmartRate Only1Stockton414560</v>
      </c>
      <c r="G8162" s="23">
        <v>1.3332477</v>
      </c>
      <c r="H8162">
        <v>5489</v>
      </c>
      <c r="I8162">
        <v>81.538219999999995</v>
      </c>
      <c r="J8162">
        <v>2.5348800000000001E-2</v>
      </c>
    </row>
    <row r="8163" spans="1:10" x14ac:dyDescent="0.25">
      <c r="A8163" t="s">
        <v>50</v>
      </c>
      <c r="B8163">
        <v>1</v>
      </c>
      <c r="C8163" t="s">
        <v>7</v>
      </c>
      <c r="D8163" s="1">
        <v>41456</v>
      </c>
      <c r="E8163">
        <v>1</v>
      </c>
      <c r="F8163" t="str">
        <f t="shared" si="127"/>
        <v>SmartRate Only1Stockton414561</v>
      </c>
      <c r="G8163" s="23">
        <v>1.3065741</v>
      </c>
      <c r="H8163">
        <v>5489</v>
      </c>
      <c r="I8163">
        <v>81.538219999999995</v>
      </c>
      <c r="J8163">
        <v>2.5348800000000001E-2</v>
      </c>
    </row>
    <row r="8164" spans="1:10" x14ac:dyDescent="0.25">
      <c r="A8164" t="s">
        <v>50</v>
      </c>
      <c r="B8164">
        <v>2</v>
      </c>
      <c r="C8164" t="s">
        <v>7</v>
      </c>
      <c r="D8164" s="1">
        <v>41456</v>
      </c>
      <c r="E8164">
        <v>0</v>
      </c>
      <c r="F8164" t="str">
        <f t="shared" si="127"/>
        <v>SmartRate Only2Stockton414560</v>
      </c>
      <c r="G8164" s="23">
        <v>1.1322270999999999</v>
      </c>
      <c r="H8164">
        <v>5489</v>
      </c>
      <c r="I8164">
        <v>79.768420000000006</v>
      </c>
      <c r="J8164">
        <v>2.2407900000000001E-2</v>
      </c>
    </row>
    <row r="8165" spans="1:10" x14ac:dyDescent="0.25">
      <c r="A8165" t="s">
        <v>50</v>
      </c>
      <c r="B8165">
        <v>2</v>
      </c>
      <c r="C8165" t="s">
        <v>7</v>
      </c>
      <c r="D8165" s="1">
        <v>41456</v>
      </c>
      <c r="E8165">
        <v>1</v>
      </c>
      <c r="F8165" t="str">
        <f t="shared" si="127"/>
        <v>SmartRate Only2Stockton414561</v>
      </c>
      <c r="G8165" s="23">
        <v>1.1016193999999999</v>
      </c>
      <c r="H8165">
        <v>5489</v>
      </c>
      <c r="I8165">
        <v>79.768420000000006</v>
      </c>
      <c r="J8165">
        <v>2.2407900000000001E-2</v>
      </c>
    </row>
    <row r="8166" spans="1:10" x14ac:dyDescent="0.25">
      <c r="A8166" t="s">
        <v>50</v>
      </c>
      <c r="B8166">
        <v>3</v>
      </c>
      <c r="C8166" t="s">
        <v>7</v>
      </c>
      <c r="D8166" s="1">
        <v>41456</v>
      </c>
      <c r="E8166">
        <v>0</v>
      </c>
      <c r="F8166" t="str">
        <f t="shared" si="127"/>
        <v>SmartRate Only3Stockton414560</v>
      </c>
      <c r="G8166" s="23">
        <v>0.98831670999999999</v>
      </c>
      <c r="H8166">
        <v>5489</v>
      </c>
      <c r="I8166">
        <v>78.345119999999994</v>
      </c>
      <c r="J8166">
        <v>2.0150299999999999E-2</v>
      </c>
    </row>
    <row r="8167" spans="1:10" x14ac:dyDescent="0.25">
      <c r="A8167" t="s">
        <v>50</v>
      </c>
      <c r="B8167">
        <v>3</v>
      </c>
      <c r="C8167" t="s">
        <v>7</v>
      </c>
      <c r="D8167" s="1">
        <v>41456</v>
      </c>
      <c r="E8167">
        <v>1</v>
      </c>
      <c r="F8167" t="str">
        <f t="shared" si="127"/>
        <v>SmartRate Only3Stockton414561</v>
      </c>
      <c r="G8167" s="23">
        <v>0.97097842999999995</v>
      </c>
      <c r="H8167">
        <v>5489</v>
      </c>
      <c r="I8167">
        <v>78.345119999999994</v>
      </c>
      <c r="J8167">
        <v>2.0150299999999999E-2</v>
      </c>
    </row>
    <row r="8168" spans="1:10" x14ac:dyDescent="0.25">
      <c r="A8168" t="s">
        <v>50</v>
      </c>
      <c r="B8168">
        <v>4</v>
      </c>
      <c r="C8168" t="s">
        <v>7</v>
      </c>
      <c r="D8168" s="1">
        <v>41456</v>
      </c>
      <c r="E8168">
        <v>0</v>
      </c>
      <c r="F8168" t="str">
        <f t="shared" si="127"/>
        <v>SmartRate Only4Stockton414560</v>
      </c>
      <c r="G8168" s="23">
        <v>0.89079081999999998</v>
      </c>
      <c r="H8168">
        <v>5489</v>
      </c>
      <c r="I8168">
        <v>76.268690000000007</v>
      </c>
      <c r="J8168">
        <v>1.8162899999999999E-2</v>
      </c>
    </row>
    <row r="8169" spans="1:10" x14ac:dyDescent="0.25">
      <c r="A8169" t="s">
        <v>50</v>
      </c>
      <c r="B8169">
        <v>4</v>
      </c>
      <c r="C8169" t="s">
        <v>7</v>
      </c>
      <c r="D8169" s="1">
        <v>41456</v>
      </c>
      <c r="E8169">
        <v>1</v>
      </c>
      <c r="F8169" t="str">
        <f t="shared" si="127"/>
        <v>SmartRate Only4Stockton414561</v>
      </c>
      <c r="G8169" s="23">
        <v>0.87228019000000001</v>
      </c>
      <c r="H8169">
        <v>5489</v>
      </c>
      <c r="I8169">
        <v>76.268690000000007</v>
      </c>
      <c r="J8169">
        <v>1.8162899999999999E-2</v>
      </c>
    </row>
    <row r="8170" spans="1:10" x14ac:dyDescent="0.25">
      <c r="A8170" t="s">
        <v>50</v>
      </c>
      <c r="B8170">
        <v>5</v>
      </c>
      <c r="C8170" t="s">
        <v>7</v>
      </c>
      <c r="D8170" s="1">
        <v>41456</v>
      </c>
      <c r="E8170">
        <v>0</v>
      </c>
      <c r="F8170" t="str">
        <f t="shared" si="127"/>
        <v>SmartRate Only5Stockton414560</v>
      </c>
      <c r="G8170" s="23">
        <v>0.83632618000000003</v>
      </c>
      <c r="H8170">
        <v>5489</v>
      </c>
      <c r="I8170">
        <v>74.998990000000006</v>
      </c>
      <c r="J8170">
        <v>1.72608E-2</v>
      </c>
    </row>
    <row r="8171" spans="1:10" x14ac:dyDescent="0.25">
      <c r="A8171" t="s">
        <v>50</v>
      </c>
      <c r="B8171">
        <v>5</v>
      </c>
      <c r="C8171" t="s">
        <v>7</v>
      </c>
      <c r="D8171" s="1">
        <v>41456</v>
      </c>
      <c r="E8171">
        <v>1</v>
      </c>
      <c r="F8171" t="str">
        <f t="shared" si="127"/>
        <v>SmartRate Only5Stockton414561</v>
      </c>
      <c r="G8171" s="23">
        <v>0.82397953000000002</v>
      </c>
      <c r="H8171">
        <v>5489</v>
      </c>
      <c r="I8171">
        <v>74.998990000000006</v>
      </c>
      <c r="J8171">
        <v>1.72608E-2</v>
      </c>
    </row>
    <row r="8172" spans="1:10" x14ac:dyDescent="0.25">
      <c r="A8172" t="s">
        <v>50</v>
      </c>
      <c r="B8172">
        <v>6</v>
      </c>
      <c r="C8172" t="s">
        <v>7</v>
      </c>
      <c r="D8172" s="1">
        <v>41456</v>
      </c>
      <c r="E8172">
        <v>0</v>
      </c>
      <c r="F8172" t="str">
        <f t="shared" si="127"/>
        <v>SmartRate Only6Stockton414560</v>
      </c>
      <c r="G8172" s="23">
        <v>0.82945389000000003</v>
      </c>
      <c r="H8172">
        <v>5489</v>
      </c>
      <c r="I8172">
        <v>74.65258</v>
      </c>
      <c r="J8172">
        <v>1.72794E-2</v>
      </c>
    </row>
    <row r="8173" spans="1:10" x14ac:dyDescent="0.25">
      <c r="A8173" t="s">
        <v>50</v>
      </c>
      <c r="B8173">
        <v>6</v>
      </c>
      <c r="C8173" t="s">
        <v>7</v>
      </c>
      <c r="D8173" s="1">
        <v>41456</v>
      </c>
      <c r="E8173">
        <v>1</v>
      </c>
      <c r="F8173" t="str">
        <f t="shared" si="127"/>
        <v>SmartRate Only6Stockton414561</v>
      </c>
      <c r="G8173" s="23">
        <v>0.81849231</v>
      </c>
      <c r="H8173">
        <v>5489</v>
      </c>
      <c r="I8173">
        <v>74.65258</v>
      </c>
      <c r="J8173">
        <v>1.72794E-2</v>
      </c>
    </row>
    <row r="8174" spans="1:10" x14ac:dyDescent="0.25">
      <c r="A8174" t="s">
        <v>50</v>
      </c>
      <c r="B8174">
        <v>7</v>
      </c>
      <c r="C8174" t="s">
        <v>7</v>
      </c>
      <c r="D8174" s="1">
        <v>41456</v>
      </c>
      <c r="E8174">
        <v>0</v>
      </c>
      <c r="F8174" t="str">
        <f t="shared" si="127"/>
        <v>SmartRate Only7Stockton414560</v>
      </c>
      <c r="G8174" s="23">
        <v>0.87782353000000002</v>
      </c>
      <c r="H8174">
        <v>5489</v>
      </c>
      <c r="I8174">
        <v>74.306539999999998</v>
      </c>
      <c r="J8174">
        <v>1.8389900000000001E-2</v>
      </c>
    </row>
    <row r="8175" spans="1:10" x14ac:dyDescent="0.25">
      <c r="A8175" t="s">
        <v>50</v>
      </c>
      <c r="B8175">
        <v>7</v>
      </c>
      <c r="C8175" t="s">
        <v>7</v>
      </c>
      <c r="D8175" s="1">
        <v>41456</v>
      </c>
      <c r="E8175">
        <v>1</v>
      </c>
      <c r="F8175" t="str">
        <f t="shared" si="127"/>
        <v>SmartRate Only7Stockton414561</v>
      </c>
      <c r="G8175" s="23">
        <v>0.86087575000000005</v>
      </c>
      <c r="H8175">
        <v>5489</v>
      </c>
      <c r="I8175">
        <v>74.306539999999998</v>
      </c>
      <c r="J8175">
        <v>1.8389900000000001E-2</v>
      </c>
    </row>
    <row r="8176" spans="1:10" x14ac:dyDescent="0.25">
      <c r="A8176" t="s">
        <v>50</v>
      </c>
      <c r="B8176">
        <v>8</v>
      </c>
      <c r="C8176" t="s">
        <v>7</v>
      </c>
      <c r="D8176" s="1">
        <v>41456</v>
      </c>
      <c r="E8176">
        <v>0</v>
      </c>
      <c r="F8176" t="str">
        <f t="shared" si="127"/>
        <v>SmartRate Only8Stockton414560</v>
      </c>
      <c r="G8176" s="23">
        <v>0.97673743999999996</v>
      </c>
      <c r="H8176">
        <v>5489</v>
      </c>
      <c r="I8176">
        <v>76.267219999999995</v>
      </c>
      <c r="J8176">
        <v>2.0227800000000001E-2</v>
      </c>
    </row>
    <row r="8177" spans="1:10" x14ac:dyDescent="0.25">
      <c r="A8177" t="s">
        <v>50</v>
      </c>
      <c r="B8177">
        <v>8</v>
      </c>
      <c r="C8177" t="s">
        <v>7</v>
      </c>
      <c r="D8177" s="1">
        <v>41456</v>
      </c>
      <c r="E8177">
        <v>1</v>
      </c>
      <c r="F8177" t="str">
        <f t="shared" si="127"/>
        <v>SmartRate Only8Stockton414561</v>
      </c>
      <c r="G8177" s="23">
        <v>0.96229271000000005</v>
      </c>
      <c r="H8177">
        <v>5489</v>
      </c>
      <c r="I8177">
        <v>76.267219999999995</v>
      </c>
      <c r="J8177">
        <v>2.0227800000000001E-2</v>
      </c>
    </row>
    <row r="8178" spans="1:10" x14ac:dyDescent="0.25">
      <c r="A8178" t="s">
        <v>50</v>
      </c>
      <c r="B8178">
        <v>9</v>
      </c>
      <c r="C8178" t="s">
        <v>7</v>
      </c>
      <c r="D8178" s="1">
        <v>41456</v>
      </c>
      <c r="E8178">
        <v>0</v>
      </c>
      <c r="F8178" t="str">
        <f t="shared" si="127"/>
        <v>SmartRate Only9Stockton414560</v>
      </c>
      <c r="G8178" s="23">
        <v>1.0857585999999999</v>
      </c>
      <c r="H8178">
        <v>5489</v>
      </c>
      <c r="I8178">
        <v>79.881399999999999</v>
      </c>
      <c r="J8178">
        <v>2.2421699999999999E-2</v>
      </c>
    </row>
    <row r="8179" spans="1:10" x14ac:dyDescent="0.25">
      <c r="A8179" t="s">
        <v>50</v>
      </c>
      <c r="B8179">
        <v>9</v>
      </c>
      <c r="C8179" t="s">
        <v>7</v>
      </c>
      <c r="D8179" s="1">
        <v>41456</v>
      </c>
      <c r="E8179">
        <v>1</v>
      </c>
      <c r="F8179" t="str">
        <f t="shared" si="127"/>
        <v>SmartRate Only9Stockton414561</v>
      </c>
      <c r="G8179" s="23">
        <v>1.0809473999999999</v>
      </c>
      <c r="H8179">
        <v>5489</v>
      </c>
      <c r="I8179">
        <v>79.881399999999999</v>
      </c>
      <c r="J8179">
        <v>2.2421699999999999E-2</v>
      </c>
    </row>
    <row r="8180" spans="1:10" x14ac:dyDescent="0.25">
      <c r="A8180" t="s">
        <v>50</v>
      </c>
      <c r="B8180">
        <v>10</v>
      </c>
      <c r="C8180" t="s">
        <v>7</v>
      </c>
      <c r="D8180" s="1">
        <v>41456</v>
      </c>
      <c r="E8180">
        <v>0</v>
      </c>
      <c r="F8180" t="str">
        <f t="shared" si="127"/>
        <v>SmartRate Only10Stockton414560</v>
      </c>
      <c r="G8180" s="23">
        <v>1.2488440999999999</v>
      </c>
      <c r="H8180">
        <v>5489</v>
      </c>
      <c r="I8180">
        <v>83.188670000000002</v>
      </c>
      <c r="J8180">
        <v>2.5307300000000001E-2</v>
      </c>
    </row>
    <row r="8181" spans="1:10" x14ac:dyDescent="0.25">
      <c r="A8181" t="s">
        <v>50</v>
      </c>
      <c r="B8181">
        <v>10</v>
      </c>
      <c r="C8181" t="s">
        <v>7</v>
      </c>
      <c r="D8181" s="1">
        <v>41456</v>
      </c>
      <c r="E8181">
        <v>1</v>
      </c>
      <c r="F8181" t="str">
        <f t="shared" si="127"/>
        <v>SmartRate Only10Stockton414561</v>
      </c>
      <c r="G8181" s="23">
        <v>1.2379149</v>
      </c>
      <c r="H8181">
        <v>5489</v>
      </c>
      <c r="I8181">
        <v>83.188670000000002</v>
      </c>
      <c r="J8181">
        <v>2.5307300000000001E-2</v>
      </c>
    </row>
    <row r="8182" spans="1:10" x14ac:dyDescent="0.25">
      <c r="A8182" t="s">
        <v>50</v>
      </c>
      <c r="B8182">
        <v>11</v>
      </c>
      <c r="C8182" t="s">
        <v>7</v>
      </c>
      <c r="D8182" s="1">
        <v>41456</v>
      </c>
      <c r="E8182">
        <v>0</v>
      </c>
      <c r="F8182" t="str">
        <f t="shared" si="127"/>
        <v>SmartRate Only11Stockton414560</v>
      </c>
      <c r="G8182" s="23">
        <v>1.4264391999999999</v>
      </c>
      <c r="H8182">
        <v>5489</v>
      </c>
      <c r="I8182">
        <v>86.919150000000002</v>
      </c>
      <c r="J8182">
        <v>2.8163400000000002E-2</v>
      </c>
    </row>
    <row r="8183" spans="1:10" x14ac:dyDescent="0.25">
      <c r="A8183" t="s">
        <v>50</v>
      </c>
      <c r="B8183">
        <v>11</v>
      </c>
      <c r="C8183" t="s">
        <v>7</v>
      </c>
      <c r="D8183" s="1">
        <v>41456</v>
      </c>
      <c r="E8183">
        <v>1</v>
      </c>
      <c r="F8183" t="str">
        <f t="shared" si="127"/>
        <v>SmartRate Only11Stockton414561</v>
      </c>
      <c r="G8183" s="23">
        <v>1.4310712999999999</v>
      </c>
      <c r="H8183">
        <v>5489</v>
      </c>
      <c r="I8183">
        <v>86.919150000000002</v>
      </c>
      <c r="J8183">
        <v>2.8163400000000002E-2</v>
      </c>
    </row>
    <row r="8184" spans="1:10" x14ac:dyDescent="0.25">
      <c r="A8184" t="s">
        <v>50</v>
      </c>
      <c r="B8184">
        <v>12</v>
      </c>
      <c r="C8184" t="s">
        <v>7</v>
      </c>
      <c r="D8184" s="1">
        <v>41456</v>
      </c>
      <c r="E8184">
        <v>0</v>
      </c>
      <c r="F8184" t="str">
        <f t="shared" si="127"/>
        <v>SmartRate Only12Stockton414560</v>
      </c>
      <c r="G8184" s="23">
        <v>1.6676857</v>
      </c>
      <c r="H8184">
        <v>5489</v>
      </c>
      <c r="I8184">
        <v>90.072559999999996</v>
      </c>
      <c r="J8184">
        <v>3.1479399999999998E-2</v>
      </c>
    </row>
    <row r="8185" spans="1:10" x14ac:dyDescent="0.25">
      <c r="A8185" t="s">
        <v>50</v>
      </c>
      <c r="B8185">
        <v>12</v>
      </c>
      <c r="C8185" t="s">
        <v>7</v>
      </c>
      <c r="D8185" s="1">
        <v>41456</v>
      </c>
      <c r="E8185">
        <v>1</v>
      </c>
      <c r="F8185" t="str">
        <f t="shared" si="127"/>
        <v>SmartRate Only12Stockton414561</v>
      </c>
      <c r="G8185" s="23">
        <v>1.6744304000000001</v>
      </c>
      <c r="H8185">
        <v>5489</v>
      </c>
      <c r="I8185">
        <v>90.072559999999996</v>
      </c>
      <c r="J8185">
        <v>3.1479399999999998E-2</v>
      </c>
    </row>
    <row r="8186" spans="1:10" x14ac:dyDescent="0.25">
      <c r="A8186" t="s">
        <v>50</v>
      </c>
      <c r="B8186">
        <v>13</v>
      </c>
      <c r="C8186" t="s">
        <v>7</v>
      </c>
      <c r="D8186" s="1">
        <v>41456</v>
      </c>
      <c r="E8186">
        <v>0</v>
      </c>
      <c r="F8186" t="str">
        <f t="shared" si="127"/>
        <v>SmartRate Only13Stockton414560</v>
      </c>
      <c r="G8186" s="23">
        <v>1.929619</v>
      </c>
      <c r="H8186">
        <v>5489</v>
      </c>
      <c r="I8186">
        <v>93.765190000000004</v>
      </c>
      <c r="J8186">
        <v>3.5037100000000002E-2</v>
      </c>
    </row>
    <row r="8187" spans="1:10" x14ac:dyDescent="0.25">
      <c r="A8187" t="s">
        <v>50</v>
      </c>
      <c r="B8187">
        <v>13</v>
      </c>
      <c r="C8187" t="s">
        <v>7</v>
      </c>
      <c r="D8187" s="1">
        <v>41456</v>
      </c>
      <c r="E8187">
        <v>1</v>
      </c>
      <c r="F8187" t="str">
        <f t="shared" si="127"/>
        <v>SmartRate Only13Stockton414561</v>
      </c>
      <c r="G8187" s="23">
        <v>1.9510281</v>
      </c>
      <c r="H8187">
        <v>5489</v>
      </c>
      <c r="I8187">
        <v>93.765190000000004</v>
      </c>
      <c r="J8187">
        <v>3.5037100000000002E-2</v>
      </c>
    </row>
    <row r="8188" spans="1:10" x14ac:dyDescent="0.25">
      <c r="A8188" t="s">
        <v>50</v>
      </c>
      <c r="B8188">
        <v>14</v>
      </c>
      <c r="C8188" t="s">
        <v>7</v>
      </c>
      <c r="D8188" s="1">
        <v>41456</v>
      </c>
      <c r="E8188">
        <v>0</v>
      </c>
      <c r="F8188" t="str">
        <f t="shared" si="127"/>
        <v>SmartRate Only14Stockton414560</v>
      </c>
      <c r="G8188" s="23">
        <v>2.1858423</v>
      </c>
      <c r="H8188">
        <v>5489</v>
      </c>
      <c r="I8188">
        <v>97.804419999999993</v>
      </c>
      <c r="J8188">
        <v>3.73473E-2</v>
      </c>
    </row>
    <row r="8189" spans="1:10" x14ac:dyDescent="0.25">
      <c r="A8189" t="s">
        <v>50</v>
      </c>
      <c r="B8189">
        <v>14</v>
      </c>
      <c r="C8189" t="s">
        <v>7</v>
      </c>
      <c r="D8189" s="1">
        <v>41456</v>
      </c>
      <c r="E8189">
        <v>1</v>
      </c>
      <c r="F8189" t="str">
        <f t="shared" si="127"/>
        <v>SmartRate Only14Stockton414561</v>
      </c>
      <c r="G8189" s="23">
        <v>2.1463975999999998</v>
      </c>
      <c r="H8189">
        <v>5489</v>
      </c>
      <c r="I8189">
        <v>97.804419999999993</v>
      </c>
      <c r="J8189">
        <v>3.73473E-2</v>
      </c>
    </row>
    <row r="8190" spans="1:10" x14ac:dyDescent="0.25">
      <c r="A8190" t="s">
        <v>50</v>
      </c>
      <c r="B8190">
        <v>15</v>
      </c>
      <c r="C8190" t="s">
        <v>7</v>
      </c>
      <c r="D8190" s="1">
        <v>41456</v>
      </c>
      <c r="E8190">
        <v>0</v>
      </c>
      <c r="F8190" t="str">
        <f t="shared" si="127"/>
        <v>SmartRate Only15Stockton414560</v>
      </c>
      <c r="G8190" s="23">
        <v>2.4206439999999998</v>
      </c>
      <c r="H8190">
        <v>5489</v>
      </c>
      <c r="I8190">
        <v>100.4975</v>
      </c>
      <c r="J8190">
        <v>3.8617600000000002E-2</v>
      </c>
    </row>
    <row r="8191" spans="1:10" x14ac:dyDescent="0.25">
      <c r="A8191" t="s">
        <v>50</v>
      </c>
      <c r="B8191">
        <v>15</v>
      </c>
      <c r="C8191" t="s">
        <v>7</v>
      </c>
      <c r="D8191" s="1">
        <v>41456</v>
      </c>
      <c r="E8191">
        <v>1</v>
      </c>
      <c r="F8191" t="str">
        <f t="shared" si="127"/>
        <v>SmartRate Only15Stockton414561</v>
      </c>
      <c r="G8191" s="23">
        <v>2.1014273999999999</v>
      </c>
      <c r="H8191">
        <v>5489</v>
      </c>
      <c r="I8191">
        <v>100.4975</v>
      </c>
      <c r="J8191">
        <v>3.8617600000000002E-2</v>
      </c>
    </row>
    <row r="8192" spans="1:10" x14ac:dyDescent="0.25">
      <c r="A8192" t="s">
        <v>50</v>
      </c>
      <c r="B8192">
        <v>16</v>
      </c>
      <c r="C8192" t="s">
        <v>7</v>
      </c>
      <c r="D8192" s="1">
        <v>41456</v>
      </c>
      <c r="E8192">
        <v>0</v>
      </c>
      <c r="F8192" t="str">
        <f t="shared" si="127"/>
        <v>SmartRate Only16Stockton414560</v>
      </c>
      <c r="G8192" s="23">
        <v>2.6222663000000002</v>
      </c>
      <c r="H8192">
        <v>5489</v>
      </c>
      <c r="I8192">
        <v>102.1139</v>
      </c>
      <c r="J8192">
        <v>4.0305800000000003E-2</v>
      </c>
    </row>
    <row r="8193" spans="1:10" x14ac:dyDescent="0.25">
      <c r="A8193" t="s">
        <v>50</v>
      </c>
      <c r="B8193">
        <v>16</v>
      </c>
      <c r="C8193" t="s">
        <v>7</v>
      </c>
      <c r="D8193" s="1">
        <v>41456</v>
      </c>
      <c r="E8193">
        <v>1</v>
      </c>
      <c r="F8193" t="str">
        <f t="shared" si="127"/>
        <v>SmartRate Only16Stockton414561</v>
      </c>
      <c r="G8193" s="23">
        <v>2.2321563000000002</v>
      </c>
      <c r="H8193">
        <v>5489</v>
      </c>
      <c r="I8193">
        <v>102.1139</v>
      </c>
      <c r="J8193">
        <v>4.0305800000000003E-2</v>
      </c>
    </row>
    <row r="8194" spans="1:10" x14ac:dyDescent="0.25">
      <c r="A8194" t="s">
        <v>50</v>
      </c>
      <c r="B8194">
        <v>17</v>
      </c>
      <c r="C8194" t="s">
        <v>7</v>
      </c>
      <c r="D8194" s="1">
        <v>41456</v>
      </c>
      <c r="E8194">
        <v>0</v>
      </c>
      <c r="F8194" t="str">
        <f t="shared" si="127"/>
        <v>SmartRate Only17Stockton414560</v>
      </c>
      <c r="G8194" s="23">
        <v>2.7684426000000002</v>
      </c>
      <c r="H8194">
        <v>5489</v>
      </c>
      <c r="I8194">
        <v>102.8835</v>
      </c>
      <c r="J8194">
        <v>4.0960499999999997E-2</v>
      </c>
    </row>
    <row r="8195" spans="1:10" x14ac:dyDescent="0.25">
      <c r="A8195" t="s">
        <v>50</v>
      </c>
      <c r="B8195">
        <v>17</v>
      </c>
      <c r="C8195" t="s">
        <v>7</v>
      </c>
      <c r="D8195" s="1">
        <v>41456</v>
      </c>
      <c r="E8195">
        <v>1</v>
      </c>
      <c r="F8195" t="str">
        <f t="shared" ref="F8195:F8258" si="128">CONCATENATE(A8195,B8195,C8195,D8195,E8195)</f>
        <v>SmartRate Only17Stockton414561</v>
      </c>
      <c r="G8195" s="23">
        <v>2.3382322000000002</v>
      </c>
      <c r="H8195">
        <v>5489</v>
      </c>
      <c r="I8195">
        <v>102.8835</v>
      </c>
      <c r="J8195">
        <v>4.0960499999999997E-2</v>
      </c>
    </row>
    <row r="8196" spans="1:10" x14ac:dyDescent="0.25">
      <c r="A8196" t="s">
        <v>50</v>
      </c>
      <c r="B8196">
        <v>18</v>
      </c>
      <c r="C8196" t="s">
        <v>7</v>
      </c>
      <c r="D8196" s="1">
        <v>41456</v>
      </c>
      <c r="E8196">
        <v>0</v>
      </c>
      <c r="F8196" t="str">
        <f t="shared" si="128"/>
        <v>SmartRate Only18Stockton414560</v>
      </c>
      <c r="G8196" s="23">
        <v>2.8421403999999999</v>
      </c>
      <c r="H8196">
        <v>5489</v>
      </c>
      <c r="I8196">
        <v>102.2302</v>
      </c>
      <c r="J8196">
        <v>4.0808999999999998E-2</v>
      </c>
    </row>
    <row r="8197" spans="1:10" x14ac:dyDescent="0.25">
      <c r="A8197" t="s">
        <v>50</v>
      </c>
      <c r="B8197">
        <v>18</v>
      </c>
      <c r="C8197" t="s">
        <v>7</v>
      </c>
      <c r="D8197" s="1">
        <v>41456</v>
      </c>
      <c r="E8197">
        <v>1</v>
      </c>
      <c r="F8197" t="str">
        <f t="shared" si="128"/>
        <v>SmartRate Only18Stockton414561</v>
      </c>
      <c r="G8197" s="23">
        <v>2.4188304</v>
      </c>
      <c r="H8197">
        <v>5489</v>
      </c>
      <c r="I8197">
        <v>102.2302</v>
      </c>
      <c r="J8197">
        <v>4.0808999999999998E-2</v>
      </c>
    </row>
    <row r="8198" spans="1:10" x14ac:dyDescent="0.25">
      <c r="A8198" t="s">
        <v>50</v>
      </c>
      <c r="B8198">
        <v>19</v>
      </c>
      <c r="C8198" t="s">
        <v>7</v>
      </c>
      <c r="D8198" s="1">
        <v>41456</v>
      </c>
      <c r="E8198">
        <v>0</v>
      </c>
      <c r="F8198" t="str">
        <f t="shared" si="128"/>
        <v>SmartRate Only19Stockton414560</v>
      </c>
      <c r="G8198" s="23">
        <v>2.8769817</v>
      </c>
      <c r="H8198">
        <v>5489</v>
      </c>
      <c r="I8198">
        <v>100.6536</v>
      </c>
      <c r="J8198">
        <v>4.0817199999999998E-2</v>
      </c>
    </row>
    <row r="8199" spans="1:10" x14ac:dyDescent="0.25">
      <c r="A8199" t="s">
        <v>50</v>
      </c>
      <c r="B8199">
        <v>19</v>
      </c>
      <c r="C8199" t="s">
        <v>7</v>
      </c>
      <c r="D8199" s="1">
        <v>41456</v>
      </c>
      <c r="E8199">
        <v>1</v>
      </c>
      <c r="F8199" t="str">
        <f t="shared" si="128"/>
        <v>SmartRate Only19Stockton414561</v>
      </c>
      <c r="G8199" s="23">
        <v>2.4757077000000001</v>
      </c>
      <c r="H8199">
        <v>5489</v>
      </c>
      <c r="I8199">
        <v>100.6536</v>
      </c>
      <c r="J8199">
        <v>4.0817199999999998E-2</v>
      </c>
    </row>
    <row r="8200" spans="1:10" x14ac:dyDescent="0.25">
      <c r="A8200" t="s">
        <v>50</v>
      </c>
      <c r="B8200">
        <v>20</v>
      </c>
      <c r="C8200" t="s">
        <v>7</v>
      </c>
      <c r="D8200" s="1">
        <v>41456</v>
      </c>
      <c r="E8200">
        <v>0</v>
      </c>
      <c r="F8200" t="str">
        <f t="shared" si="128"/>
        <v>SmartRate Only20Stockton414560</v>
      </c>
      <c r="G8200" s="23">
        <v>2.7775892999999998</v>
      </c>
      <c r="H8200">
        <v>5489</v>
      </c>
      <c r="I8200">
        <v>98.922470000000004</v>
      </c>
      <c r="J8200">
        <v>4.0788199999999997E-2</v>
      </c>
    </row>
    <row r="8201" spans="1:10" x14ac:dyDescent="0.25">
      <c r="A8201" t="s">
        <v>50</v>
      </c>
      <c r="B8201">
        <v>20</v>
      </c>
      <c r="C8201" t="s">
        <v>7</v>
      </c>
      <c r="D8201" s="1">
        <v>41456</v>
      </c>
      <c r="E8201">
        <v>1</v>
      </c>
      <c r="F8201" t="str">
        <f t="shared" si="128"/>
        <v>SmartRate Only20Stockton414561</v>
      </c>
      <c r="G8201" s="23">
        <v>2.7552569</v>
      </c>
      <c r="H8201">
        <v>5489</v>
      </c>
      <c r="I8201">
        <v>98.922470000000004</v>
      </c>
      <c r="J8201">
        <v>4.0788199999999997E-2</v>
      </c>
    </row>
    <row r="8202" spans="1:10" x14ac:dyDescent="0.25">
      <c r="A8202" t="s">
        <v>50</v>
      </c>
      <c r="B8202">
        <v>21</v>
      </c>
      <c r="C8202" t="s">
        <v>7</v>
      </c>
      <c r="D8202" s="1">
        <v>41456</v>
      </c>
      <c r="E8202">
        <v>0</v>
      </c>
      <c r="F8202" t="str">
        <f t="shared" si="128"/>
        <v>SmartRate Only21Stockton414560</v>
      </c>
      <c r="G8202" s="23">
        <v>2.6360063999999999</v>
      </c>
      <c r="H8202">
        <v>5489</v>
      </c>
      <c r="I8202">
        <v>93.228639999999999</v>
      </c>
      <c r="J8202">
        <v>3.9607099999999999E-2</v>
      </c>
    </row>
    <row r="8203" spans="1:10" x14ac:dyDescent="0.25">
      <c r="A8203" t="s">
        <v>50</v>
      </c>
      <c r="B8203">
        <v>21</v>
      </c>
      <c r="C8203" t="s">
        <v>7</v>
      </c>
      <c r="D8203" s="1">
        <v>41456</v>
      </c>
      <c r="E8203">
        <v>1</v>
      </c>
      <c r="F8203" t="str">
        <f t="shared" si="128"/>
        <v>SmartRate Only21Stockton414561</v>
      </c>
      <c r="G8203" s="23">
        <v>2.7314370000000001</v>
      </c>
      <c r="H8203">
        <v>5489</v>
      </c>
      <c r="I8203">
        <v>93.228639999999999</v>
      </c>
      <c r="J8203">
        <v>3.9607099999999999E-2</v>
      </c>
    </row>
    <row r="8204" spans="1:10" x14ac:dyDescent="0.25">
      <c r="A8204" t="s">
        <v>50</v>
      </c>
      <c r="B8204">
        <v>22</v>
      </c>
      <c r="C8204" t="s">
        <v>7</v>
      </c>
      <c r="D8204" s="1">
        <v>41456</v>
      </c>
      <c r="E8204">
        <v>0</v>
      </c>
      <c r="F8204" t="str">
        <f t="shared" si="128"/>
        <v>SmartRate Only22Stockton414560</v>
      </c>
      <c r="G8204" s="23">
        <v>2.4302418000000001</v>
      </c>
      <c r="H8204">
        <v>5489</v>
      </c>
      <c r="I8204">
        <v>88.958659999999995</v>
      </c>
      <c r="J8204">
        <v>3.7508E-2</v>
      </c>
    </row>
    <row r="8205" spans="1:10" x14ac:dyDescent="0.25">
      <c r="A8205" t="s">
        <v>50</v>
      </c>
      <c r="B8205">
        <v>22</v>
      </c>
      <c r="C8205" t="s">
        <v>7</v>
      </c>
      <c r="D8205" s="1">
        <v>41456</v>
      </c>
      <c r="E8205">
        <v>1</v>
      </c>
      <c r="F8205" t="str">
        <f t="shared" si="128"/>
        <v>SmartRate Only22Stockton414561</v>
      </c>
      <c r="G8205" s="23">
        <v>2.5573136999999999</v>
      </c>
      <c r="H8205">
        <v>5489</v>
      </c>
      <c r="I8205">
        <v>88.958659999999995</v>
      </c>
      <c r="J8205">
        <v>3.7508E-2</v>
      </c>
    </row>
    <row r="8206" spans="1:10" x14ac:dyDescent="0.25">
      <c r="A8206" t="s">
        <v>50</v>
      </c>
      <c r="B8206">
        <v>23</v>
      </c>
      <c r="C8206" t="s">
        <v>7</v>
      </c>
      <c r="D8206" s="1">
        <v>41456</v>
      </c>
      <c r="E8206">
        <v>0</v>
      </c>
      <c r="F8206" t="str">
        <f t="shared" si="128"/>
        <v>SmartRate Only23Stockton414560</v>
      </c>
      <c r="G8206" s="23">
        <v>2.0734531999999999</v>
      </c>
      <c r="H8206">
        <v>5489</v>
      </c>
      <c r="I8206">
        <v>87.728449999999995</v>
      </c>
      <c r="J8206">
        <v>3.4294499999999999E-2</v>
      </c>
    </row>
    <row r="8207" spans="1:10" x14ac:dyDescent="0.25">
      <c r="A8207" t="s">
        <v>50</v>
      </c>
      <c r="B8207">
        <v>23</v>
      </c>
      <c r="C8207" t="s">
        <v>7</v>
      </c>
      <c r="D8207" s="1">
        <v>41456</v>
      </c>
      <c r="E8207">
        <v>1</v>
      </c>
      <c r="F8207" t="str">
        <f t="shared" si="128"/>
        <v>SmartRate Only23Stockton414561</v>
      </c>
      <c r="G8207" s="23">
        <v>2.1768619</v>
      </c>
      <c r="H8207">
        <v>5489</v>
      </c>
      <c r="I8207">
        <v>87.728449999999995</v>
      </c>
      <c r="J8207">
        <v>3.4294499999999999E-2</v>
      </c>
    </row>
    <row r="8208" spans="1:10" x14ac:dyDescent="0.25">
      <c r="A8208" t="s">
        <v>50</v>
      </c>
      <c r="B8208">
        <v>24</v>
      </c>
      <c r="C8208" t="s">
        <v>7</v>
      </c>
      <c r="D8208" s="1">
        <v>41456</v>
      </c>
      <c r="E8208">
        <v>0</v>
      </c>
      <c r="F8208" t="str">
        <f t="shared" si="128"/>
        <v>SmartRate Only24Stockton414560</v>
      </c>
      <c r="G8208" s="23">
        <v>1.7368771999999999</v>
      </c>
      <c r="H8208">
        <v>5489</v>
      </c>
      <c r="I8208">
        <v>86.152109999999993</v>
      </c>
      <c r="J8208">
        <v>3.0879899999999998E-2</v>
      </c>
    </row>
    <row r="8209" spans="1:10" x14ac:dyDescent="0.25">
      <c r="A8209" t="s">
        <v>50</v>
      </c>
      <c r="B8209">
        <v>24</v>
      </c>
      <c r="C8209" t="s">
        <v>7</v>
      </c>
      <c r="D8209" s="1">
        <v>41456</v>
      </c>
      <c r="E8209">
        <v>1</v>
      </c>
      <c r="F8209" t="str">
        <f t="shared" si="128"/>
        <v>SmartRate Only24Stockton414561</v>
      </c>
      <c r="G8209" s="23">
        <v>1.8037356</v>
      </c>
      <c r="H8209">
        <v>5489</v>
      </c>
      <c r="I8209">
        <v>86.152109999999993</v>
      </c>
      <c r="J8209">
        <v>3.0879899999999998E-2</v>
      </c>
    </row>
    <row r="8210" spans="1:10" x14ac:dyDescent="0.25">
      <c r="A8210" t="s">
        <v>50</v>
      </c>
      <c r="B8210">
        <v>1</v>
      </c>
      <c r="C8210" t="s">
        <v>17</v>
      </c>
      <c r="D8210" s="1">
        <v>41457</v>
      </c>
      <c r="E8210">
        <v>0</v>
      </c>
      <c r="F8210" t="str">
        <f t="shared" si="128"/>
        <v>SmartRate Only1All414570</v>
      </c>
      <c r="G8210" s="23">
        <v>1.0617141000000001</v>
      </c>
      <c r="H8210">
        <v>79785</v>
      </c>
      <c r="I8210">
        <v>75.206699999999998</v>
      </c>
      <c r="J8210">
        <v>5.9934999999999997E-3</v>
      </c>
    </row>
    <row r="8211" spans="1:10" x14ac:dyDescent="0.25">
      <c r="A8211" t="s">
        <v>50</v>
      </c>
      <c r="B8211">
        <v>1</v>
      </c>
      <c r="C8211" t="s">
        <v>17</v>
      </c>
      <c r="D8211" s="1">
        <v>41457</v>
      </c>
      <c r="E8211">
        <v>1</v>
      </c>
      <c r="F8211" t="str">
        <f t="shared" si="128"/>
        <v>SmartRate Only1All414571</v>
      </c>
      <c r="G8211" s="23">
        <v>1.0754630999999999</v>
      </c>
      <c r="H8211">
        <v>79785</v>
      </c>
      <c r="I8211">
        <v>75.206699999999998</v>
      </c>
      <c r="J8211">
        <v>5.9934999999999997E-3</v>
      </c>
    </row>
    <row r="8212" spans="1:10" x14ac:dyDescent="0.25">
      <c r="A8212" t="s">
        <v>50</v>
      </c>
      <c r="B8212">
        <v>2</v>
      </c>
      <c r="C8212" t="s">
        <v>17</v>
      </c>
      <c r="D8212" s="1">
        <v>41457</v>
      </c>
      <c r="E8212">
        <v>0</v>
      </c>
      <c r="F8212" t="str">
        <f t="shared" si="128"/>
        <v>SmartRate Only2All414570</v>
      </c>
      <c r="G8212" s="23">
        <v>0.92124689000000004</v>
      </c>
      <c r="H8212">
        <v>79785</v>
      </c>
      <c r="I8212">
        <v>73.947519999999997</v>
      </c>
      <c r="J8212">
        <v>5.3318999999999997E-3</v>
      </c>
    </row>
    <row r="8213" spans="1:10" x14ac:dyDescent="0.25">
      <c r="A8213" t="s">
        <v>50</v>
      </c>
      <c r="B8213">
        <v>2</v>
      </c>
      <c r="C8213" t="s">
        <v>17</v>
      </c>
      <c r="D8213" s="1">
        <v>41457</v>
      </c>
      <c r="E8213">
        <v>1</v>
      </c>
      <c r="F8213" t="str">
        <f t="shared" si="128"/>
        <v>SmartRate Only2All414571</v>
      </c>
      <c r="G8213" s="23">
        <v>0.92724052999999995</v>
      </c>
      <c r="H8213">
        <v>79785</v>
      </c>
      <c r="I8213">
        <v>73.947519999999997</v>
      </c>
      <c r="J8213">
        <v>5.3318999999999997E-3</v>
      </c>
    </row>
    <row r="8214" spans="1:10" x14ac:dyDescent="0.25">
      <c r="A8214" t="s">
        <v>50</v>
      </c>
      <c r="B8214">
        <v>3</v>
      </c>
      <c r="C8214" t="s">
        <v>17</v>
      </c>
      <c r="D8214" s="1">
        <v>41457</v>
      </c>
      <c r="E8214">
        <v>0</v>
      </c>
      <c r="F8214" t="str">
        <f t="shared" si="128"/>
        <v>SmartRate Only3All414570</v>
      </c>
      <c r="G8214" s="23">
        <v>0.83269762999999997</v>
      </c>
      <c r="H8214">
        <v>79785</v>
      </c>
      <c r="I8214">
        <v>72.937510000000003</v>
      </c>
      <c r="J8214">
        <v>4.8361999999999997E-3</v>
      </c>
    </row>
    <row r="8215" spans="1:10" x14ac:dyDescent="0.25">
      <c r="A8215" t="s">
        <v>50</v>
      </c>
      <c r="B8215">
        <v>3</v>
      </c>
      <c r="C8215" t="s">
        <v>17</v>
      </c>
      <c r="D8215" s="1">
        <v>41457</v>
      </c>
      <c r="E8215">
        <v>1</v>
      </c>
      <c r="F8215" t="str">
        <f t="shared" si="128"/>
        <v>SmartRate Only3All414571</v>
      </c>
      <c r="G8215" s="23">
        <v>0.82771682000000002</v>
      </c>
      <c r="H8215">
        <v>79785</v>
      </c>
      <c r="I8215">
        <v>72.937510000000003</v>
      </c>
      <c r="J8215">
        <v>4.8361999999999997E-3</v>
      </c>
    </row>
    <row r="8216" spans="1:10" x14ac:dyDescent="0.25">
      <c r="A8216" t="s">
        <v>50</v>
      </c>
      <c r="B8216">
        <v>4</v>
      </c>
      <c r="C8216" t="s">
        <v>17</v>
      </c>
      <c r="D8216" s="1">
        <v>41457</v>
      </c>
      <c r="E8216">
        <v>0</v>
      </c>
      <c r="F8216" t="str">
        <f t="shared" si="128"/>
        <v>SmartRate Only4All414570</v>
      </c>
      <c r="G8216" s="23">
        <v>0.77106160000000001</v>
      </c>
      <c r="H8216">
        <v>79785</v>
      </c>
      <c r="I8216">
        <v>72.104960000000005</v>
      </c>
      <c r="J8216">
        <v>4.4635999999999999E-3</v>
      </c>
    </row>
    <row r="8217" spans="1:10" x14ac:dyDescent="0.25">
      <c r="A8217" t="s">
        <v>50</v>
      </c>
      <c r="B8217">
        <v>4</v>
      </c>
      <c r="C8217" t="s">
        <v>17</v>
      </c>
      <c r="D8217" s="1">
        <v>41457</v>
      </c>
      <c r="E8217">
        <v>1</v>
      </c>
      <c r="F8217" t="str">
        <f t="shared" si="128"/>
        <v>SmartRate Only4All414571</v>
      </c>
      <c r="G8217" s="23">
        <v>0.76154189000000005</v>
      </c>
      <c r="H8217">
        <v>79785</v>
      </c>
      <c r="I8217">
        <v>72.104960000000005</v>
      </c>
      <c r="J8217">
        <v>4.4635999999999999E-3</v>
      </c>
    </row>
    <row r="8218" spans="1:10" x14ac:dyDescent="0.25">
      <c r="A8218" t="s">
        <v>50</v>
      </c>
      <c r="B8218">
        <v>5</v>
      </c>
      <c r="C8218" t="s">
        <v>17</v>
      </c>
      <c r="D8218" s="1">
        <v>41457</v>
      </c>
      <c r="E8218">
        <v>0</v>
      </c>
      <c r="F8218" t="str">
        <f t="shared" si="128"/>
        <v>SmartRate Only5All414570</v>
      </c>
      <c r="G8218" s="23">
        <v>0.73696333000000003</v>
      </c>
      <c r="H8218">
        <v>79785</v>
      </c>
      <c r="I8218">
        <v>71.271389999999997</v>
      </c>
      <c r="J8218">
        <v>4.2252000000000001E-3</v>
      </c>
    </row>
    <row r="8219" spans="1:10" x14ac:dyDescent="0.25">
      <c r="A8219" t="s">
        <v>50</v>
      </c>
      <c r="B8219">
        <v>5</v>
      </c>
      <c r="C8219" t="s">
        <v>17</v>
      </c>
      <c r="D8219" s="1">
        <v>41457</v>
      </c>
      <c r="E8219">
        <v>1</v>
      </c>
      <c r="F8219" t="str">
        <f t="shared" si="128"/>
        <v>SmartRate Only5All414571</v>
      </c>
      <c r="G8219" s="23">
        <v>0.72367559999999997</v>
      </c>
      <c r="H8219">
        <v>79785</v>
      </c>
      <c r="I8219">
        <v>71.271389999999997</v>
      </c>
      <c r="J8219">
        <v>4.2252000000000001E-3</v>
      </c>
    </row>
    <row r="8220" spans="1:10" x14ac:dyDescent="0.25">
      <c r="A8220" t="s">
        <v>50</v>
      </c>
      <c r="B8220">
        <v>6</v>
      </c>
      <c r="C8220" t="s">
        <v>17</v>
      </c>
      <c r="D8220" s="1">
        <v>41457</v>
      </c>
      <c r="E8220">
        <v>0</v>
      </c>
      <c r="F8220" t="str">
        <f t="shared" si="128"/>
        <v>SmartRate Only6All414570</v>
      </c>
      <c r="G8220" s="23">
        <v>0.74451082999999996</v>
      </c>
      <c r="H8220">
        <v>79785</v>
      </c>
      <c r="I8220">
        <v>70.574309999999997</v>
      </c>
      <c r="J8220">
        <v>4.1799000000000003E-3</v>
      </c>
    </row>
    <row r="8221" spans="1:10" x14ac:dyDescent="0.25">
      <c r="A8221" t="s">
        <v>50</v>
      </c>
      <c r="B8221">
        <v>6</v>
      </c>
      <c r="C8221" t="s">
        <v>17</v>
      </c>
      <c r="D8221" s="1">
        <v>41457</v>
      </c>
      <c r="E8221">
        <v>1</v>
      </c>
      <c r="F8221" t="str">
        <f t="shared" si="128"/>
        <v>SmartRate Only6All414571</v>
      </c>
      <c r="G8221" s="23">
        <v>0.73215394</v>
      </c>
      <c r="H8221">
        <v>79785</v>
      </c>
      <c r="I8221">
        <v>70.574309999999997</v>
      </c>
      <c r="J8221">
        <v>4.1799000000000003E-3</v>
      </c>
    </row>
    <row r="8222" spans="1:10" x14ac:dyDescent="0.25">
      <c r="A8222" t="s">
        <v>50</v>
      </c>
      <c r="B8222">
        <v>7</v>
      </c>
      <c r="C8222" t="s">
        <v>17</v>
      </c>
      <c r="D8222" s="1">
        <v>41457</v>
      </c>
      <c r="E8222">
        <v>0</v>
      </c>
      <c r="F8222" t="str">
        <f t="shared" si="128"/>
        <v>SmartRate Only7All414570</v>
      </c>
      <c r="G8222" s="23">
        <v>0.7999115</v>
      </c>
      <c r="H8222">
        <v>79785</v>
      </c>
      <c r="I8222">
        <v>70.431749999999994</v>
      </c>
      <c r="J8222">
        <v>4.4679000000000003E-3</v>
      </c>
    </row>
    <row r="8223" spans="1:10" x14ac:dyDescent="0.25">
      <c r="A8223" t="s">
        <v>50</v>
      </c>
      <c r="B8223">
        <v>7</v>
      </c>
      <c r="C8223" t="s">
        <v>17</v>
      </c>
      <c r="D8223" s="1">
        <v>41457</v>
      </c>
      <c r="E8223">
        <v>1</v>
      </c>
      <c r="F8223" t="str">
        <f t="shared" si="128"/>
        <v>SmartRate Only7All414571</v>
      </c>
      <c r="G8223" s="23">
        <v>0.80201893000000002</v>
      </c>
      <c r="H8223">
        <v>79785</v>
      </c>
      <c r="I8223">
        <v>70.431749999999994</v>
      </c>
      <c r="J8223">
        <v>4.4679000000000003E-3</v>
      </c>
    </row>
    <row r="8224" spans="1:10" x14ac:dyDescent="0.25">
      <c r="A8224" t="s">
        <v>50</v>
      </c>
      <c r="B8224">
        <v>8</v>
      </c>
      <c r="C8224" t="s">
        <v>17</v>
      </c>
      <c r="D8224" s="1">
        <v>41457</v>
      </c>
      <c r="E8224">
        <v>0</v>
      </c>
      <c r="F8224" t="str">
        <f t="shared" si="128"/>
        <v>SmartRate Only8All414570</v>
      </c>
      <c r="G8224" s="23">
        <v>0.88123183999999999</v>
      </c>
      <c r="H8224">
        <v>79785</v>
      </c>
      <c r="I8224">
        <v>72.893879999999996</v>
      </c>
      <c r="J8224">
        <v>4.8729999999999997E-3</v>
      </c>
    </row>
    <row r="8225" spans="1:10" x14ac:dyDescent="0.25">
      <c r="A8225" t="s">
        <v>50</v>
      </c>
      <c r="B8225">
        <v>8</v>
      </c>
      <c r="C8225" t="s">
        <v>17</v>
      </c>
      <c r="D8225" s="1">
        <v>41457</v>
      </c>
      <c r="E8225">
        <v>1</v>
      </c>
      <c r="F8225" t="str">
        <f t="shared" si="128"/>
        <v>SmartRate Only8All414571</v>
      </c>
      <c r="G8225" s="23">
        <v>0.90148547000000001</v>
      </c>
      <c r="H8225">
        <v>79785</v>
      </c>
      <c r="I8225">
        <v>72.893879999999996</v>
      </c>
      <c r="J8225">
        <v>4.8729999999999997E-3</v>
      </c>
    </row>
    <row r="8226" spans="1:10" x14ac:dyDescent="0.25">
      <c r="A8226" t="s">
        <v>50</v>
      </c>
      <c r="B8226">
        <v>9</v>
      </c>
      <c r="C8226" t="s">
        <v>17</v>
      </c>
      <c r="D8226" s="1">
        <v>41457</v>
      </c>
      <c r="E8226">
        <v>0</v>
      </c>
      <c r="F8226" t="str">
        <f t="shared" si="128"/>
        <v>SmartRate Only9All414570</v>
      </c>
      <c r="G8226" s="23">
        <v>0.96458553999999996</v>
      </c>
      <c r="H8226">
        <v>79785</v>
      </c>
      <c r="I8226">
        <v>76.268039999999999</v>
      </c>
      <c r="J8226">
        <v>5.4469999999999996E-3</v>
      </c>
    </row>
    <row r="8227" spans="1:10" x14ac:dyDescent="0.25">
      <c r="A8227" t="s">
        <v>50</v>
      </c>
      <c r="B8227">
        <v>9</v>
      </c>
      <c r="C8227" t="s">
        <v>17</v>
      </c>
      <c r="D8227" s="1">
        <v>41457</v>
      </c>
      <c r="E8227">
        <v>1</v>
      </c>
      <c r="F8227" t="str">
        <f t="shared" si="128"/>
        <v>SmartRate Only9All414571</v>
      </c>
      <c r="G8227" s="23">
        <v>0.99707502000000003</v>
      </c>
      <c r="H8227">
        <v>79785</v>
      </c>
      <c r="I8227">
        <v>76.268039999999999</v>
      </c>
      <c r="J8227">
        <v>5.4469999999999996E-3</v>
      </c>
    </row>
    <row r="8228" spans="1:10" x14ac:dyDescent="0.25">
      <c r="A8228" t="s">
        <v>50</v>
      </c>
      <c r="B8228">
        <v>10</v>
      </c>
      <c r="C8228" t="s">
        <v>17</v>
      </c>
      <c r="D8228" s="1">
        <v>41457</v>
      </c>
      <c r="E8228">
        <v>0</v>
      </c>
      <c r="F8228" t="str">
        <f t="shared" si="128"/>
        <v>SmartRate Only10All414570</v>
      </c>
      <c r="G8228" s="23">
        <v>1.0700651000000001</v>
      </c>
      <c r="H8228">
        <v>79785</v>
      </c>
      <c r="I8228">
        <v>79.979460000000003</v>
      </c>
      <c r="J8228">
        <v>6.2024999999999997E-3</v>
      </c>
    </row>
    <row r="8229" spans="1:10" x14ac:dyDescent="0.25">
      <c r="A8229" t="s">
        <v>50</v>
      </c>
      <c r="B8229">
        <v>10</v>
      </c>
      <c r="C8229" t="s">
        <v>17</v>
      </c>
      <c r="D8229" s="1">
        <v>41457</v>
      </c>
      <c r="E8229">
        <v>1</v>
      </c>
      <c r="F8229" t="str">
        <f t="shared" si="128"/>
        <v>SmartRate Only10All414571</v>
      </c>
      <c r="G8229" s="23">
        <v>1.1044</v>
      </c>
      <c r="H8229">
        <v>79785</v>
      </c>
      <c r="I8229">
        <v>79.979460000000003</v>
      </c>
      <c r="J8229">
        <v>6.2024999999999997E-3</v>
      </c>
    </row>
    <row r="8230" spans="1:10" x14ac:dyDescent="0.25">
      <c r="A8230" t="s">
        <v>50</v>
      </c>
      <c r="B8230">
        <v>11</v>
      </c>
      <c r="C8230" t="s">
        <v>17</v>
      </c>
      <c r="D8230" s="1">
        <v>41457</v>
      </c>
      <c r="E8230">
        <v>0</v>
      </c>
      <c r="F8230" t="str">
        <f t="shared" si="128"/>
        <v>SmartRate Only11All414570</v>
      </c>
      <c r="G8230" s="23">
        <v>1.1940906</v>
      </c>
      <c r="H8230">
        <v>79785</v>
      </c>
      <c r="I8230">
        <v>83.305210000000002</v>
      </c>
      <c r="J8230">
        <v>6.9597000000000001E-3</v>
      </c>
    </row>
    <row r="8231" spans="1:10" x14ac:dyDescent="0.25">
      <c r="A8231" t="s">
        <v>50</v>
      </c>
      <c r="B8231">
        <v>11</v>
      </c>
      <c r="C8231" t="s">
        <v>17</v>
      </c>
      <c r="D8231" s="1">
        <v>41457</v>
      </c>
      <c r="E8231">
        <v>1</v>
      </c>
      <c r="F8231" t="str">
        <f t="shared" si="128"/>
        <v>SmartRate Only11All414571</v>
      </c>
      <c r="G8231" s="23">
        <v>1.2227523</v>
      </c>
      <c r="H8231">
        <v>79785</v>
      </c>
      <c r="I8231">
        <v>83.305210000000002</v>
      </c>
      <c r="J8231">
        <v>6.9597000000000001E-3</v>
      </c>
    </row>
    <row r="8232" spans="1:10" x14ac:dyDescent="0.25">
      <c r="A8232" t="s">
        <v>50</v>
      </c>
      <c r="B8232">
        <v>12</v>
      </c>
      <c r="C8232" t="s">
        <v>17</v>
      </c>
      <c r="D8232" s="1">
        <v>41457</v>
      </c>
      <c r="E8232">
        <v>0</v>
      </c>
      <c r="F8232" t="str">
        <f t="shared" si="128"/>
        <v>SmartRate Only12All414570</v>
      </c>
      <c r="G8232" s="23">
        <v>1.3395322999999999</v>
      </c>
      <c r="H8232">
        <v>79785</v>
      </c>
      <c r="I8232">
        <v>86.56841</v>
      </c>
      <c r="J8232">
        <v>7.7605E-3</v>
      </c>
    </row>
    <row r="8233" spans="1:10" x14ac:dyDescent="0.25">
      <c r="A8233" t="s">
        <v>50</v>
      </c>
      <c r="B8233">
        <v>12</v>
      </c>
      <c r="C8233" t="s">
        <v>17</v>
      </c>
      <c r="D8233" s="1">
        <v>41457</v>
      </c>
      <c r="E8233">
        <v>1</v>
      </c>
      <c r="F8233" t="str">
        <f t="shared" si="128"/>
        <v>SmartRate Only12All414571</v>
      </c>
      <c r="G8233" s="23">
        <v>1.3662350999999999</v>
      </c>
      <c r="H8233">
        <v>79785</v>
      </c>
      <c r="I8233">
        <v>86.56841</v>
      </c>
      <c r="J8233">
        <v>7.7605E-3</v>
      </c>
    </row>
    <row r="8234" spans="1:10" x14ac:dyDescent="0.25">
      <c r="A8234" t="s">
        <v>50</v>
      </c>
      <c r="B8234">
        <v>13</v>
      </c>
      <c r="C8234" t="s">
        <v>17</v>
      </c>
      <c r="D8234" s="1">
        <v>41457</v>
      </c>
      <c r="E8234">
        <v>0</v>
      </c>
      <c r="F8234" t="str">
        <f t="shared" si="128"/>
        <v>SmartRate Only13All414570</v>
      </c>
      <c r="G8234" s="23">
        <v>1.4790378</v>
      </c>
      <c r="H8234">
        <v>79785</v>
      </c>
      <c r="I8234">
        <v>89.796009999999995</v>
      </c>
      <c r="J8234">
        <v>8.4626000000000007E-3</v>
      </c>
    </row>
    <row r="8235" spans="1:10" x14ac:dyDescent="0.25">
      <c r="A8235" t="s">
        <v>50</v>
      </c>
      <c r="B8235">
        <v>13</v>
      </c>
      <c r="C8235" t="s">
        <v>17</v>
      </c>
      <c r="D8235" s="1">
        <v>41457</v>
      </c>
      <c r="E8235">
        <v>1</v>
      </c>
      <c r="F8235" t="str">
        <f t="shared" si="128"/>
        <v>SmartRate Only13All414571</v>
      </c>
      <c r="G8235" s="23">
        <v>1.5047215</v>
      </c>
      <c r="H8235">
        <v>79785</v>
      </c>
      <c r="I8235">
        <v>89.796009999999995</v>
      </c>
      <c r="J8235">
        <v>8.4626000000000007E-3</v>
      </c>
    </row>
    <row r="8236" spans="1:10" x14ac:dyDescent="0.25">
      <c r="A8236" t="s">
        <v>50</v>
      </c>
      <c r="B8236">
        <v>14</v>
      </c>
      <c r="C8236" t="s">
        <v>17</v>
      </c>
      <c r="D8236" s="1">
        <v>41457</v>
      </c>
      <c r="E8236">
        <v>0</v>
      </c>
      <c r="F8236" t="str">
        <f t="shared" si="128"/>
        <v>SmartRate Only14All414570</v>
      </c>
      <c r="G8236" s="23">
        <v>1.6099011999999999</v>
      </c>
      <c r="H8236">
        <v>79785</v>
      </c>
      <c r="I8236">
        <v>91.941059999999993</v>
      </c>
      <c r="J8236">
        <v>9.0468000000000007E-3</v>
      </c>
    </row>
    <row r="8237" spans="1:10" x14ac:dyDescent="0.25">
      <c r="A8237" t="s">
        <v>50</v>
      </c>
      <c r="B8237">
        <v>14</v>
      </c>
      <c r="C8237" t="s">
        <v>17</v>
      </c>
      <c r="D8237" s="1">
        <v>41457</v>
      </c>
      <c r="E8237">
        <v>1</v>
      </c>
      <c r="F8237" t="str">
        <f t="shared" si="128"/>
        <v>SmartRate Only14All414571</v>
      </c>
      <c r="G8237" s="23">
        <v>1.5884856000000001</v>
      </c>
      <c r="H8237">
        <v>79785</v>
      </c>
      <c r="I8237">
        <v>91.941059999999993</v>
      </c>
      <c r="J8237">
        <v>9.0468000000000007E-3</v>
      </c>
    </row>
    <row r="8238" spans="1:10" x14ac:dyDescent="0.25">
      <c r="A8238" t="s">
        <v>50</v>
      </c>
      <c r="B8238">
        <v>15</v>
      </c>
      <c r="C8238" t="s">
        <v>17</v>
      </c>
      <c r="D8238" s="1">
        <v>41457</v>
      </c>
      <c r="E8238">
        <v>0</v>
      </c>
      <c r="F8238" t="str">
        <f t="shared" si="128"/>
        <v>SmartRate Only15All414570</v>
      </c>
      <c r="G8238" s="23">
        <v>1.7237469000000001</v>
      </c>
      <c r="H8238">
        <v>79785</v>
      </c>
      <c r="I8238">
        <v>92.936700000000002</v>
      </c>
      <c r="J8238">
        <v>9.1388000000000007E-3</v>
      </c>
    </row>
    <row r="8239" spans="1:10" x14ac:dyDescent="0.25">
      <c r="A8239" t="s">
        <v>50</v>
      </c>
      <c r="B8239">
        <v>15</v>
      </c>
      <c r="C8239" t="s">
        <v>17</v>
      </c>
      <c r="D8239" s="1">
        <v>41457</v>
      </c>
      <c r="E8239">
        <v>1</v>
      </c>
      <c r="F8239" t="str">
        <f t="shared" si="128"/>
        <v>SmartRate Only15All414571</v>
      </c>
      <c r="G8239" s="23">
        <v>1.4619434</v>
      </c>
      <c r="H8239">
        <v>79785</v>
      </c>
      <c r="I8239">
        <v>92.936700000000002</v>
      </c>
      <c r="J8239">
        <v>9.1388000000000007E-3</v>
      </c>
    </row>
    <row r="8240" spans="1:10" x14ac:dyDescent="0.25">
      <c r="A8240" t="s">
        <v>50</v>
      </c>
      <c r="B8240">
        <v>16</v>
      </c>
      <c r="C8240" t="s">
        <v>17</v>
      </c>
      <c r="D8240" s="1">
        <v>41457</v>
      </c>
      <c r="E8240">
        <v>0</v>
      </c>
      <c r="F8240" t="str">
        <f t="shared" si="128"/>
        <v>SmartRate Only16All414570</v>
      </c>
      <c r="G8240" s="23">
        <v>1.8246822</v>
      </c>
      <c r="H8240">
        <v>79785</v>
      </c>
      <c r="I8240">
        <v>93.195670000000007</v>
      </c>
      <c r="J8240">
        <v>9.4844999999999999E-3</v>
      </c>
    </row>
    <row r="8241" spans="1:10" x14ac:dyDescent="0.25">
      <c r="A8241" t="s">
        <v>50</v>
      </c>
      <c r="B8241">
        <v>16</v>
      </c>
      <c r="C8241" t="s">
        <v>17</v>
      </c>
      <c r="D8241" s="1">
        <v>41457</v>
      </c>
      <c r="E8241">
        <v>1</v>
      </c>
      <c r="F8241" t="str">
        <f t="shared" si="128"/>
        <v>SmartRate Only16All414571</v>
      </c>
      <c r="G8241" s="23">
        <v>1.5224213</v>
      </c>
      <c r="H8241">
        <v>79785</v>
      </c>
      <c r="I8241">
        <v>93.195670000000007</v>
      </c>
      <c r="J8241">
        <v>9.4844999999999999E-3</v>
      </c>
    </row>
    <row r="8242" spans="1:10" x14ac:dyDescent="0.25">
      <c r="A8242" t="s">
        <v>50</v>
      </c>
      <c r="B8242">
        <v>17</v>
      </c>
      <c r="C8242" t="s">
        <v>17</v>
      </c>
      <c r="D8242" s="1">
        <v>41457</v>
      </c>
      <c r="E8242">
        <v>0</v>
      </c>
      <c r="F8242" t="str">
        <f t="shared" si="128"/>
        <v>SmartRate Only17All414570</v>
      </c>
      <c r="G8242" s="23">
        <v>1.9034388</v>
      </c>
      <c r="H8242">
        <v>79785</v>
      </c>
      <c r="I8242">
        <v>92.00909</v>
      </c>
      <c r="J8242">
        <v>9.6816999999999997E-3</v>
      </c>
    </row>
    <row r="8243" spans="1:10" x14ac:dyDescent="0.25">
      <c r="A8243" t="s">
        <v>50</v>
      </c>
      <c r="B8243">
        <v>17</v>
      </c>
      <c r="C8243" t="s">
        <v>17</v>
      </c>
      <c r="D8243" s="1">
        <v>41457</v>
      </c>
      <c r="E8243">
        <v>1</v>
      </c>
      <c r="F8243" t="str">
        <f t="shared" si="128"/>
        <v>SmartRate Only17All414571</v>
      </c>
      <c r="G8243" s="23">
        <v>1.5874944</v>
      </c>
      <c r="H8243">
        <v>79785</v>
      </c>
      <c r="I8243">
        <v>92.00909</v>
      </c>
      <c r="J8243">
        <v>9.6816999999999997E-3</v>
      </c>
    </row>
    <row r="8244" spans="1:10" x14ac:dyDescent="0.25">
      <c r="A8244" t="s">
        <v>50</v>
      </c>
      <c r="B8244">
        <v>18</v>
      </c>
      <c r="C8244" t="s">
        <v>17</v>
      </c>
      <c r="D8244" s="1">
        <v>41457</v>
      </c>
      <c r="E8244">
        <v>0</v>
      </c>
      <c r="F8244" t="str">
        <f t="shared" si="128"/>
        <v>SmartRate Only18All414570</v>
      </c>
      <c r="G8244" s="23">
        <v>1.9595708999999999</v>
      </c>
      <c r="H8244">
        <v>79785</v>
      </c>
      <c r="I8244">
        <v>89.65822</v>
      </c>
      <c r="J8244">
        <v>9.6997999999999997E-3</v>
      </c>
    </row>
    <row r="8245" spans="1:10" x14ac:dyDescent="0.25">
      <c r="A8245" t="s">
        <v>50</v>
      </c>
      <c r="B8245">
        <v>18</v>
      </c>
      <c r="C8245" t="s">
        <v>17</v>
      </c>
      <c r="D8245" s="1">
        <v>41457</v>
      </c>
      <c r="E8245">
        <v>1</v>
      </c>
      <c r="F8245" t="str">
        <f t="shared" si="128"/>
        <v>SmartRate Only18All414571</v>
      </c>
      <c r="G8245" s="23">
        <v>1.6456942000000001</v>
      </c>
      <c r="H8245">
        <v>79785</v>
      </c>
      <c r="I8245">
        <v>89.65822</v>
      </c>
      <c r="J8245">
        <v>9.6997999999999997E-3</v>
      </c>
    </row>
    <row r="8246" spans="1:10" x14ac:dyDescent="0.25">
      <c r="A8246" t="s">
        <v>50</v>
      </c>
      <c r="B8246">
        <v>19</v>
      </c>
      <c r="C8246" t="s">
        <v>17</v>
      </c>
      <c r="D8246" s="1">
        <v>41457</v>
      </c>
      <c r="E8246">
        <v>0</v>
      </c>
      <c r="F8246" t="str">
        <f t="shared" si="128"/>
        <v>SmartRate Only19All414570</v>
      </c>
      <c r="G8246" s="23">
        <v>1.9604617</v>
      </c>
      <c r="H8246">
        <v>79785</v>
      </c>
      <c r="I8246">
        <v>86.606859999999998</v>
      </c>
      <c r="J8246">
        <v>9.5005000000000003E-3</v>
      </c>
    </row>
    <row r="8247" spans="1:10" x14ac:dyDescent="0.25">
      <c r="A8247" t="s">
        <v>50</v>
      </c>
      <c r="B8247">
        <v>19</v>
      </c>
      <c r="C8247" t="s">
        <v>17</v>
      </c>
      <c r="D8247" s="1">
        <v>41457</v>
      </c>
      <c r="E8247">
        <v>1</v>
      </c>
      <c r="F8247" t="str">
        <f t="shared" si="128"/>
        <v>SmartRate Only19All414571</v>
      </c>
      <c r="G8247" s="23">
        <v>1.6593083</v>
      </c>
      <c r="H8247">
        <v>79785</v>
      </c>
      <c r="I8247">
        <v>86.606859999999998</v>
      </c>
      <c r="J8247">
        <v>9.5005000000000003E-3</v>
      </c>
    </row>
    <row r="8248" spans="1:10" x14ac:dyDescent="0.25">
      <c r="A8248" t="s">
        <v>50</v>
      </c>
      <c r="B8248">
        <v>20</v>
      </c>
      <c r="C8248" t="s">
        <v>17</v>
      </c>
      <c r="D8248" s="1">
        <v>41457</v>
      </c>
      <c r="E8248">
        <v>0</v>
      </c>
      <c r="F8248" t="str">
        <f t="shared" si="128"/>
        <v>SmartRate Only20All414570</v>
      </c>
      <c r="G8248" s="23">
        <v>1.8725096000000001</v>
      </c>
      <c r="H8248">
        <v>79785</v>
      </c>
      <c r="I8248">
        <v>82.619929999999997</v>
      </c>
      <c r="J8248">
        <v>9.4476999999999998E-3</v>
      </c>
    </row>
    <row r="8249" spans="1:10" x14ac:dyDescent="0.25">
      <c r="A8249" t="s">
        <v>50</v>
      </c>
      <c r="B8249">
        <v>20</v>
      </c>
      <c r="C8249" t="s">
        <v>17</v>
      </c>
      <c r="D8249" s="1">
        <v>41457</v>
      </c>
      <c r="E8249">
        <v>1</v>
      </c>
      <c r="F8249" t="str">
        <f t="shared" si="128"/>
        <v>SmartRate Only20All414571</v>
      </c>
      <c r="G8249" s="23">
        <v>1.8539905999999999</v>
      </c>
      <c r="H8249">
        <v>79785</v>
      </c>
      <c r="I8249">
        <v>82.619929999999997</v>
      </c>
      <c r="J8249">
        <v>9.4476999999999998E-3</v>
      </c>
    </row>
    <row r="8250" spans="1:10" x14ac:dyDescent="0.25">
      <c r="A8250" t="s">
        <v>50</v>
      </c>
      <c r="B8250">
        <v>21</v>
      </c>
      <c r="C8250" t="s">
        <v>17</v>
      </c>
      <c r="D8250" s="1">
        <v>41457</v>
      </c>
      <c r="E8250">
        <v>0</v>
      </c>
      <c r="F8250" t="str">
        <f t="shared" si="128"/>
        <v>SmartRate Only21All414570</v>
      </c>
      <c r="G8250" s="23">
        <v>1.783458</v>
      </c>
      <c r="H8250">
        <v>79785</v>
      </c>
      <c r="I8250">
        <v>78.795630000000003</v>
      </c>
      <c r="J8250">
        <v>9.0480999999999999E-3</v>
      </c>
    </row>
    <row r="8251" spans="1:10" x14ac:dyDescent="0.25">
      <c r="A8251" t="s">
        <v>50</v>
      </c>
      <c r="B8251">
        <v>21</v>
      </c>
      <c r="C8251" t="s">
        <v>17</v>
      </c>
      <c r="D8251" s="1">
        <v>41457</v>
      </c>
      <c r="E8251">
        <v>1</v>
      </c>
      <c r="F8251" t="str">
        <f t="shared" si="128"/>
        <v>SmartRate Only21All414571</v>
      </c>
      <c r="G8251" s="23">
        <v>1.8545662000000001</v>
      </c>
      <c r="H8251">
        <v>79785</v>
      </c>
      <c r="I8251">
        <v>78.795630000000003</v>
      </c>
      <c r="J8251">
        <v>9.0480999999999999E-3</v>
      </c>
    </row>
    <row r="8252" spans="1:10" x14ac:dyDescent="0.25">
      <c r="A8252" t="s">
        <v>50</v>
      </c>
      <c r="B8252">
        <v>22</v>
      </c>
      <c r="C8252" t="s">
        <v>17</v>
      </c>
      <c r="D8252" s="1">
        <v>41457</v>
      </c>
      <c r="E8252">
        <v>0</v>
      </c>
      <c r="F8252" t="str">
        <f t="shared" si="128"/>
        <v>SmartRate Only22All414570</v>
      </c>
      <c r="G8252" s="23">
        <v>1.6997287999999999</v>
      </c>
      <c r="H8252">
        <v>79785</v>
      </c>
      <c r="I8252">
        <v>75.797579999999996</v>
      </c>
      <c r="J8252">
        <v>8.4887999999999995E-3</v>
      </c>
    </row>
    <row r="8253" spans="1:10" x14ac:dyDescent="0.25">
      <c r="A8253" t="s">
        <v>50</v>
      </c>
      <c r="B8253">
        <v>22</v>
      </c>
      <c r="C8253" t="s">
        <v>17</v>
      </c>
      <c r="D8253" s="1">
        <v>41457</v>
      </c>
      <c r="E8253">
        <v>1</v>
      </c>
      <c r="F8253" t="str">
        <f t="shared" si="128"/>
        <v>SmartRate Only22All414571</v>
      </c>
      <c r="G8253" s="23">
        <v>1.7706074000000001</v>
      </c>
      <c r="H8253">
        <v>79785</v>
      </c>
      <c r="I8253">
        <v>75.797579999999996</v>
      </c>
      <c r="J8253">
        <v>8.4887999999999995E-3</v>
      </c>
    </row>
    <row r="8254" spans="1:10" x14ac:dyDescent="0.25">
      <c r="A8254" t="s">
        <v>50</v>
      </c>
      <c r="B8254">
        <v>23</v>
      </c>
      <c r="C8254" t="s">
        <v>17</v>
      </c>
      <c r="D8254" s="1">
        <v>41457</v>
      </c>
      <c r="E8254">
        <v>0</v>
      </c>
      <c r="F8254" t="str">
        <f t="shared" si="128"/>
        <v>SmartRate Only23All414570</v>
      </c>
      <c r="G8254" s="23">
        <v>1.4682797999999999</v>
      </c>
      <c r="H8254">
        <v>79785</v>
      </c>
      <c r="I8254">
        <v>74.213059999999999</v>
      </c>
      <c r="J8254">
        <v>7.5630000000000003E-3</v>
      </c>
    </row>
    <row r="8255" spans="1:10" x14ac:dyDescent="0.25">
      <c r="A8255" t="s">
        <v>50</v>
      </c>
      <c r="B8255">
        <v>23</v>
      </c>
      <c r="C8255" t="s">
        <v>17</v>
      </c>
      <c r="D8255" s="1">
        <v>41457</v>
      </c>
      <c r="E8255">
        <v>1</v>
      </c>
      <c r="F8255" t="str">
        <f t="shared" si="128"/>
        <v>SmartRate Only23All414571</v>
      </c>
      <c r="G8255" s="23">
        <v>1.5204896999999999</v>
      </c>
      <c r="H8255">
        <v>79785</v>
      </c>
      <c r="I8255">
        <v>74.213059999999999</v>
      </c>
      <c r="J8255">
        <v>7.5630000000000003E-3</v>
      </c>
    </row>
    <row r="8256" spans="1:10" x14ac:dyDescent="0.25">
      <c r="A8256" t="s">
        <v>50</v>
      </c>
      <c r="B8256">
        <v>24</v>
      </c>
      <c r="C8256" t="s">
        <v>17</v>
      </c>
      <c r="D8256" s="1">
        <v>41457</v>
      </c>
      <c r="E8256">
        <v>0</v>
      </c>
      <c r="F8256" t="str">
        <f t="shared" si="128"/>
        <v>SmartRate Only24All414570</v>
      </c>
      <c r="G8256" s="23">
        <v>1.1985064000000001</v>
      </c>
      <c r="H8256">
        <v>79785</v>
      </c>
      <c r="I8256">
        <v>72.484859999999998</v>
      </c>
      <c r="J8256">
        <v>6.5071E-3</v>
      </c>
    </row>
    <row r="8257" spans="1:10" x14ac:dyDescent="0.25">
      <c r="A8257" t="s">
        <v>50</v>
      </c>
      <c r="B8257">
        <v>24</v>
      </c>
      <c r="C8257" t="s">
        <v>17</v>
      </c>
      <c r="D8257" s="1">
        <v>41457</v>
      </c>
      <c r="E8257">
        <v>1</v>
      </c>
      <c r="F8257" t="str">
        <f t="shared" si="128"/>
        <v>SmartRate Only24All414571</v>
      </c>
      <c r="G8257" s="23">
        <v>1.2221506</v>
      </c>
      <c r="H8257">
        <v>79785</v>
      </c>
      <c r="I8257">
        <v>72.484859999999998</v>
      </c>
      <c r="J8257">
        <v>6.5071E-3</v>
      </c>
    </row>
    <row r="8258" spans="1:10" x14ac:dyDescent="0.25">
      <c r="A8258" t="s">
        <v>50</v>
      </c>
      <c r="B8258">
        <v>1</v>
      </c>
      <c r="C8258" t="s">
        <v>3</v>
      </c>
      <c r="D8258" s="1">
        <v>41457</v>
      </c>
      <c r="E8258">
        <v>0</v>
      </c>
      <c r="F8258" t="str">
        <f t="shared" si="128"/>
        <v>SmartRate Only1Greater Bay Area414570</v>
      </c>
      <c r="G8258" s="23">
        <v>0.74465555000000005</v>
      </c>
      <c r="H8258">
        <v>37325</v>
      </c>
      <c r="I8258">
        <v>68.339569999999995</v>
      </c>
      <c r="J8258">
        <v>6.6528000000000004E-3</v>
      </c>
    </row>
    <row r="8259" spans="1:10" x14ac:dyDescent="0.25">
      <c r="A8259" t="s">
        <v>50</v>
      </c>
      <c r="B8259">
        <v>1</v>
      </c>
      <c r="C8259" t="s">
        <v>3</v>
      </c>
      <c r="D8259" s="1">
        <v>41457</v>
      </c>
      <c r="E8259">
        <v>1</v>
      </c>
      <c r="F8259" t="str">
        <f t="shared" ref="F8259:F8322" si="129">CONCATENATE(A8259,B8259,C8259,D8259,E8259)</f>
        <v>SmartRate Only1Greater Bay Area414571</v>
      </c>
      <c r="G8259" s="23">
        <v>0.74997152</v>
      </c>
      <c r="H8259">
        <v>37325</v>
      </c>
      <c r="I8259">
        <v>68.339569999999995</v>
      </c>
      <c r="J8259">
        <v>6.6528000000000004E-3</v>
      </c>
    </row>
    <row r="8260" spans="1:10" x14ac:dyDescent="0.25">
      <c r="A8260" t="s">
        <v>50</v>
      </c>
      <c r="B8260">
        <v>2</v>
      </c>
      <c r="C8260" t="s">
        <v>3</v>
      </c>
      <c r="D8260" s="1">
        <v>41457</v>
      </c>
      <c r="E8260">
        <v>0</v>
      </c>
      <c r="F8260" t="str">
        <f t="shared" si="129"/>
        <v>SmartRate Only2Greater Bay Area414570</v>
      </c>
      <c r="G8260" s="23">
        <v>0.63699656999999998</v>
      </c>
      <c r="H8260">
        <v>37325</v>
      </c>
      <c r="I8260">
        <v>67.244519999999994</v>
      </c>
      <c r="J8260">
        <v>5.7638999999999998E-3</v>
      </c>
    </row>
    <row r="8261" spans="1:10" x14ac:dyDescent="0.25">
      <c r="A8261" t="s">
        <v>50</v>
      </c>
      <c r="B8261">
        <v>2</v>
      </c>
      <c r="C8261" t="s">
        <v>3</v>
      </c>
      <c r="D8261" s="1">
        <v>41457</v>
      </c>
      <c r="E8261">
        <v>1</v>
      </c>
      <c r="F8261" t="str">
        <f t="shared" si="129"/>
        <v>SmartRate Only2Greater Bay Area414571</v>
      </c>
      <c r="G8261" s="23">
        <v>0.63536568000000004</v>
      </c>
      <c r="H8261">
        <v>37325</v>
      </c>
      <c r="I8261">
        <v>67.244519999999994</v>
      </c>
      <c r="J8261">
        <v>5.7638999999999998E-3</v>
      </c>
    </row>
    <row r="8262" spans="1:10" x14ac:dyDescent="0.25">
      <c r="A8262" t="s">
        <v>50</v>
      </c>
      <c r="B8262">
        <v>3</v>
      </c>
      <c r="C8262" t="s">
        <v>3</v>
      </c>
      <c r="D8262" s="1">
        <v>41457</v>
      </c>
      <c r="E8262">
        <v>0</v>
      </c>
      <c r="F8262" t="str">
        <f t="shared" si="129"/>
        <v>SmartRate Only3Greater Bay Area414570</v>
      </c>
      <c r="G8262" s="23">
        <v>0.57377142000000003</v>
      </c>
      <c r="H8262">
        <v>37325</v>
      </c>
      <c r="I8262">
        <v>66.450019999999995</v>
      </c>
      <c r="J8262">
        <v>5.1202000000000001E-3</v>
      </c>
    </row>
    <row r="8263" spans="1:10" x14ac:dyDescent="0.25">
      <c r="A8263" t="s">
        <v>50</v>
      </c>
      <c r="B8263">
        <v>3</v>
      </c>
      <c r="C8263" t="s">
        <v>3</v>
      </c>
      <c r="D8263" s="1">
        <v>41457</v>
      </c>
      <c r="E8263">
        <v>1</v>
      </c>
      <c r="F8263" t="str">
        <f t="shared" si="129"/>
        <v>SmartRate Only3Greater Bay Area414571</v>
      </c>
      <c r="G8263" s="23">
        <v>0.56450394000000004</v>
      </c>
      <c r="H8263">
        <v>37325</v>
      </c>
      <c r="I8263">
        <v>66.450019999999995</v>
      </c>
      <c r="J8263">
        <v>5.1202000000000001E-3</v>
      </c>
    </row>
    <row r="8264" spans="1:10" x14ac:dyDescent="0.25">
      <c r="A8264" t="s">
        <v>50</v>
      </c>
      <c r="B8264">
        <v>4</v>
      </c>
      <c r="C8264" t="s">
        <v>3</v>
      </c>
      <c r="D8264" s="1">
        <v>41457</v>
      </c>
      <c r="E8264">
        <v>0</v>
      </c>
      <c r="F8264" t="str">
        <f t="shared" si="129"/>
        <v>SmartRate Only4Greater Bay Area414570</v>
      </c>
      <c r="G8264" s="23">
        <v>0.53538852999999997</v>
      </c>
      <c r="H8264">
        <v>37325</v>
      </c>
      <c r="I8264">
        <v>66.13785</v>
      </c>
      <c r="J8264">
        <v>4.6855999999999998E-3</v>
      </c>
    </row>
    <row r="8265" spans="1:10" x14ac:dyDescent="0.25">
      <c r="A8265" t="s">
        <v>50</v>
      </c>
      <c r="B8265">
        <v>4</v>
      </c>
      <c r="C8265" t="s">
        <v>3</v>
      </c>
      <c r="D8265" s="1">
        <v>41457</v>
      </c>
      <c r="E8265">
        <v>1</v>
      </c>
      <c r="F8265" t="str">
        <f t="shared" si="129"/>
        <v>SmartRate Only4Greater Bay Area414571</v>
      </c>
      <c r="G8265" s="23">
        <v>0.52527436000000005</v>
      </c>
      <c r="H8265">
        <v>37325</v>
      </c>
      <c r="I8265">
        <v>66.13785</v>
      </c>
      <c r="J8265">
        <v>4.6855999999999998E-3</v>
      </c>
    </row>
    <row r="8266" spans="1:10" x14ac:dyDescent="0.25">
      <c r="A8266" t="s">
        <v>50</v>
      </c>
      <c r="B8266">
        <v>5</v>
      </c>
      <c r="C8266" t="s">
        <v>3</v>
      </c>
      <c r="D8266" s="1">
        <v>41457</v>
      </c>
      <c r="E8266">
        <v>0</v>
      </c>
      <c r="F8266" t="str">
        <f t="shared" si="129"/>
        <v>SmartRate Only5Greater Bay Area414570</v>
      </c>
      <c r="G8266" s="23">
        <v>0.51684648</v>
      </c>
      <c r="H8266">
        <v>37325</v>
      </c>
      <c r="I8266">
        <v>65.713009999999997</v>
      </c>
      <c r="J8266">
        <v>4.3928999999999999E-3</v>
      </c>
    </row>
    <row r="8267" spans="1:10" x14ac:dyDescent="0.25">
      <c r="A8267" t="s">
        <v>50</v>
      </c>
      <c r="B8267">
        <v>5</v>
      </c>
      <c r="C8267" t="s">
        <v>3</v>
      </c>
      <c r="D8267" s="1">
        <v>41457</v>
      </c>
      <c r="E8267">
        <v>1</v>
      </c>
      <c r="F8267" t="str">
        <f t="shared" si="129"/>
        <v>SmartRate Only5Greater Bay Area414571</v>
      </c>
      <c r="G8267" s="23">
        <v>0.50360062000000005</v>
      </c>
      <c r="H8267">
        <v>37325</v>
      </c>
      <c r="I8267">
        <v>65.713009999999997</v>
      </c>
      <c r="J8267">
        <v>4.3928999999999999E-3</v>
      </c>
    </row>
    <row r="8268" spans="1:10" x14ac:dyDescent="0.25">
      <c r="A8268" t="s">
        <v>50</v>
      </c>
      <c r="B8268">
        <v>6</v>
      </c>
      <c r="C8268" t="s">
        <v>3</v>
      </c>
      <c r="D8268" s="1">
        <v>41457</v>
      </c>
      <c r="E8268">
        <v>0</v>
      </c>
      <c r="F8268" t="str">
        <f t="shared" si="129"/>
        <v>SmartRate Only6Greater Bay Area414570</v>
      </c>
      <c r="G8268" s="23">
        <v>0.53166354000000005</v>
      </c>
      <c r="H8268">
        <v>37325</v>
      </c>
      <c r="I8268">
        <v>65.299949999999995</v>
      </c>
      <c r="J8268">
        <v>4.3360999999999999E-3</v>
      </c>
    </row>
    <row r="8269" spans="1:10" x14ac:dyDescent="0.25">
      <c r="A8269" t="s">
        <v>50</v>
      </c>
      <c r="B8269">
        <v>6</v>
      </c>
      <c r="C8269" t="s">
        <v>3</v>
      </c>
      <c r="D8269" s="1">
        <v>41457</v>
      </c>
      <c r="E8269">
        <v>1</v>
      </c>
      <c r="F8269" t="str">
        <f t="shared" si="129"/>
        <v>SmartRate Only6Greater Bay Area414571</v>
      </c>
      <c r="G8269" s="23">
        <v>0.51861758999999996</v>
      </c>
      <c r="H8269">
        <v>37325</v>
      </c>
      <c r="I8269">
        <v>65.299949999999995</v>
      </c>
      <c r="J8269">
        <v>4.3360999999999999E-3</v>
      </c>
    </row>
    <row r="8270" spans="1:10" x14ac:dyDescent="0.25">
      <c r="A8270" t="s">
        <v>50</v>
      </c>
      <c r="B8270">
        <v>7</v>
      </c>
      <c r="C8270" t="s">
        <v>3</v>
      </c>
      <c r="D8270" s="1">
        <v>41457</v>
      </c>
      <c r="E8270">
        <v>0</v>
      </c>
      <c r="F8270" t="str">
        <f t="shared" si="129"/>
        <v>SmartRate Only7Greater Bay Area414570</v>
      </c>
      <c r="G8270" s="23">
        <v>0.58470356000000001</v>
      </c>
      <c r="H8270">
        <v>37325</v>
      </c>
      <c r="I8270">
        <v>65.129679999999993</v>
      </c>
      <c r="J8270">
        <v>4.6344000000000003E-3</v>
      </c>
    </row>
    <row r="8271" spans="1:10" x14ac:dyDescent="0.25">
      <c r="A8271" t="s">
        <v>50</v>
      </c>
      <c r="B8271">
        <v>7</v>
      </c>
      <c r="C8271" t="s">
        <v>3</v>
      </c>
      <c r="D8271" s="1">
        <v>41457</v>
      </c>
      <c r="E8271">
        <v>1</v>
      </c>
      <c r="F8271" t="str">
        <f t="shared" si="129"/>
        <v>SmartRate Only7Greater Bay Area414571</v>
      </c>
      <c r="G8271" s="23">
        <v>0.57715715999999995</v>
      </c>
      <c r="H8271">
        <v>37325</v>
      </c>
      <c r="I8271">
        <v>65.129679999999993</v>
      </c>
      <c r="J8271">
        <v>4.6344000000000003E-3</v>
      </c>
    </row>
    <row r="8272" spans="1:10" x14ac:dyDescent="0.25">
      <c r="A8272" t="s">
        <v>50</v>
      </c>
      <c r="B8272">
        <v>8</v>
      </c>
      <c r="C8272" t="s">
        <v>3</v>
      </c>
      <c r="D8272" s="1">
        <v>41457</v>
      </c>
      <c r="E8272">
        <v>0</v>
      </c>
      <c r="F8272" t="str">
        <f t="shared" si="129"/>
        <v>SmartRate Only8Greater Bay Area414570</v>
      </c>
      <c r="G8272" s="23">
        <v>0.65247231999999999</v>
      </c>
      <c r="H8272">
        <v>37325</v>
      </c>
      <c r="I8272">
        <v>66.903559999999999</v>
      </c>
      <c r="J8272">
        <v>5.1786999999999996E-3</v>
      </c>
    </row>
    <row r="8273" spans="1:10" x14ac:dyDescent="0.25">
      <c r="A8273" t="s">
        <v>50</v>
      </c>
      <c r="B8273">
        <v>8</v>
      </c>
      <c r="C8273" t="s">
        <v>3</v>
      </c>
      <c r="D8273" s="1">
        <v>41457</v>
      </c>
      <c r="E8273">
        <v>1</v>
      </c>
      <c r="F8273" t="str">
        <f t="shared" si="129"/>
        <v>SmartRate Only8Greater Bay Area414571</v>
      </c>
      <c r="G8273" s="23">
        <v>0.65644623999999996</v>
      </c>
      <c r="H8273">
        <v>37325</v>
      </c>
      <c r="I8273">
        <v>66.903559999999999</v>
      </c>
      <c r="J8273">
        <v>5.1786999999999996E-3</v>
      </c>
    </row>
    <row r="8274" spans="1:10" x14ac:dyDescent="0.25">
      <c r="A8274" t="s">
        <v>50</v>
      </c>
      <c r="B8274">
        <v>9</v>
      </c>
      <c r="C8274" t="s">
        <v>3</v>
      </c>
      <c r="D8274" s="1">
        <v>41457</v>
      </c>
      <c r="E8274">
        <v>0</v>
      </c>
      <c r="F8274" t="str">
        <f t="shared" si="129"/>
        <v>SmartRate Only9Greater Bay Area414570</v>
      </c>
      <c r="G8274" s="23">
        <v>0.70518029000000004</v>
      </c>
      <c r="H8274">
        <v>37325</v>
      </c>
      <c r="I8274">
        <v>69.094070000000002</v>
      </c>
      <c r="J8274">
        <v>5.8516000000000002E-3</v>
      </c>
    </row>
    <row r="8275" spans="1:10" x14ac:dyDescent="0.25">
      <c r="A8275" t="s">
        <v>50</v>
      </c>
      <c r="B8275">
        <v>9</v>
      </c>
      <c r="C8275" t="s">
        <v>3</v>
      </c>
      <c r="D8275" s="1">
        <v>41457</v>
      </c>
      <c r="E8275">
        <v>1</v>
      </c>
      <c r="F8275" t="str">
        <f t="shared" si="129"/>
        <v>SmartRate Only9Greater Bay Area414571</v>
      </c>
      <c r="G8275" s="23">
        <v>0.70872385999999998</v>
      </c>
      <c r="H8275">
        <v>37325</v>
      </c>
      <c r="I8275">
        <v>69.094070000000002</v>
      </c>
      <c r="J8275">
        <v>5.8516000000000002E-3</v>
      </c>
    </row>
    <row r="8276" spans="1:10" x14ac:dyDescent="0.25">
      <c r="A8276" t="s">
        <v>50</v>
      </c>
      <c r="B8276">
        <v>10</v>
      </c>
      <c r="C8276" t="s">
        <v>3</v>
      </c>
      <c r="D8276" s="1">
        <v>41457</v>
      </c>
      <c r="E8276">
        <v>0</v>
      </c>
      <c r="F8276" t="str">
        <f t="shared" si="129"/>
        <v>SmartRate Only10Greater Bay Area414570</v>
      </c>
      <c r="G8276" s="23">
        <v>0.75246274000000002</v>
      </c>
      <c r="H8276">
        <v>37325</v>
      </c>
      <c r="I8276">
        <v>71.400109999999998</v>
      </c>
      <c r="J8276">
        <v>6.7263000000000002E-3</v>
      </c>
    </row>
    <row r="8277" spans="1:10" x14ac:dyDescent="0.25">
      <c r="A8277" t="s">
        <v>50</v>
      </c>
      <c r="B8277">
        <v>10</v>
      </c>
      <c r="C8277" t="s">
        <v>3</v>
      </c>
      <c r="D8277" s="1">
        <v>41457</v>
      </c>
      <c r="E8277">
        <v>1</v>
      </c>
      <c r="F8277" t="str">
        <f t="shared" si="129"/>
        <v>SmartRate Only10Greater Bay Area414571</v>
      </c>
      <c r="G8277" s="23">
        <v>0.75446060999999998</v>
      </c>
      <c r="H8277">
        <v>37325</v>
      </c>
      <c r="I8277">
        <v>71.400109999999998</v>
      </c>
      <c r="J8277">
        <v>6.7263000000000002E-3</v>
      </c>
    </row>
    <row r="8278" spans="1:10" x14ac:dyDescent="0.25">
      <c r="A8278" t="s">
        <v>50</v>
      </c>
      <c r="B8278">
        <v>11</v>
      </c>
      <c r="C8278" t="s">
        <v>3</v>
      </c>
      <c r="D8278" s="1">
        <v>41457</v>
      </c>
      <c r="E8278">
        <v>0</v>
      </c>
      <c r="F8278" t="str">
        <f t="shared" si="129"/>
        <v>SmartRate Only11Greater Bay Area414570</v>
      </c>
      <c r="G8278" s="23">
        <v>0.81684369000000001</v>
      </c>
      <c r="H8278">
        <v>37325</v>
      </c>
      <c r="I8278">
        <v>74.885450000000006</v>
      </c>
      <c r="J8278">
        <v>7.6264000000000002E-3</v>
      </c>
    </row>
    <row r="8279" spans="1:10" x14ac:dyDescent="0.25">
      <c r="A8279" t="s">
        <v>50</v>
      </c>
      <c r="B8279">
        <v>11</v>
      </c>
      <c r="C8279" t="s">
        <v>3</v>
      </c>
      <c r="D8279" s="1">
        <v>41457</v>
      </c>
      <c r="E8279">
        <v>1</v>
      </c>
      <c r="F8279" t="str">
        <f t="shared" si="129"/>
        <v>SmartRate Only11Greater Bay Area414571</v>
      </c>
      <c r="G8279" s="23">
        <v>0.80646247999999998</v>
      </c>
      <c r="H8279">
        <v>37325</v>
      </c>
      <c r="I8279">
        <v>74.885450000000006</v>
      </c>
      <c r="J8279">
        <v>7.6264000000000002E-3</v>
      </c>
    </row>
    <row r="8280" spans="1:10" x14ac:dyDescent="0.25">
      <c r="A8280" t="s">
        <v>50</v>
      </c>
      <c r="B8280">
        <v>12</v>
      </c>
      <c r="C8280" t="s">
        <v>3</v>
      </c>
      <c r="D8280" s="1">
        <v>41457</v>
      </c>
      <c r="E8280">
        <v>0</v>
      </c>
      <c r="F8280" t="str">
        <f t="shared" si="129"/>
        <v>SmartRate Only12Greater Bay Area414570</v>
      </c>
      <c r="G8280" s="23">
        <v>0.88886653999999998</v>
      </c>
      <c r="H8280">
        <v>37325</v>
      </c>
      <c r="I8280">
        <v>78.702079999999995</v>
      </c>
      <c r="J8280">
        <v>8.5352999999999991E-3</v>
      </c>
    </row>
    <row r="8281" spans="1:10" x14ac:dyDescent="0.25">
      <c r="A8281" t="s">
        <v>50</v>
      </c>
      <c r="B8281">
        <v>12</v>
      </c>
      <c r="C8281" t="s">
        <v>3</v>
      </c>
      <c r="D8281" s="1">
        <v>41457</v>
      </c>
      <c r="E8281">
        <v>1</v>
      </c>
      <c r="F8281" t="str">
        <f t="shared" si="129"/>
        <v>SmartRate Only12Greater Bay Area414571</v>
      </c>
      <c r="G8281" s="23">
        <v>0.87949098000000003</v>
      </c>
      <c r="H8281">
        <v>37325</v>
      </c>
      <c r="I8281">
        <v>78.702079999999995</v>
      </c>
      <c r="J8281">
        <v>8.5352999999999991E-3</v>
      </c>
    </row>
    <row r="8282" spans="1:10" x14ac:dyDescent="0.25">
      <c r="A8282" t="s">
        <v>50</v>
      </c>
      <c r="B8282">
        <v>13</v>
      </c>
      <c r="C8282" t="s">
        <v>3</v>
      </c>
      <c r="D8282" s="1">
        <v>41457</v>
      </c>
      <c r="E8282">
        <v>0</v>
      </c>
      <c r="F8282" t="str">
        <f t="shared" si="129"/>
        <v>SmartRate Only13Greater Bay Area414570</v>
      </c>
      <c r="G8282" s="23">
        <v>0.96734439999999999</v>
      </c>
      <c r="H8282">
        <v>37325</v>
      </c>
      <c r="I8282">
        <v>83.040279999999996</v>
      </c>
      <c r="J8282">
        <v>9.4184999999999998E-3</v>
      </c>
    </row>
    <row r="8283" spans="1:10" x14ac:dyDescent="0.25">
      <c r="A8283" t="s">
        <v>50</v>
      </c>
      <c r="B8283">
        <v>13</v>
      </c>
      <c r="C8283" t="s">
        <v>3</v>
      </c>
      <c r="D8283" s="1">
        <v>41457</v>
      </c>
      <c r="E8283">
        <v>1</v>
      </c>
      <c r="F8283" t="str">
        <f t="shared" si="129"/>
        <v>SmartRate Only13Greater Bay Area414571</v>
      </c>
      <c r="G8283" s="23">
        <v>0.95130632999999998</v>
      </c>
      <c r="H8283">
        <v>37325</v>
      </c>
      <c r="I8283">
        <v>83.040279999999996</v>
      </c>
      <c r="J8283">
        <v>9.4184999999999998E-3</v>
      </c>
    </row>
    <row r="8284" spans="1:10" x14ac:dyDescent="0.25">
      <c r="A8284" t="s">
        <v>50</v>
      </c>
      <c r="B8284">
        <v>14</v>
      </c>
      <c r="C8284" t="s">
        <v>3</v>
      </c>
      <c r="D8284" s="1">
        <v>41457</v>
      </c>
      <c r="E8284">
        <v>0</v>
      </c>
      <c r="F8284" t="str">
        <f t="shared" si="129"/>
        <v>SmartRate Only14Greater Bay Area414570</v>
      </c>
      <c r="G8284" s="23">
        <v>1.0392119</v>
      </c>
      <c r="H8284">
        <v>37325</v>
      </c>
      <c r="I8284">
        <v>85.096450000000004</v>
      </c>
      <c r="J8284">
        <v>1.01917E-2</v>
      </c>
    </row>
    <row r="8285" spans="1:10" x14ac:dyDescent="0.25">
      <c r="A8285" t="s">
        <v>50</v>
      </c>
      <c r="B8285">
        <v>14</v>
      </c>
      <c r="C8285" t="s">
        <v>3</v>
      </c>
      <c r="D8285" s="1">
        <v>41457</v>
      </c>
      <c r="E8285">
        <v>1</v>
      </c>
      <c r="F8285" t="str">
        <f t="shared" si="129"/>
        <v>SmartRate Only14Greater Bay Area414571</v>
      </c>
      <c r="G8285" s="23">
        <v>0.98939973999999997</v>
      </c>
      <c r="H8285">
        <v>37325</v>
      </c>
      <c r="I8285">
        <v>85.096450000000004</v>
      </c>
      <c r="J8285">
        <v>1.01917E-2</v>
      </c>
    </row>
    <row r="8286" spans="1:10" x14ac:dyDescent="0.25">
      <c r="A8286" t="s">
        <v>50</v>
      </c>
      <c r="B8286">
        <v>15</v>
      </c>
      <c r="C8286" t="s">
        <v>3</v>
      </c>
      <c r="D8286" s="1">
        <v>41457</v>
      </c>
      <c r="E8286">
        <v>0</v>
      </c>
      <c r="F8286" t="str">
        <f t="shared" si="129"/>
        <v>SmartRate Only15Greater Bay Area414570</v>
      </c>
      <c r="G8286" s="23">
        <v>1.1006069999999999</v>
      </c>
      <c r="H8286">
        <v>37325</v>
      </c>
      <c r="I8286">
        <v>85.888949999999994</v>
      </c>
      <c r="J8286">
        <v>1.0234699999999999E-2</v>
      </c>
    </row>
    <row r="8287" spans="1:10" x14ac:dyDescent="0.25">
      <c r="A8287" t="s">
        <v>50</v>
      </c>
      <c r="B8287">
        <v>15</v>
      </c>
      <c r="C8287" t="s">
        <v>3</v>
      </c>
      <c r="D8287" s="1">
        <v>41457</v>
      </c>
      <c r="E8287">
        <v>1</v>
      </c>
      <c r="F8287" t="str">
        <f t="shared" si="129"/>
        <v>SmartRate Only15Greater Bay Area414571</v>
      </c>
      <c r="G8287" s="23">
        <v>0.89719519999999997</v>
      </c>
      <c r="H8287">
        <v>37325</v>
      </c>
      <c r="I8287">
        <v>85.888949999999994</v>
      </c>
      <c r="J8287">
        <v>1.0234699999999999E-2</v>
      </c>
    </row>
    <row r="8288" spans="1:10" x14ac:dyDescent="0.25">
      <c r="A8288" t="s">
        <v>50</v>
      </c>
      <c r="B8288">
        <v>16</v>
      </c>
      <c r="C8288" t="s">
        <v>3</v>
      </c>
      <c r="D8288" s="1">
        <v>41457</v>
      </c>
      <c r="E8288">
        <v>0</v>
      </c>
      <c r="F8288" t="str">
        <f t="shared" si="129"/>
        <v>SmartRate Only16Greater Bay Area414570</v>
      </c>
      <c r="G8288" s="23">
        <v>1.1652449</v>
      </c>
      <c r="H8288">
        <v>37325</v>
      </c>
      <c r="I8288">
        <v>86.092510000000004</v>
      </c>
      <c r="J8288">
        <v>1.0713200000000001E-2</v>
      </c>
    </row>
    <row r="8289" spans="1:10" x14ac:dyDescent="0.25">
      <c r="A8289" t="s">
        <v>50</v>
      </c>
      <c r="B8289">
        <v>16</v>
      </c>
      <c r="C8289" t="s">
        <v>3</v>
      </c>
      <c r="D8289" s="1">
        <v>41457</v>
      </c>
      <c r="E8289">
        <v>1</v>
      </c>
      <c r="F8289" t="str">
        <f t="shared" si="129"/>
        <v>SmartRate Only16Greater Bay Area414571</v>
      </c>
      <c r="G8289" s="23">
        <v>0.92825517000000002</v>
      </c>
      <c r="H8289">
        <v>37325</v>
      </c>
      <c r="I8289">
        <v>86.092510000000004</v>
      </c>
      <c r="J8289">
        <v>1.0713200000000001E-2</v>
      </c>
    </row>
    <row r="8290" spans="1:10" x14ac:dyDescent="0.25">
      <c r="A8290" t="s">
        <v>50</v>
      </c>
      <c r="B8290">
        <v>17</v>
      </c>
      <c r="C8290" t="s">
        <v>3</v>
      </c>
      <c r="D8290" s="1">
        <v>41457</v>
      </c>
      <c r="E8290">
        <v>0</v>
      </c>
      <c r="F8290" t="str">
        <f t="shared" si="129"/>
        <v>SmartRate Only17Greater Bay Area414570</v>
      </c>
      <c r="G8290" s="23">
        <v>1.2194495000000001</v>
      </c>
      <c r="H8290">
        <v>37325</v>
      </c>
      <c r="I8290">
        <v>84.380690000000001</v>
      </c>
      <c r="J8290">
        <v>1.09503E-2</v>
      </c>
    </row>
    <row r="8291" spans="1:10" x14ac:dyDescent="0.25">
      <c r="A8291" t="s">
        <v>50</v>
      </c>
      <c r="B8291">
        <v>17</v>
      </c>
      <c r="C8291" t="s">
        <v>3</v>
      </c>
      <c r="D8291" s="1">
        <v>41457</v>
      </c>
      <c r="E8291">
        <v>1</v>
      </c>
      <c r="F8291" t="str">
        <f t="shared" si="129"/>
        <v>SmartRate Only17Greater Bay Area414571</v>
      </c>
      <c r="G8291" s="23">
        <v>0.97331137000000001</v>
      </c>
      <c r="H8291">
        <v>37325</v>
      </c>
      <c r="I8291">
        <v>84.380690000000001</v>
      </c>
      <c r="J8291">
        <v>1.09503E-2</v>
      </c>
    </row>
    <row r="8292" spans="1:10" x14ac:dyDescent="0.25">
      <c r="A8292" t="s">
        <v>50</v>
      </c>
      <c r="B8292">
        <v>18</v>
      </c>
      <c r="C8292" t="s">
        <v>3</v>
      </c>
      <c r="D8292" s="1">
        <v>41457</v>
      </c>
      <c r="E8292">
        <v>0</v>
      </c>
      <c r="F8292" t="str">
        <f t="shared" si="129"/>
        <v>SmartRate Only18Greater Bay Area414570</v>
      </c>
      <c r="G8292" s="23">
        <v>1.2594917000000001</v>
      </c>
      <c r="H8292">
        <v>37325</v>
      </c>
      <c r="I8292">
        <v>80.658010000000004</v>
      </c>
      <c r="J8292">
        <v>1.0822699999999999E-2</v>
      </c>
    </row>
    <row r="8293" spans="1:10" x14ac:dyDescent="0.25">
      <c r="A8293" t="s">
        <v>50</v>
      </c>
      <c r="B8293">
        <v>18</v>
      </c>
      <c r="C8293" t="s">
        <v>3</v>
      </c>
      <c r="D8293" s="1">
        <v>41457</v>
      </c>
      <c r="E8293">
        <v>1</v>
      </c>
      <c r="F8293" t="str">
        <f t="shared" si="129"/>
        <v>SmartRate Only18Greater Bay Area414571</v>
      </c>
      <c r="G8293" s="23">
        <v>1.0156822000000001</v>
      </c>
      <c r="H8293">
        <v>37325</v>
      </c>
      <c r="I8293">
        <v>80.658010000000004</v>
      </c>
      <c r="J8293">
        <v>1.0822699999999999E-2</v>
      </c>
    </row>
    <row r="8294" spans="1:10" x14ac:dyDescent="0.25">
      <c r="A8294" t="s">
        <v>50</v>
      </c>
      <c r="B8294">
        <v>19</v>
      </c>
      <c r="C8294" t="s">
        <v>3</v>
      </c>
      <c r="D8294" s="1">
        <v>41457</v>
      </c>
      <c r="E8294">
        <v>0</v>
      </c>
      <c r="F8294" t="str">
        <f t="shared" si="129"/>
        <v>SmartRate Only19Greater Bay Area414570</v>
      </c>
      <c r="G8294" s="23">
        <v>1.2699989</v>
      </c>
      <c r="H8294">
        <v>37325</v>
      </c>
      <c r="I8294">
        <v>77.05959</v>
      </c>
      <c r="J8294">
        <v>1.04332E-2</v>
      </c>
    </row>
    <row r="8295" spans="1:10" x14ac:dyDescent="0.25">
      <c r="A8295" t="s">
        <v>50</v>
      </c>
      <c r="B8295">
        <v>19</v>
      </c>
      <c r="C8295" t="s">
        <v>3</v>
      </c>
      <c r="D8295" s="1">
        <v>41457</v>
      </c>
      <c r="E8295">
        <v>1</v>
      </c>
      <c r="F8295" t="str">
        <f t="shared" si="129"/>
        <v>SmartRate Only19Greater Bay Area414571</v>
      </c>
      <c r="G8295" s="23">
        <v>1.0415688999999999</v>
      </c>
      <c r="H8295">
        <v>37325</v>
      </c>
      <c r="I8295">
        <v>77.05959</v>
      </c>
      <c r="J8295">
        <v>1.04332E-2</v>
      </c>
    </row>
    <row r="8296" spans="1:10" x14ac:dyDescent="0.25">
      <c r="A8296" t="s">
        <v>50</v>
      </c>
      <c r="B8296">
        <v>20</v>
      </c>
      <c r="C8296" t="s">
        <v>3</v>
      </c>
      <c r="D8296" s="1">
        <v>41457</v>
      </c>
      <c r="E8296">
        <v>0</v>
      </c>
      <c r="F8296" t="str">
        <f t="shared" si="129"/>
        <v>SmartRate Only20Greater Bay Area414570</v>
      </c>
      <c r="G8296" s="23">
        <v>1.2199476</v>
      </c>
      <c r="H8296">
        <v>37325</v>
      </c>
      <c r="I8296">
        <v>73.085599999999999</v>
      </c>
      <c r="J8296">
        <v>1.01397E-2</v>
      </c>
    </row>
    <row r="8297" spans="1:10" x14ac:dyDescent="0.25">
      <c r="A8297" t="s">
        <v>50</v>
      </c>
      <c r="B8297">
        <v>20</v>
      </c>
      <c r="C8297" t="s">
        <v>3</v>
      </c>
      <c r="D8297" s="1">
        <v>41457</v>
      </c>
      <c r="E8297">
        <v>1</v>
      </c>
      <c r="F8297" t="str">
        <f t="shared" si="129"/>
        <v>SmartRate Only20Greater Bay Area414571</v>
      </c>
      <c r="G8297" s="23">
        <v>1.1537477</v>
      </c>
      <c r="H8297">
        <v>37325</v>
      </c>
      <c r="I8297">
        <v>73.085599999999999</v>
      </c>
      <c r="J8297">
        <v>1.01397E-2</v>
      </c>
    </row>
    <row r="8298" spans="1:10" x14ac:dyDescent="0.25">
      <c r="A8298" t="s">
        <v>50</v>
      </c>
      <c r="B8298">
        <v>21</v>
      </c>
      <c r="C8298" t="s">
        <v>3</v>
      </c>
      <c r="D8298" s="1">
        <v>41457</v>
      </c>
      <c r="E8298">
        <v>0</v>
      </c>
      <c r="F8298" t="str">
        <f t="shared" si="129"/>
        <v>SmartRate Only21Greater Bay Area414570</v>
      </c>
      <c r="G8298" s="23">
        <v>1.1761328</v>
      </c>
      <c r="H8298">
        <v>37325</v>
      </c>
      <c r="I8298">
        <v>68.774879999999996</v>
      </c>
      <c r="J8298">
        <v>9.4000999999999998E-3</v>
      </c>
    </row>
    <row r="8299" spans="1:10" x14ac:dyDescent="0.25">
      <c r="A8299" t="s">
        <v>50</v>
      </c>
      <c r="B8299">
        <v>21</v>
      </c>
      <c r="C8299" t="s">
        <v>3</v>
      </c>
      <c r="D8299" s="1">
        <v>41457</v>
      </c>
      <c r="E8299">
        <v>1</v>
      </c>
      <c r="F8299" t="str">
        <f t="shared" si="129"/>
        <v>SmartRate Only21Greater Bay Area414571</v>
      </c>
      <c r="G8299" s="23">
        <v>1.1812453999999999</v>
      </c>
      <c r="H8299">
        <v>37325</v>
      </c>
      <c r="I8299">
        <v>68.774879999999996</v>
      </c>
      <c r="J8299">
        <v>9.4000999999999998E-3</v>
      </c>
    </row>
    <row r="8300" spans="1:10" x14ac:dyDescent="0.25">
      <c r="A8300" t="s">
        <v>50</v>
      </c>
      <c r="B8300">
        <v>22</v>
      </c>
      <c r="C8300" t="s">
        <v>3</v>
      </c>
      <c r="D8300" s="1">
        <v>41457</v>
      </c>
      <c r="E8300">
        <v>0</v>
      </c>
      <c r="F8300" t="str">
        <f t="shared" si="129"/>
        <v>SmartRate Only22Greater Bay Area414570</v>
      </c>
      <c r="G8300" s="23">
        <v>1.1571530999999999</v>
      </c>
      <c r="H8300">
        <v>37325</v>
      </c>
      <c r="I8300">
        <v>66.403899999999993</v>
      </c>
      <c r="J8300">
        <v>8.8178000000000006E-3</v>
      </c>
    </row>
    <row r="8301" spans="1:10" x14ac:dyDescent="0.25">
      <c r="A8301" t="s">
        <v>50</v>
      </c>
      <c r="B8301">
        <v>22</v>
      </c>
      <c r="C8301" t="s">
        <v>3</v>
      </c>
      <c r="D8301" s="1">
        <v>41457</v>
      </c>
      <c r="E8301">
        <v>1</v>
      </c>
      <c r="F8301" t="str">
        <f t="shared" si="129"/>
        <v>SmartRate Only22Greater Bay Area414571</v>
      </c>
      <c r="G8301" s="23">
        <v>1.1782237</v>
      </c>
      <c r="H8301">
        <v>37325</v>
      </c>
      <c r="I8301">
        <v>66.403899999999993</v>
      </c>
      <c r="J8301">
        <v>8.8178000000000006E-3</v>
      </c>
    </row>
    <row r="8302" spans="1:10" x14ac:dyDescent="0.25">
      <c r="A8302" t="s">
        <v>50</v>
      </c>
      <c r="B8302">
        <v>23</v>
      </c>
      <c r="C8302" t="s">
        <v>3</v>
      </c>
      <c r="D8302" s="1">
        <v>41457</v>
      </c>
      <c r="E8302">
        <v>0</v>
      </c>
      <c r="F8302" t="str">
        <f t="shared" si="129"/>
        <v>SmartRate Only23Greater Bay Area414570</v>
      </c>
      <c r="G8302" s="23">
        <v>1.0103213</v>
      </c>
      <c r="H8302">
        <v>37325</v>
      </c>
      <c r="I8302">
        <v>65.408169999999998</v>
      </c>
      <c r="J8302">
        <v>7.7822000000000004E-3</v>
      </c>
    </row>
    <row r="8303" spans="1:10" x14ac:dyDescent="0.25">
      <c r="A8303" t="s">
        <v>50</v>
      </c>
      <c r="B8303">
        <v>23</v>
      </c>
      <c r="C8303" t="s">
        <v>3</v>
      </c>
      <c r="D8303" s="1">
        <v>41457</v>
      </c>
      <c r="E8303">
        <v>1</v>
      </c>
      <c r="F8303" t="str">
        <f t="shared" si="129"/>
        <v>SmartRate Only23Greater Bay Area414571</v>
      </c>
      <c r="G8303" s="23">
        <v>1.0313737000000001</v>
      </c>
      <c r="H8303">
        <v>37325</v>
      </c>
      <c r="I8303">
        <v>65.408169999999998</v>
      </c>
      <c r="J8303">
        <v>7.7822000000000004E-3</v>
      </c>
    </row>
    <row r="8304" spans="1:10" x14ac:dyDescent="0.25">
      <c r="A8304" t="s">
        <v>50</v>
      </c>
      <c r="B8304">
        <v>24</v>
      </c>
      <c r="C8304" t="s">
        <v>3</v>
      </c>
      <c r="D8304" s="1">
        <v>41457</v>
      </c>
      <c r="E8304">
        <v>0</v>
      </c>
      <c r="F8304" t="str">
        <f t="shared" si="129"/>
        <v>SmartRate Only24Greater Bay Area414570</v>
      </c>
      <c r="G8304" s="23">
        <v>0.81235897999999995</v>
      </c>
      <c r="H8304">
        <v>37325</v>
      </c>
      <c r="I8304">
        <v>64.488860000000003</v>
      </c>
      <c r="J8304">
        <v>6.5494000000000004E-3</v>
      </c>
    </row>
    <row r="8305" spans="1:10" x14ac:dyDescent="0.25">
      <c r="A8305" t="s">
        <v>50</v>
      </c>
      <c r="B8305">
        <v>24</v>
      </c>
      <c r="C8305" t="s">
        <v>3</v>
      </c>
      <c r="D8305" s="1">
        <v>41457</v>
      </c>
      <c r="E8305">
        <v>1</v>
      </c>
      <c r="F8305" t="str">
        <f t="shared" si="129"/>
        <v>SmartRate Only24Greater Bay Area414571</v>
      </c>
      <c r="G8305" s="23">
        <v>0.82502600999999998</v>
      </c>
      <c r="H8305">
        <v>37325</v>
      </c>
      <c r="I8305">
        <v>64.488860000000003</v>
      </c>
      <c r="J8305">
        <v>6.5494000000000004E-3</v>
      </c>
    </row>
    <row r="8306" spans="1:10" x14ac:dyDescent="0.25">
      <c r="A8306" t="s">
        <v>50</v>
      </c>
      <c r="B8306">
        <v>1</v>
      </c>
      <c r="C8306" t="s">
        <v>44</v>
      </c>
      <c r="D8306" s="1">
        <v>41457</v>
      </c>
      <c r="E8306">
        <v>0</v>
      </c>
      <c r="F8306" t="str">
        <f t="shared" si="129"/>
        <v>SmartRate Only1Greater Fresno Area414570</v>
      </c>
      <c r="G8306" s="23">
        <v>1.6968658999999999</v>
      </c>
      <c r="H8306">
        <v>5791</v>
      </c>
      <c r="I8306">
        <v>89.5</v>
      </c>
      <c r="J8306">
        <v>2.6703000000000001E-2</v>
      </c>
    </row>
    <row r="8307" spans="1:10" x14ac:dyDescent="0.25">
      <c r="A8307" t="s">
        <v>50</v>
      </c>
      <c r="B8307">
        <v>1</v>
      </c>
      <c r="C8307" t="s">
        <v>44</v>
      </c>
      <c r="D8307" s="1">
        <v>41457</v>
      </c>
      <c r="E8307">
        <v>1</v>
      </c>
      <c r="F8307" t="str">
        <f t="shared" si="129"/>
        <v>SmartRate Only1Greater Fresno Area414571</v>
      </c>
      <c r="G8307" s="23">
        <v>1.7279302000000001</v>
      </c>
      <c r="H8307">
        <v>5791</v>
      </c>
      <c r="I8307">
        <v>89.5</v>
      </c>
      <c r="J8307">
        <v>2.6703000000000001E-2</v>
      </c>
    </row>
    <row r="8308" spans="1:10" x14ac:dyDescent="0.25">
      <c r="A8308" t="s">
        <v>50</v>
      </c>
      <c r="B8308">
        <v>2</v>
      </c>
      <c r="C8308" t="s">
        <v>44</v>
      </c>
      <c r="D8308" s="1">
        <v>41457</v>
      </c>
      <c r="E8308">
        <v>0</v>
      </c>
      <c r="F8308" t="str">
        <f t="shared" si="129"/>
        <v>SmartRate Only2Greater Fresno Area414570</v>
      </c>
      <c r="G8308" s="23">
        <v>1.4779785999999999</v>
      </c>
      <c r="H8308">
        <v>5791</v>
      </c>
      <c r="I8308">
        <v>88</v>
      </c>
      <c r="J8308">
        <v>2.4007400000000002E-2</v>
      </c>
    </row>
    <row r="8309" spans="1:10" x14ac:dyDescent="0.25">
      <c r="A8309" t="s">
        <v>50</v>
      </c>
      <c r="B8309">
        <v>2</v>
      </c>
      <c r="C8309" t="s">
        <v>44</v>
      </c>
      <c r="D8309" s="1">
        <v>41457</v>
      </c>
      <c r="E8309">
        <v>1</v>
      </c>
      <c r="F8309" t="str">
        <f t="shared" si="129"/>
        <v>SmartRate Only2Greater Fresno Area414571</v>
      </c>
      <c r="G8309" s="23">
        <v>1.4810364</v>
      </c>
      <c r="H8309">
        <v>5791</v>
      </c>
      <c r="I8309">
        <v>88</v>
      </c>
      <c r="J8309">
        <v>2.4007400000000002E-2</v>
      </c>
    </row>
    <row r="8310" spans="1:10" x14ac:dyDescent="0.25">
      <c r="A8310" t="s">
        <v>50</v>
      </c>
      <c r="B8310">
        <v>3</v>
      </c>
      <c r="C8310" t="s">
        <v>44</v>
      </c>
      <c r="D8310" s="1">
        <v>41457</v>
      </c>
      <c r="E8310">
        <v>0</v>
      </c>
      <c r="F8310" t="str">
        <f t="shared" si="129"/>
        <v>SmartRate Only3Greater Fresno Area414570</v>
      </c>
      <c r="G8310" s="23">
        <v>1.3188825</v>
      </c>
      <c r="H8310">
        <v>5791</v>
      </c>
      <c r="I8310">
        <v>85.5</v>
      </c>
      <c r="J8310">
        <v>2.18836E-2</v>
      </c>
    </row>
    <row r="8311" spans="1:10" x14ac:dyDescent="0.25">
      <c r="A8311" t="s">
        <v>50</v>
      </c>
      <c r="B8311">
        <v>3</v>
      </c>
      <c r="C8311" t="s">
        <v>44</v>
      </c>
      <c r="D8311" s="1">
        <v>41457</v>
      </c>
      <c r="E8311">
        <v>1</v>
      </c>
      <c r="F8311" t="str">
        <f t="shared" si="129"/>
        <v>SmartRate Only3Greater Fresno Area414571</v>
      </c>
      <c r="G8311" s="23">
        <v>1.3129082000000001</v>
      </c>
      <c r="H8311">
        <v>5791</v>
      </c>
      <c r="I8311">
        <v>85.5</v>
      </c>
      <c r="J8311">
        <v>2.18836E-2</v>
      </c>
    </row>
    <row r="8312" spans="1:10" x14ac:dyDescent="0.25">
      <c r="A8312" t="s">
        <v>50</v>
      </c>
      <c r="B8312">
        <v>4</v>
      </c>
      <c r="C8312" t="s">
        <v>44</v>
      </c>
      <c r="D8312" s="1">
        <v>41457</v>
      </c>
      <c r="E8312">
        <v>0</v>
      </c>
      <c r="F8312" t="str">
        <f t="shared" si="129"/>
        <v>SmartRate Only4Greater Fresno Area414570</v>
      </c>
      <c r="G8312" s="23">
        <v>1.1894372</v>
      </c>
      <c r="H8312">
        <v>5791</v>
      </c>
      <c r="I8312">
        <v>84</v>
      </c>
      <c r="J8312">
        <v>2.0031899999999998E-2</v>
      </c>
    </row>
    <row r="8313" spans="1:10" x14ac:dyDescent="0.25">
      <c r="A8313" t="s">
        <v>50</v>
      </c>
      <c r="B8313">
        <v>4</v>
      </c>
      <c r="C8313" t="s">
        <v>44</v>
      </c>
      <c r="D8313" s="1">
        <v>41457</v>
      </c>
      <c r="E8313">
        <v>1</v>
      </c>
      <c r="F8313" t="str">
        <f t="shared" si="129"/>
        <v>SmartRate Only4Greater Fresno Area414571</v>
      </c>
      <c r="G8313" s="23">
        <v>1.1753131000000001</v>
      </c>
      <c r="H8313">
        <v>5791</v>
      </c>
      <c r="I8313">
        <v>84</v>
      </c>
      <c r="J8313">
        <v>2.0031899999999998E-2</v>
      </c>
    </row>
    <row r="8314" spans="1:10" x14ac:dyDescent="0.25">
      <c r="A8314" t="s">
        <v>50</v>
      </c>
      <c r="B8314">
        <v>5</v>
      </c>
      <c r="C8314" t="s">
        <v>44</v>
      </c>
      <c r="D8314" s="1">
        <v>41457</v>
      </c>
      <c r="E8314">
        <v>0</v>
      </c>
      <c r="F8314" t="str">
        <f t="shared" si="129"/>
        <v>SmartRate Only5Greater Fresno Area414570</v>
      </c>
      <c r="G8314" s="23">
        <v>1.1125176999999999</v>
      </c>
      <c r="H8314">
        <v>5791</v>
      </c>
      <c r="I8314">
        <v>82.5</v>
      </c>
      <c r="J8314">
        <v>1.8972599999999999E-2</v>
      </c>
    </row>
    <row r="8315" spans="1:10" x14ac:dyDescent="0.25">
      <c r="A8315" t="s">
        <v>50</v>
      </c>
      <c r="B8315">
        <v>5</v>
      </c>
      <c r="C8315" t="s">
        <v>44</v>
      </c>
      <c r="D8315" s="1">
        <v>41457</v>
      </c>
      <c r="E8315">
        <v>1</v>
      </c>
      <c r="F8315" t="str">
        <f t="shared" si="129"/>
        <v>SmartRate Only5Greater Fresno Area414571</v>
      </c>
      <c r="G8315" s="23">
        <v>1.1058315000000001</v>
      </c>
      <c r="H8315">
        <v>5791</v>
      </c>
      <c r="I8315">
        <v>82.5</v>
      </c>
      <c r="J8315">
        <v>1.8972599999999999E-2</v>
      </c>
    </row>
    <row r="8316" spans="1:10" x14ac:dyDescent="0.25">
      <c r="A8316" t="s">
        <v>50</v>
      </c>
      <c r="B8316">
        <v>6</v>
      </c>
      <c r="C8316" t="s">
        <v>44</v>
      </c>
      <c r="D8316" s="1">
        <v>41457</v>
      </c>
      <c r="E8316">
        <v>0</v>
      </c>
      <c r="F8316" t="str">
        <f t="shared" si="129"/>
        <v>SmartRate Only6Greater Fresno Area414570</v>
      </c>
      <c r="G8316" s="23">
        <v>1.091944</v>
      </c>
      <c r="H8316">
        <v>5791</v>
      </c>
      <c r="I8316">
        <v>80.5</v>
      </c>
      <c r="J8316">
        <v>1.86506E-2</v>
      </c>
    </row>
    <row r="8317" spans="1:10" x14ac:dyDescent="0.25">
      <c r="A8317" t="s">
        <v>50</v>
      </c>
      <c r="B8317">
        <v>6</v>
      </c>
      <c r="C8317" t="s">
        <v>44</v>
      </c>
      <c r="D8317" s="1">
        <v>41457</v>
      </c>
      <c r="E8317">
        <v>1</v>
      </c>
      <c r="F8317" t="str">
        <f t="shared" si="129"/>
        <v>SmartRate Only6Greater Fresno Area414571</v>
      </c>
      <c r="G8317" s="23">
        <v>1.0789279000000001</v>
      </c>
      <c r="H8317">
        <v>5791</v>
      </c>
      <c r="I8317">
        <v>80.5</v>
      </c>
      <c r="J8317">
        <v>1.86506E-2</v>
      </c>
    </row>
    <row r="8318" spans="1:10" x14ac:dyDescent="0.25">
      <c r="A8318" t="s">
        <v>50</v>
      </c>
      <c r="B8318">
        <v>7</v>
      </c>
      <c r="C8318" t="s">
        <v>44</v>
      </c>
      <c r="D8318" s="1">
        <v>41457</v>
      </c>
      <c r="E8318">
        <v>0</v>
      </c>
      <c r="F8318" t="str">
        <f t="shared" si="129"/>
        <v>SmartRate Only7Greater Fresno Area414570</v>
      </c>
      <c r="G8318" s="23">
        <v>1.1240808</v>
      </c>
      <c r="H8318">
        <v>5791</v>
      </c>
      <c r="I8318">
        <v>78</v>
      </c>
      <c r="J8318">
        <v>1.9691799999999999E-2</v>
      </c>
    </row>
    <row r="8319" spans="1:10" x14ac:dyDescent="0.25">
      <c r="A8319" t="s">
        <v>50</v>
      </c>
      <c r="B8319">
        <v>7</v>
      </c>
      <c r="C8319" t="s">
        <v>44</v>
      </c>
      <c r="D8319" s="1">
        <v>41457</v>
      </c>
      <c r="E8319">
        <v>1</v>
      </c>
      <c r="F8319" t="str">
        <f t="shared" si="129"/>
        <v>SmartRate Only7Greater Fresno Area414571</v>
      </c>
      <c r="G8319" s="23">
        <v>1.1347765000000001</v>
      </c>
      <c r="H8319">
        <v>5791</v>
      </c>
      <c r="I8319">
        <v>78</v>
      </c>
      <c r="J8319">
        <v>1.9691799999999999E-2</v>
      </c>
    </row>
    <row r="8320" spans="1:10" x14ac:dyDescent="0.25">
      <c r="A8320" t="s">
        <v>50</v>
      </c>
      <c r="B8320">
        <v>8</v>
      </c>
      <c r="C8320" t="s">
        <v>44</v>
      </c>
      <c r="D8320" s="1">
        <v>41457</v>
      </c>
      <c r="E8320">
        <v>0</v>
      </c>
      <c r="F8320" t="str">
        <f t="shared" si="129"/>
        <v>SmartRate Only8Greater Fresno Area414570</v>
      </c>
      <c r="G8320" s="23">
        <v>1.2254290999999999</v>
      </c>
      <c r="H8320">
        <v>5791</v>
      </c>
      <c r="I8320">
        <v>81</v>
      </c>
      <c r="J8320">
        <v>2.1900599999999999E-2</v>
      </c>
    </row>
    <row r="8321" spans="1:10" x14ac:dyDescent="0.25">
      <c r="A8321" t="s">
        <v>50</v>
      </c>
      <c r="B8321">
        <v>8</v>
      </c>
      <c r="C8321" t="s">
        <v>44</v>
      </c>
      <c r="D8321" s="1">
        <v>41457</v>
      </c>
      <c r="E8321">
        <v>1</v>
      </c>
      <c r="F8321" t="str">
        <f t="shared" si="129"/>
        <v>SmartRate Only8Greater Fresno Area414571</v>
      </c>
      <c r="G8321" s="23">
        <v>1.2701804999999999</v>
      </c>
      <c r="H8321">
        <v>5791</v>
      </c>
      <c r="I8321">
        <v>81</v>
      </c>
      <c r="J8321">
        <v>2.1900599999999999E-2</v>
      </c>
    </row>
    <row r="8322" spans="1:10" x14ac:dyDescent="0.25">
      <c r="A8322" t="s">
        <v>50</v>
      </c>
      <c r="B8322">
        <v>9</v>
      </c>
      <c r="C8322" t="s">
        <v>44</v>
      </c>
      <c r="D8322" s="1">
        <v>41457</v>
      </c>
      <c r="E8322">
        <v>0</v>
      </c>
      <c r="F8322" t="str">
        <f t="shared" si="129"/>
        <v>SmartRate Only9Greater Fresno Area414570</v>
      </c>
      <c r="G8322" s="23">
        <v>1.3551055000000001</v>
      </c>
      <c r="H8322">
        <v>5791</v>
      </c>
      <c r="I8322">
        <v>86</v>
      </c>
      <c r="J8322">
        <v>2.4463599999999999E-2</v>
      </c>
    </row>
    <row r="8323" spans="1:10" x14ac:dyDescent="0.25">
      <c r="A8323" t="s">
        <v>50</v>
      </c>
      <c r="B8323">
        <v>9</v>
      </c>
      <c r="C8323" t="s">
        <v>44</v>
      </c>
      <c r="D8323" s="1">
        <v>41457</v>
      </c>
      <c r="E8323">
        <v>1</v>
      </c>
      <c r="F8323" t="str">
        <f t="shared" ref="F8323:F8386" si="130">CONCATENATE(A8323,B8323,C8323,D8323,E8323)</f>
        <v>SmartRate Only9Greater Fresno Area414571</v>
      </c>
      <c r="G8323" s="23">
        <v>1.4239487</v>
      </c>
      <c r="H8323">
        <v>5791</v>
      </c>
      <c r="I8323">
        <v>86</v>
      </c>
      <c r="J8323">
        <v>2.4463599999999999E-2</v>
      </c>
    </row>
    <row r="8324" spans="1:10" x14ac:dyDescent="0.25">
      <c r="A8324" t="s">
        <v>50</v>
      </c>
      <c r="B8324">
        <v>10</v>
      </c>
      <c r="C8324" t="s">
        <v>44</v>
      </c>
      <c r="D8324" s="1">
        <v>41457</v>
      </c>
      <c r="E8324">
        <v>0</v>
      </c>
      <c r="F8324" t="str">
        <f t="shared" si="130"/>
        <v>SmartRate Only10Greater Fresno Area414570</v>
      </c>
      <c r="G8324" s="23">
        <v>1.5493115</v>
      </c>
      <c r="H8324">
        <v>5791</v>
      </c>
      <c r="I8324">
        <v>90.5</v>
      </c>
      <c r="J8324">
        <v>2.7450700000000001E-2</v>
      </c>
    </row>
    <row r="8325" spans="1:10" x14ac:dyDescent="0.25">
      <c r="A8325" t="s">
        <v>50</v>
      </c>
      <c r="B8325">
        <v>10</v>
      </c>
      <c r="C8325" t="s">
        <v>44</v>
      </c>
      <c r="D8325" s="1">
        <v>41457</v>
      </c>
      <c r="E8325">
        <v>1</v>
      </c>
      <c r="F8325" t="str">
        <f t="shared" si="130"/>
        <v>SmartRate Only10Greater Fresno Area414571</v>
      </c>
      <c r="G8325" s="23">
        <v>1.606295</v>
      </c>
      <c r="H8325">
        <v>5791</v>
      </c>
      <c r="I8325">
        <v>90.5</v>
      </c>
      <c r="J8325">
        <v>2.7450700000000001E-2</v>
      </c>
    </row>
    <row r="8326" spans="1:10" x14ac:dyDescent="0.25">
      <c r="A8326" t="s">
        <v>50</v>
      </c>
      <c r="B8326">
        <v>11</v>
      </c>
      <c r="C8326" t="s">
        <v>44</v>
      </c>
      <c r="D8326" s="1">
        <v>41457</v>
      </c>
      <c r="E8326">
        <v>0</v>
      </c>
      <c r="F8326" t="str">
        <f t="shared" si="130"/>
        <v>SmartRate Only11Greater Fresno Area414570</v>
      </c>
      <c r="G8326" s="23">
        <v>1.8019953</v>
      </c>
      <c r="H8326">
        <v>5791</v>
      </c>
      <c r="I8326">
        <v>96.5</v>
      </c>
      <c r="J8326">
        <v>3.05455E-2</v>
      </c>
    </row>
    <row r="8327" spans="1:10" x14ac:dyDescent="0.25">
      <c r="A8327" t="s">
        <v>50</v>
      </c>
      <c r="B8327">
        <v>11</v>
      </c>
      <c r="C8327" t="s">
        <v>44</v>
      </c>
      <c r="D8327" s="1">
        <v>41457</v>
      </c>
      <c r="E8327">
        <v>1</v>
      </c>
      <c r="F8327" t="str">
        <f t="shared" si="130"/>
        <v>SmartRate Only11Greater Fresno Area414571</v>
      </c>
      <c r="G8327" s="23">
        <v>1.8436515</v>
      </c>
      <c r="H8327">
        <v>5791</v>
      </c>
      <c r="I8327">
        <v>96.5</v>
      </c>
      <c r="J8327">
        <v>3.05455E-2</v>
      </c>
    </row>
    <row r="8328" spans="1:10" x14ac:dyDescent="0.25">
      <c r="A8328" t="s">
        <v>50</v>
      </c>
      <c r="B8328">
        <v>12</v>
      </c>
      <c r="C8328" t="s">
        <v>44</v>
      </c>
      <c r="D8328" s="1">
        <v>41457</v>
      </c>
      <c r="E8328">
        <v>0</v>
      </c>
      <c r="F8328" t="str">
        <f t="shared" si="130"/>
        <v>SmartRate Only12Greater Fresno Area414570</v>
      </c>
      <c r="G8328" s="23">
        <v>2.0663528000000002</v>
      </c>
      <c r="H8328">
        <v>5791</v>
      </c>
      <c r="I8328">
        <v>99</v>
      </c>
      <c r="J8328">
        <v>3.3340399999999999E-2</v>
      </c>
    </row>
    <row r="8329" spans="1:10" x14ac:dyDescent="0.25">
      <c r="A8329" t="s">
        <v>50</v>
      </c>
      <c r="B8329">
        <v>12</v>
      </c>
      <c r="C8329" t="s">
        <v>44</v>
      </c>
      <c r="D8329" s="1">
        <v>41457</v>
      </c>
      <c r="E8329">
        <v>1</v>
      </c>
      <c r="F8329" t="str">
        <f t="shared" si="130"/>
        <v>SmartRate Only12Greater Fresno Area414571</v>
      </c>
      <c r="G8329" s="23">
        <v>2.1151116000000001</v>
      </c>
      <c r="H8329">
        <v>5791</v>
      </c>
      <c r="I8329">
        <v>99</v>
      </c>
      <c r="J8329">
        <v>3.3340399999999999E-2</v>
      </c>
    </row>
    <row r="8330" spans="1:10" x14ac:dyDescent="0.25">
      <c r="A8330" t="s">
        <v>50</v>
      </c>
      <c r="B8330">
        <v>13</v>
      </c>
      <c r="C8330" t="s">
        <v>44</v>
      </c>
      <c r="D8330" s="1">
        <v>41457</v>
      </c>
      <c r="E8330">
        <v>0</v>
      </c>
      <c r="F8330" t="str">
        <f t="shared" si="130"/>
        <v>SmartRate Only13Greater Fresno Area414570</v>
      </c>
      <c r="G8330" s="23">
        <v>2.3148203000000001</v>
      </c>
      <c r="H8330">
        <v>5791</v>
      </c>
      <c r="I8330">
        <v>99.5</v>
      </c>
      <c r="J8330">
        <v>3.5167400000000001E-2</v>
      </c>
    </row>
    <row r="8331" spans="1:10" x14ac:dyDescent="0.25">
      <c r="A8331" t="s">
        <v>50</v>
      </c>
      <c r="B8331">
        <v>13</v>
      </c>
      <c r="C8331" t="s">
        <v>44</v>
      </c>
      <c r="D8331" s="1">
        <v>41457</v>
      </c>
      <c r="E8331">
        <v>1</v>
      </c>
      <c r="F8331" t="str">
        <f t="shared" si="130"/>
        <v>SmartRate Only13Greater Fresno Area414571</v>
      </c>
      <c r="G8331" s="23">
        <v>2.3287912999999998</v>
      </c>
      <c r="H8331">
        <v>5791</v>
      </c>
      <c r="I8331">
        <v>99.5</v>
      </c>
      <c r="J8331">
        <v>3.5167400000000001E-2</v>
      </c>
    </row>
    <row r="8332" spans="1:10" x14ac:dyDescent="0.25">
      <c r="A8332" t="s">
        <v>50</v>
      </c>
      <c r="B8332">
        <v>14</v>
      </c>
      <c r="C8332" t="s">
        <v>44</v>
      </c>
      <c r="D8332" s="1">
        <v>41457</v>
      </c>
      <c r="E8332">
        <v>0</v>
      </c>
      <c r="F8332" t="str">
        <f t="shared" si="130"/>
        <v>SmartRate Only14Greater Fresno Area414570</v>
      </c>
      <c r="G8332" s="23">
        <v>2.5085744999999999</v>
      </c>
      <c r="H8332">
        <v>5791</v>
      </c>
      <c r="I8332">
        <v>102</v>
      </c>
      <c r="J8332">
        <v>3.6849600000000003E-2</v>
      </c>
    </row>
    <row r="8333" spans="1:10" x14ac:dyDescent="0.25">
      <c r="A8333" t="s">
        <v>50</v>
      </c>
      <c r="B8333">
        <v>14</v>
      </c>
      <c r="C8333" t="s">
        <v>44</v>
      </c>
      <c r="D8333" s="1">
        <v>41457</v>
      </c>
      <c r="E8333">
        <v>1</v>
      </c>
      <c r="F8333" t="str">
        <f t="shared" si="130"/>
        <v>SmartRate Only14Greater Fresno Area414571</v>
      </c>
      <c r="G8333" s="23">
        <v>2.4772550999999998</v>
      </c>
      <c r="H8333">
        <v>5791</v>
      </c>
      <c r="I8333">
        <v>102</v>
      </c>
      <c r="J8333">
        <v>3.6849600000000003E-2</v>
      </c>
    </row>
    <row r="8334" spans="1:10" x14ac:dyDescent="0.25">
      <c r="A8334" t="s">
        <v>50</v>
      </c>
      <c r="B8334">
        <v>15</v>
      </c>
      <c r="C8334" t="s">
        <v>44</v>
      </c>
      <c r="D8334" s="1">
        <v>41457</v>
      </c>
      <c r="E8334">
        <v>0</v>
      </c>
      <c r="F8334" t="str">
        <f t="shared" si="130"/>
        <v>SmartRate Only15Greater Fresno Area414570</v>
      </c>
      <c r="G8334" s="23">
        <v>2.7385614</v>
      </c>
      <c r="H8334">
        <v>5791</v>
      </c>
      <c r="I8334">
        <v>105.5</v>
      </c>
      <c r="J8334">
        <v>3.7501100000000002E-2</v>
      </c>
    </row>
    <row r="8335" spans="1:10" x14ac:dyDescent="0.25">
      <c r="A8335" t="s">
        <v>50</v>
      </c>
      <c r="B8335">
        <v>15</v>
      </c>
      <c r="C8335" t="s">
        <v>44</v>
      </c>
      <c r="D8335" s="1">
        <v>41457</v>
      </c>
      <c r="E8335">
        <v>1</v>
      </c>
      <c r="F8335" t="str">
        <f t="shared" si="130"/>
        <v>SmartRate Only15Greater Fresno Area414571</v>
      </c>
      <c r="G8335" s="23">
        <v>2.3632005</v>
      </c>
      <c r="H8335">
        <v>5791</v>
      </c>
      <c r="I8335">
        <v>105.5</v>
      </c>
      <c r="J8335">
        <v>3.7501100000000002E-2</v>
      </c>
    </row>
    <row r="8336" spans="1:10" x14ac:dyDescent="0.25">
      <c r="A8336" t="s">
        <v>50</v>
      </c>
      <c r="B8336">
        <v>16</v>
      </c>
      <c r="C8336" t="s">
        <v>44</v>
      </c>
      <c r="D8336" s="1">
        <v>41457</v>
      </c>
      <c r="E8336">
        <v>0</v>
      </c>
      <c r="F8336" t="str">
        <f t="shared" si="130"/>
        <v>SmartRate Only16Greater Fresno Area414570</v>
      </c>
      <c r="G8336" s="23">
        <v>2.9294584000000001</v>
      </c>
      <c r="H8336">
        <v>5791</v>
      </c>
      <c r="I8336">
        <v>105.5</v>
      </c>
      <c r="J8336">
        <v>3.8737500000000001E-2</v>
      </c>
    </row>
    <row r="8337" spans="1:10" x14ac:dyDescent="0.25">
      <c r="A8337" t="s">
        <v>50</v>
      </c>
      <c r="B8337">
        <v>16</v>
      </c>
      <c r="C8337" t="s">
        <v>44</v>
      </c>
      <c r="D8337" s="1">
        <v>41457</v>
      </c>
      <c r="E8337">
        <v>1</v>
      </c>
      <c r="F8337" t="str">
        <f t="shared" si="130"/>
        <v>SmartRate Only16Greater Fresno Area414571</v>
      </c>
      <c r="G8337" s="23">
        <v>2.5236689999999999</v>
      </c>
      <c r="H8337">
        <v>5791</v>
      </c>
      <c r="I8337">
        <v>105.5</v>
      </c>
      <c r="J8337">
        <v>3.8737500000000001E-2</v>
      </c>
    </row>
    <row r="8338" spans="1:10" x14ac:dyDescent="0.25">
      <c r="A8338" t="s">
        <v>50</v>
      </c>
      <c r="B8338">
        <v>17</v>
      </c>
      <c r="C8338" t="s">
        <v>44</v>
      </c>
      <c r="D8338" s="1">
        <v>41457</v>
      </c>
      <c r="E8338">
        <v>0</v>
      </c>
      <c r="F8338" t="str">
        <f t="shared" si="130"/>
        <v>SmartRate Only17Greater Fresno Area414570</v>
      </c>
      <c r="G8338" s="23">
        <v>3.0721170999999998</v>
      </c>
      <c r="H8338">
        <v>5791</v>
      </c>
      <c r="I8338">
        <v>107</v>
      </c>
      <c r="J8338">
        <v>3.92915E-2</v>
      </c>
    </row>
    <row r="8339" spans="1:10" x14ac:dyDescent="0.25">
      <c r="A8339" t="s">
        <v>50</v>
      </c>
      <c r="B8339">
        <v>17</v>
      </c>
      <c r="C8339" t="s">
        <v>44</v>
      </c>
      <c r="D8339" s="1">
        <v>41457</v>
      </c>
      <c r="E8339">
        <v>1</v>
      </c>
      <c r="F8339" t="str">
        <f t="shared" si="130"/>
        <v>SmartRate Only17Greater Fresno Area414571</v>
      </c>
      <c r="G8339" s="23">
        <v>2.6415495</v>
      </c>
      <c r="H8339">
        <v>5791</v>
      </c>
      <c r="I8339">
        <v>107</v>
      </c>
      <c r="J8339">
        <v>3.92915E-2</v>
      </c>
    </row>
    <row r="8340" spans="1:10" x14ac:dyDescent="0.25">
      <c r="A8340" t="s">
        <v>50</v>
      </c>
      <c r="B8340">
        <v>18</v>
      </c>
      <c r="C8340" t="s">
        <v>44</v>
      </c>
      <c r="D8340" s="1">
        <v>41457</v>
      </c>
      <c r="E8340">
        <v>0</v>
      </c>
      <c r="F8340" t="str">
        <f t="shared" si="130"/>
        <v>SmartRate Only18Greater Fresno Area414570</v>
      </c>
      <c r="G8340" s="23">
        <v>3.2412355000000002</v>
      </c>
      <c r="H8340">
        <v>5791</v>
      </c>
      <c r="I8340">
        <v>107</v>
      </c>
      <c r="J8340">
        <v>4.0056599999999998E-2</v>
      </c>
    </row>
    <row r="8341" spans="1:10" x14ac:dyDescent="0.25">
      <c r="A8341" t="s">
        <v>50</v>
      </c>
      <c r="B8341">
        <v>18</v>
      </c>
      <c r="C8341" t="s">
        <v>44</v>
      </c>
      <c r="D8341" s="1">
        <v>41457</v>
      </c>
      <c r="E8341">
        <v>1</v>
      </c>
      <c r="F8341" t="str">
        <f t="shared" si="130"/>
        <v>SmartRate Only18Greater Fresno Area414571</v>
      </c>
      <c r="G8341" s="23">
        <v>2.7889286000000002</v>
      </c>
      <c r="H8341">
        <v>5791</v>
      </c>
      <c r="I8341">
        <v>107</v>
      </c>
      <c r="J8341">
        <v>4.0056599999999998E-2</v>
      </c>
    </row>
    <row r="8342" spans="1:10" x14ac:dyDescent="0.25">
      <c r="A8342" t="s">
        <v>50</v>
      </c>
      <c r="B8342">
        <v>19</v>
      </c>
      <c r="C8342" t="s">
        <v>44</v>
      </c>
      <c r="D8342" s="1">
        <v>41457</v>
      </c>
      <c r="E8342">
        <v>0</v>
      </c>
      <c r="F8342" t="str">
        <f t="shared" si="130"/>
        <v>SmartRate Only19Greater Fresno Area414570</v>
      </c>
      <c r="G8342" s="23">
        <v>3.3022024999999999</v>
      </c>
      <c r="H8342">
        <v>5791</v>
      </c>
      <c r="I8342">
        <v>106</v>
      </c>
      <c r="J8342">
        <v>3.9903000000000001E-2</v>
      </c>
    </row>
    <row r="8343" spans="1:10" x14ac:dyDescent="0.25">
      <c r="A8343" t="s">
        <v>50</v>
      </c>
      <c r="B8343">
        <v>19</v>
      </c>
      <c r="C8343" t="s">
        <v>44</v>
      </c>
      <c r="D8343" s="1">
        <v>41457</v>
      </c>
      <c r="E8343">
        <v>1</v>
      </c>
      <c r="F8343" t="str">
        <f t="shared" si="130"/>
        <v>SmartRate Only19Greater Fresno Area414571</v>
      </c>
      <c r="G8343" s="23">
        <v>2.8327754000000001</v>
      </c>
      <c r="H8343">
        <v>5791</v>
      </c>
      <c r="I8343">
        <v>106</v>
      </c>
      <c r="J8343">
        <v>3.9903000000000001E-2</v>
      </c>
    </row>
    <row r="8344" spans="1:10" x14ac:dyDescent="0.25">
      <c r="A8344" t="s">
        <v>50</v>
      </c>
      <c r="B8344">
        <v>20</v>
      </c>
      <c r="C8344" t="s">
        <v>44</v>
      </c>
      <c r="D8344" s="1">
        <v>41457</v>
      </c>
      <c r="E8344">
        <v>0</v>
      </c>
      <c r="F8344" t="str">
        <f t="shared" si="130"/>
        <v>SmartRate Only20Greater Fresno Area414570</v>
      </c>
      <c r="G8344" s="23">
        <v>3.1674802</v>
      </c>
      <c r="H8344">
        <v>5791</v>
      </c>
      <c r="I8344">
        <v>104</v>
      </c>
      <c r="J8344">
        <v>3.9761900000000003E-2</v>
      </c>
    </row>
    <row r="8345" spans="1:10" x14ac:dyDescent="0.25">
      <c r="A8345" t="s">
        <v>50</v>
      </c>
      <c r="B8345">
        <v>20</v>
      </c>
      <c r="C8345" t="s">
        <v>44</v>
      </c>
      <c r="D8345" s="1">
        <v>41457</v>
      </c>
      <c r="E8345">
        <v>1</v>
      </c>
      <c r="F8345" t="str">
        <f t="shared" si="130"/>
        <v>SmartRate Only20Greater Fresno Area414571</v>
      </c>
      <c r="G8345" s="23">
        <v>3.1784374</v>
      </c>
      <c r="H8345">
        <v>5791</v>
      </c>
      <c r="I8345">
        <v>104</v>
      </c>
      <c r="J8345">
        <v>3.9761900000000003E-2</v>
      </c>
    </row>
    <row r="8346" spans="1:10" x14ac:dyDescent="0.25">
      <c r="A8346" t="s">
        <v>50</v>
      </c>
      <c r="B8346">
        <v>21</v>
      </c>
      <c r="C8346" t="s">
        <v>44</v>
      </c>
      <c r="D8346" s="1">
        <v>41457</v>
      </c>
      <c r="E8346">
        <v>0</v>
      </c>
      <c r="F8346" t="str">
        <f t="shared" si="130"/>
        <v>SmartRate Only21Greater Fresno Area414570</v>
      </c>
      <c r="G8346" s="23">
        <v>3.0486049999999998</v>
      </c>
      <c r="H8346">
        <v>5791</v>
      </c>
      <c r="I8346">
        <v>102.5</v>
      </c>
      <c r="J8346">
        <v>3.9259500000000003E-2</v>
      </c>
    </row>
    <row r="8347" spans="1:10" x14ac:dyDescent="0.25">
      <c r="A8347" t="s">
        <v>50</v>
      </c>
      <c r="B8347">
        <v>21</v>
      </c>
      <c r="C8347" t="s">
        <v>44</v>
      </c>
      <c r="D8347" s="1">
        <v>41457</v>
      </c>
      <c r="E8347">
        <v>1</v>
      </c>
      <c r="F8347" t="str">
        <f t="shared" si="130"/>
        <v>SmartRate Only21Greater Fresno Area414571</v>
      </c>
      <c r="G8347" s="23">
        <v>3.1975946</v>
      </c>
      <c r="H8347">
        <v>5791</v>
      </c>
      <c r="I8347">
        <v>102.5</v>
      </c>
      <c r="J8347">
        <v>3.9259500000000003E-2</v>
      </c>
    </row>
    <row r="8348" spans="1:10" x14ac:dyDescent="0.25">
      <c r="A8348" t="s">
        <v>50</v>
      </c>
      <c r="B8348">
        <v>22</v>
      </c>
      <c r="C8348" t="s">
        <v>44</v>
      </c>
      <c r="D8348" s="1">
        <v>41457</v>
      </c>
      <c r="E8348">
        <v>0</v>
      </c>
      <c r="F8348" t="str">
        <f t="shared" si="130"/>
        <v>SmartRate Only22Greater Fresno Area414570</v>
      </c>
      <c r="G8348" s="23">
        <v>2.9132552</v>
      </c>
      <c r="H8348">
        <v>5791</v>
      </c>
      <c r="I8348">
        <v>99.5</v>
      </c>
      <c r="J8348">
        <v>3.7832999999999999E-2</v>
      </c>
    </row>
    <row r="8349" spans="1:10" x14ac:dyDescent="0.25">
      <c r="A8349" t="s">
        <v>50</v>
      </c>
      <c r="B8349">
        <v>22</v>
      </c>
      <c r="C8349" t="s">
        <v>44</v>
      </c>
      <c r="D8349" s="1">
        <v>41457</v>
      </c>
      <c r="E8349">
        <v>1</v>
      </c>
      <c r="F8349" t="str">
        <f t="shared" si="130"/>
        <v>SmartRate Only22Greater Fresno Area414571</v>
      </c>
      <c r="G8349" s="23">
        <v>3.0562111000000001</v>
      </c>
      <c r="H8349">
        <v>5791</v>
      </c>
      <c r="I8349">
        <v>99.5</v>
      </c>
      <c r="J8349">
        <v>3.7832999999999999E-2</v>
      </c>
    </row>
    <row r="8350" spans="1:10" x14ac:dyDescent="0.25">
      <c r="A8350" t="s">
        <v>50</v>
      </c>
      <c r="B8350">
        <v>23</v>
      </c>
      <c r="C8350" t="s">
        <v>44</v>
      </c>
      <c r="D8350" s="1">
        <v>41457</v>
      </c>
      <c r="E8350">
        <v>0</v>
      </c>
      <c r="F8350" t="str">
        <f t="shared" si="130"/>
        <v>SmartRate Only23Greater Fresno Area414570</v>
      </c>
      <c r="G8350" s="23">
        <v>2.5847752000000002</v>
      </c>
      <c r="H8350">
        <v>5791</v>
      </c>
      <c r="I8350">
        <v>97</v>
      </c>
      <c r="J8350">
        <v>3.5364300000000001E-2</v>
      </c>
    </row>
    <row r="8351" spans="1:10" x14ac:dyDescent="0.25">
      <c r="A8351" t="s">
        <v>50</v>
      </c>
      <c r="B8351">
        <v>23</v>
      </c>
      <c r="C8351" t="s">
        <v>44</v>
      </c>
      <c r="D8351" s="1">
        <v>41457</v>
      </c>
      <c r="E8351">
        <v>1</v>
      </c>
      <c r="F8351" t="str">
        <f t="shared" si="130"/>
        <v>SmartRate Only23Greater Fresno Area414571</v>
      </c>
      <c r="G8351" s="23">
        <v>2.6987215999999998</v>
      </c>
      <c r="H8351">
        <v>5791</v>
      </c>
      <c r="I8351">
        <v>97</v>
      </c>
      <c r="J8351">
        <v>3.5364300000000001E-2</v>
      </c>
    </row>
    <row r="8352" spans="1:10" x14ac:dyDescent="0.25">
      <c r="A8352" t="s">
        <v>50</v>
      </c>
      <c r="B8352">
        <v>24</v>
      </c>
      <c r="C8352" t="s">
        <v>44</v>
      </c>
      <c r="D8352" s="1">
        <v>41457</v>
      </c>
      <c r="E8352">
        <v>0</v>
      </c>
      <c r="F8352" t="str">
        <f t="shared" si="130"/>
        <v>SmartRate Only24Greater Fresno Area414570</v>
      </c>
      <c r="G8352" s="23">
        <v>2.1258697999999998</v>
      </c>
      <c r="H8352">
        <v>5791</v>
      </c>
      <c r="I8352">
        <v>93</v>
      </c>
      <c r="J8352">
        <v>3.0946700000000001E-2</v>
      </c>
    </row>
    <row r="8353" spans="1:10" x14ac:dyDescent="0.25">
      <c r="A8353" t="s">
        <v>50</v>
      </c>
      <c r="B8353">
        <v>24</v>
      </c>
      <c r="C8353" t="s">
        <v>44</v>
      </c>
      <c r="D8353" s="1">
        <v>41457</v>
      </c>
      <c r="E8353">
        <v>1</v>
      </c>
      <c r="F8353" t="str">
        <f t="shared" si="130"/>
        <v>SmartRate Only24Greater Fresno Area414571</v>
      </c>
      <c r="G8353" s="23">
        <v>2.1941201000000001</v>
      </c>
      <c r="H8353">
        <v>5791</v>
      </c>
      <c r="I8353">
        <v>93</v>
      </c>
      <c r="J8353">
        <v>3.0946700000000001E-2</v>
      </c>
    </row>
    <row r="8354" spans="1:10" x14ac:dyDescent="0.25">
      <c r="A8354" t="s">
        <v>50</v>
      </c>
      <c r="B8354">
        <v>1</v>
      </c>
      <c r="C8354" t="s">
        <v>45</v>
      </c>
      <c r="D8354" s="1">
        <v>41457</v>
      </c>
      <c r="E8354">
        <v>0</v>
      </c>
      <c r="F8354" t="str">
        <f t="shared" si="130"/>
        <v>SmartRate Only1Humboldt414570</v>
      </c>
      <c r="G8354" s="23">
        <v>0.91218405999999996</v>
      </c>
      <c r="H8354">
        <v>936</v>
      </c>
      <c r="I8354">
        <v>70.176760000000002</v>
      </c>
      <c r="J8354">
        <v>6.0887900000000002E-2</v>
      </c>
    </row>
    <row r="8355" spans="1:10" x14ac:dyDescent="0.25">
      <c r="A8355" t="s">
        <v>50</v>
      </c>
      <c r="B8355">
        <v>1</v>
      </c>
      <c r="C8355" t="s">
        <v>45</v>
      </c>
      <c r="D8355" s="1">
        <v>41457</v>
      </c>
      <c r="E8355">
        <v>1</v>
      </c>
      <c r="F8355" t="str">
        <f t="shared" si="130"/>
        <v>SmartRate Only1Humboldt414571</v>
      </c>
      <c r="G8355" s="23">
        <v>0.98309047999999999</v>
      </c>
      <c r="H8355">
        <v>936</v>
      </c>
      <c r="I8355">
        <v>70.176760000000002</v>
      </c>
      <c r="J8355">
        <v>6.0887900000000002E-2</v>
      </c>
    </row>
    <row r="8356" spans="1:10" x14ac:dyDescent="0.25">
      <c r="A8356" t="s">
        <v>50</v>
      </c>
      <c r="B8356">
        <v>2</v>
      </c>
      <c r="C8356" t="s">
        <v>45</v>
      </c>
      <c r="D8356" s="1">
        <v>41457</v>
      </c>
      <c r="E8356">
        <v>0</v>
      </c>
      <c r="F8356" t="str">
        <f t="shared" si="130"/>
        <v>SmartRate Only2Humboldt414570</v>
      </c>
      <c r="G8356" s="23">
        <v>0.83961302000000004</v>
      </c>
      <c r="H8356">
        <v>936</v>
      </c>
      <c r="I8356">
        <v>68.374049999999997</v>
      </c>
      <c r="J8356">
        <v>6.0484200000000002E-2</v>
      </c>
    </row>
    <row r="8357" spans="1:10" x14ac:dyDescent="0.25">
      <c r="A8357" t="s">
        <v>50</v>
      </c>
      <c r="B8357">
        <v>2</v>
      </c>
      <c r="C8357" t="s">
        <v>45</v>
      </c>
      <c r="D8357" s="1">
        <v>41457</v>
      </c>
      <c r="E8357">
        <v>1</v>
      </c>
      <c r="F8357" t="str">
        <f t="shared" si="130"/>
        <v>SmartRate Only2Humboldt414571</v>
      </c>
      <c r="G8357" s="23">
        <v>0.90101025999999995</v>
      </c>
      <c r="H8357">
        <v>936</v>
      </c>
      <c r="I8357">
        <v>68.374049999999997</v>
      </c>
      <c r="J8357">
        <v>6.0484200000000002E-2</v>
      </c>
    </row>
    <row r="8358" spans="1:10" x14ac:dyDescent="0.25">
      <c r="A8358" t="s">
        <v>50</v>
      </c>
      <c r="B8358">
        <v>3</v>
      </c>
      <c r="C8358" t="s">
        <v>45</v>
      </c>
      <c r="D8358" s="1">
        <v>41457</v>
      </c>
      <c r="E8358">
        <v>0</v>
      </c>
      <c r="F8358" t="str">
        <f t="shared" si="130"/>
        <v>SmartRate Only3Humboldt414570</v>
      </c>
      <c r="G8358" s="23">
        <v>0.79419631000000002</v>
      </c>
      <c r="H8358">
        <v>936</v>
      </c>
      <c r="I8358">
        <v>69.095140000000001</v>
      </c>
      <c r="J8358">
        <v>5.7895799999999997E-2</v>
      </c>
    </row>
    <row r="8359" spans="1:10" x14ac:dyDescent="0.25">
      <c r="A8359" t="s">
        <v>50</v>
      </c>
      <c r="B8359">
        <v>3</v>
      </c>
      <c r="C8359" t="s">
        <v>45</v>
      </c>
      <c r="D8359" s="1">
        <v>41457</v>
      </c>
      <c r="E8359">
        <v>1</v>
      </c>
      <c r="F8359" t="str">
        <f t="shared" si="130"/>
        <v>SmartRate Only3Humboldt414571</v>
      </c>
      <c r="G8359" s="23">
        <v>0.84480562999999997</v>
      </c>
      <c r="H8359">
        <v>936</v>
      </c>
      <c r="I8359">
        <v>69.095140000000001</v>
      </c>
      <c r="J8359">
        <v>5.7895799999999997E-2</v>
      </c>
    </row>
    <row r="8360" spans="1:10" x14ac:dyDescent="0.25">
      <c r="A8360" t="s">
        <v>50</v>
      </c>
      <c r="B8360">
        <v>4</v>
      </c>
      <c r="C8360" t="s">
        <v>45</v>
      </c>
      <c r="D8360" s="1">
        <v>41457</v>
      </c>
      <c r="E8360">
        <v>0</v>
      </c>
      <c r="F8360" t="str">
        <f t="shared" si="130"/>
        <v>SmartRate Only4Humboldt414570</v>
      </c>
      <c r="G8360" s="23">
        <v>0.78797048000000003</v>
      </c>
      <c r="H8360">
        <v>936</v>
      </c>
      <c r="I8360">
        <v>67.292429999999996</v>
      </c>
      <c r="J8360">
        <v>5.8859700000000001E-2</v>
      </c>
    </row>
    <row r="8361" spans="1:10" x14ac:dyDescent="0.25">
      <c r="A8361" t="s">
        <v>50</v>
      </c>
      <c r="B8361">
        <v>4</v>
      </c>
      <c r="C8361" t="s">
        <v>45</v>
      </c>
      <c r="D8361" s="1">
        <v>41457</v>
      </c>
      <c r="E8361">
        <v>1</v>
      </c>
      <c r="F8361" t="str">
        <f t="shared" si="130"/>
        <v>SmartRate Only4Humboldt414571</v>
      </c>
      <c r="G8361" s="23">
        <v>0.79491221000000001</v>
      </c>
      <c r="H8361">
        <v>936</v>
      </c>
      <c r="I8361">
        <v>67.292429999999996</v>
      </c>
      <c r="J8361">
        <v>5.8859700000000001E-2</v>
      </c>
    </row>
    <row r="8362" spans="1:10" x14ac:dyDescent="0.25">
      <c r="A8362" t="s">
        <v>50</v>
      </c>
      <c r="B8362">
        <v>5</v>
      </c>
      <c r="C8362" t="s">
        <v>45</v>
      </c>
      <c r="D8362" s="1">
        <v>41457</v>
      </c>
      <c r="E8362">
        <v>0</v>
      </c>
      <c r="F8362" t="str">
        <f t="shared" si="130"/>
        <v>SmartRate Only5Humboldt414570</v>
      </c>
      <c r="G8362" s="23">
        <v>0.76178098000000005</v>
      </c>
      <c r="H8362">
        <v>936</v>
      </c>
      <c r="I8362">
        <v>66.792429999999996</v>
      </c>
      <c r="J8362">
        <v>5.7700799999999997E-2</v>
      </c>
    </row>
    <row r="8363" spans="1:10" x14ac:dyDescent="0.25">
      <c r="A8363" t="s">
        <v>50</v>
      </c>
      <c r="B8363">
        <v>5</v>
      </c>
      <c r="C8363" t="s">
        <v>45</v>
      </c>
      <c r="D8363" s="1">
        <v>41457</v>
      </c>
      <c r="E8363">
        <v>1</v>
      </c>
      <c r="F8363" t="str">
        <f t="shared" si="130"/>
        <v>SmartRate Only5Humboldt414571</v>
      </c>
      <c r="G8363" s="23">
        <v>0.81576797999999995</v>
      </c>
      <c r="H8363">
        <v>936</v>
      </c>
      <c r="I8363">
        <v>66.792429999999996</v>
      </c>
      <c r="J8363">
        <v>5.7700799999999997E-2</v>
      </c>
    </row>
    <row r="8364" spans="1:10" x14ac:dyDescent="0.25">
      <c r="A8364" t="s">
        <v>50</v>
      </c>
      <c r="B8364">
        <v>6</v>
      </c>
      <c r="C8364" t="s">
        <v>45</v>
      </c>
      <c r="D8364" s="1">
        <v>41457</v>
      </c>
      <c r="E8364">
        <v>0</v>
      </c>
      <c r="F8364" t="str">
        <f t="shared" si="130"/>
        <v>SmartRate Only6Humboldt414570</v>
      </c>
      <c r="G8364" s="23">
        <v>0.78378826000000001</v>
      </c>
      <c r="H8364">
        <v>936</v>
      </c>
      <c r="I8364">
        <v>66.292429999999996</v>
      </c>
      <c r="J8364">
        <v>5.6794299999999999E-2</v>
      </c>
    </row>
    <row r="8365" spans="1:10" x14ac:dyDescent="0.25">
      <c r="A8365" t="s">
        <v>50</v>
      </c>
      <c r="B8365">
        <v>6</v>
      </c>
      <c r="C8365" t="s">
        <v>45</v>
      </c>
      <c r="D8365" s="1">
        <v>41457</v>
      </c>
      <c r="E8365">
        <v>1</v>
      </c>
      <c r="F8365" t="str">
        <f t="shared" si="130"/>
        <v>SmartRate Only6Humboldt414571</v>
      </c>
      <c r="G8365" s="23">
        <v>0.84521444999999995</v>
      </c>
      <c r="H8365">
        <v>936</v>
      </c>
      <c r="I8365">
        <v>66.292429999999996</v>
      </c>
      <c r="J8365">
        <v>5.6794299999999999E-2</v>
      </c>
    </row>
    <row r="8366" spans="1:10" x14ac:dyDescent="0.25">
      <c r="A8366" t="s">
        <v>50</v>
      </c>
      <c r="B8366">
        <v>7</v>
      </c>
      <c r="C8366" t="s">
        <v>45</v>
      </c>
      <c r="D8366" s="1">
        <v>41457</v>
      </c>
      <c r="E8366">
        <v>0</v>
      </c>
      <c r="F8366" t="str">
        <f t="shared" si="130"/>
        <v>SmartRate Only7Humboldt414570</v>
      </c>
      <c r="G8366" s="23">
        <v>0.87014055000000001</v>
      </c>
      <c r="H8366">
        <v>936</v>
      </c>
      <c r="I8366">
        <v>66.292429999999996</v>
      </c>
      <c r="J8366">
        <v>6.0439600000000003E-2</v>
      </c>
    </row>
    <row r="8367" spans="1:10" x14ac:dyDescent="0.25">
      <c r="A8367" t="s">
        <v>50</v>
      </c>
      <c r="B8367">
        <v>7</v>
      </c>
      <c r="C8367" t="s">
        <v>45</v>
      </c>
      <c r="D8367" s="1">
        <v>41457</v>
      </c>
      <c r="E8367">
        <v>1</v>
      </c>
      <c r="F8367" t="str">
        <f t="shared" si="130"/>
        <v>SmartRate Only7Humboldt414571</v>
      </c>
      <c r="G8367" s="23">
        <v>0.98349461000000005</v>
      </c>
      <c r="H8367">
        <v>936</v>
      </c>
      <c r="I8367">
        <v>66.292429999999996</v>
      </c>
      <c r="J8367">
        <v>6.0439600000000003E-2</v>
      </c>
    </row>
    <row r="8368" spans="1:10" x14ac:dyDescent="0.25">
      <c r="A8368" t="s">
        <v>50</v>
      </c>
      <c r="B8368">
        <v>8</v>
      </c>
      <c r="C8368" t="s">
        <v>45</v>
      </c>
      <c r="D8368" s="1">
        <v>41457</v>
      </c>
      <c r="E8368">
        <v>0</v>
      </c>
      <c r="F8368" t="str">
        <f t="shared" si="130"/>
        <v>SmartRate Only8Humboldt414570</v>
      </c>
      <c r="G8368" s="23">
        <v>0.94945042999999996</v>
      </c>
      <c r="H8368">
        <v>936</v>
      </c>
      <c r="I8368">
        <v>68.455669999999998</v>
      </c>
      <c r="J8368">
        <v>5.9318099999999999E-2</v>
      </c>
    </row>
    <row r="8369" spans="1:10" x14ac:dyDescent="0.25">
      <c r="A8369" t="s">
        <v>50</v>
      </c>
      <c r="B8369">
        <v>8</v>
      </c>
      <c r="C8369" t="s">
        <v>45</v>
      </c>
      <c r="D8369" s="1">
        <v>41457</v>
      </c>
      <c r="E8369">
        <v>1</v>
      </c>
      <c r="F8369" t="str">
        <f t="shared" si="130"/>
        <v>SmartRate Only8Humboldt414571</v>
      </c>
      <c r="G8369" s="23">
        <v>1.0612931999999999</v>
      </c>
      <c r="H8369">
        <v>936</v>
      </c>
      <c r="I8369">
        <v>68.455669999999998</v>
      </c>
      <c r="J8369">
        <v>5.9318099999999999E-2</v>
      </c>
    </row>
    <row r="8370" spans="1:10" x14ac:dyDescent="0.25">
      <c r="A8370" t="s">
        <v>50</v>
      </c>
      <c r="B8370">
        <v>9</v>
      </c>
      <c r="C8370" t="s">
        <v>45</v>
      </c>
      <c r="D8370" s="1">
        <v>41457</v>
      </c>
      <c r="E8370">
        <v>0</v>
      </c>
      <c r="F8370" t="str">
        <f t="shared" si="130"/>
        <v>SmartRate Only9Humboldt414570</v>
      </c>
      <c r="G8370" s="23">
        <v>1.0297670000000001</v>
      </c>
      <c r="H8370">
        <v>936</v>
      </c>
      <c r="I8370">
        <v>73.200540000000004</v>
      </c>
      <c r="J8370">
        <v>5.7856299999999999E-2</v>
      </c>
    </row>
    <row r="8371" spans="1:10" x14ac:dyDescent="0.25">
      <c r="A8371" t="s">
        <v>50</v>
      </c>
      <c r="B8371">
        <v>9</v>
      </c>
      <c r="C8371" t="s">
        <v>45</v>
      </c>
      <c r="D8371" s="1">
        <v>41457</v>
      </c>
      <c r="E8371">
        <v>1</v>
      </c>
      <c r="F8371" t="str">
        <f t="shared" si="130"/>
        <v>SmartRate Only9Humboldt414571</v>
      </c>
      <c r="G8371" s="23">
        <v>1.0981913000000001</v>
      </c>
      <c r="H8371">
        <v>936</v>
      </c>
      <c r="I8371">
        <v>73.200540000000004</v>
      </c>
      <c r="J8371">
        <v>5.7856299999999999E-2</v>
      </c>
    </row>
    <row r="8372" spans="1:10" x14ac:dyDescent="0.25">
      <c r="A8372" t="s">
        <v>50</v>
      </c>
      <c r="B8372">
        <v>10</v>
      </c>
      <c r="C8372" t="s">
        <v>45</v>
      </c>
      <c r="D8372" s="1">
        <v>41457</v>
      </c>
      <c r="E8372">
        <v>0</v>
      </c>
      <c r="F8372" t="str">
        <f t="shared" si="130"/>
        <v>SmartRate Only10Humboldt414570</v>
      </c>
      <c r="G8372" s="23">
        <v>1.1211009000000001</v>
      </c>
      <c r="H8372">
        <v>936</v>
      </c>
      <c r="I8372">
        <v>78.724329999999995</v>
      </c>
      <c r="J8372">
        <v>6.5689700000000004E-2</v>
      </c>
    </row>
    <row r="8373" spans="1:10" x14ac:dyDescent="0.25">
      <c r="A8373" t="s">
        <v>50</v>
      </c>
      <c r="B8373">
        <v>10</v>
      </c>
      <c r="C8373" t="s">
        <v>45</v>
      </c>
      <c r="D8373" s="1">
        <v>41457</v>
      </c>
      <c r="E8373">
        <v>1</v>
      </c>
      <c r="F8373" t="str">
        <f t="shared" si="130"/>
        <v>SmartRate Only10Humboldt414571</v>
      </c>
      <c r="G8373" s="23">
        <v>1.2320571</v>
      </c>
      <c r="H8373">
        <v>936</v>
      </c>
      <c r="I8373">
        <v>78.724329999999995</v>
      </c>
      <c r="J8373">
        <v>6.5689700000000004E-2</v>
      </c>
    </row>
    <row r="8374" spans="1:10" x14ac:dyDescent="0.25">
      <c r="A8374" t="s">
        <v>50</v>
      </c>
      <c r="B8374">
        <v>11</v>
      </c>
      <c r="C8374" t="s">
        <v>45</v>
      </c>
      <c r="D8374" s="1">
        <v>41457</v>
      </c>
      <c r="E8374">
        <v>0</v>
      </c>
      <c r="F8374" t="str">
        <f t="shared" si="130"/>
        <v>SmartRate Only11Humboldt414570</v>
      </c>
      <c r="G8374" s="23">
        <v>1.1925425999999999</v>
      </c>
      <c r="H8374">
        <v>936</v>
      </c>
      <c r="I8374">
        <v>83.387569999999997</v>
      </c>
      <c r="J8374">
        <v>6.8019200000000002E-2</v>
      </c>
    </row>
    <row r="8375" spans="1:10" x14ac:dyDescent="0.25">
      <c r="A8375" t="s">
        <v>50</v>
      </c>
      <c r="B8375">
        <v>11</v>
      </c>
      <c r="C8375" t="s">
        <v>45</v>
      </c>
      <c r="D8375" s="1">
        <v>41457</v>
      </c>
      <c r="E8375">
        <v>1</v>
      </c>
      <c r="F8375" t="str">
        <f t="shared" si="130"/>
        <v>SmartRate Only11Humboldt414571</v>
      </c>
      <c r="G8375" s="23">
        <v>1.2862841</v>
      </c>
      <c r="H8375">
        <v>936</v>
      </c>
      <c r="I8375">
        <v>83.387569999999997</v>
      </c>
      <c r="J8375">
        <v>6.8019200000000002E-2</v>
      </c>
    </row>
    <row r="8376" spans="1:10" x14ac:dyDescent="0.25">
      <c r="A8376" t="s">
        <v>50</v>
      </c>
      <c r="B8376">
        <v>12</v>
      </c>
      <c r="C8376" t="s">
        <v>45</v>
      </c>
      <c r="D8376" s="1">
        <v>41457</v>
      </c>
      <c r="E8376">
        <v>0</v>
      </c>
      <c r="F8376" t="str">
        <f t="shared" si="130"/>
        <v>SmartRate Only12Humboldt414570</v>
      </c>
      <c r="G8376" s="23">
        <v>1.3458492</v>
      </c>
      <c r="H8376">
        <v>936</v>
      </c>
      <c r="I8376">
        <v>87.49297</v>
      </c>
      <c r="J8376">
        <v>7.56434E-2</v>
      </c>
    </row>
    <row r="8377" spans="1:10" x14ac:dyDescent="0.25">
      <c r="A8377" t="s">
        <v>50</v>
      </c>
      <c r="B8377">
        <v>12</v>
      </c>
      <c r="C8377" t="s">
        <v>45</v>
      </c>
      <c r="D8377" s="1">
        <v>41457</v>
      </c>
      <c r="E8377">
        <v>1</v>
      </c>
      <c r="F8377" t="str">
        <f t="shared" si="130"/>
        <v>SmartRate Only12Humboldt414571</v>
      </c>
      <c r="G8377" s="23">
        <v>1.4319724</v>
      </c>
      <c r="H8377">
        <v>936</v>
      </c>
      <c r="I8377">
        <v>87.49297</v>
      </c>
      <c r="J8377">
        <v>7.56434E-2</v>
      </c>
    </row>
    <row r="8378" spans="1:10" x14ac:dyDescent="0.25">
      <c r="A8378" t="s">
        <v>50</v>
      </c>
      <c r="B8378">
        <v>13</v>
      </c>
      <c r="C8378" t="s">
        <v>45</v>
      </c>
      <c r="D8378" s="1">
        <v>41457</v>
      </c>
      <c r="E8378">
        <v>0</v>
      </c>
      <c r="F8378" t="str">
        <f t="shared" si="130"/>
        <v>SmartRate Only13Humboldt414570</v>
      </c>
      <c r="G8378" s="23">
        <v>1.5036094</v>
      </c>
      <c r="H8378">
        <v>936</v>
      </c>
      <c r="I8378">
        <v>91.21405</v>
      </c>
      <c r="J8378">
        <v>8.25486E-2</v>
      </c>
    </row>
    <row r="8379" spans="1:10" x14ac:dyDescent="0.25">
      <c r="A8379" t="s">
        <v>50</v>
      </c>
      <c r="B8379">
        <v>13</v>
      </c>
      <c r="C8379" t="s">
        <v>45</v>
      </c>
      <c r="D8379" s="1">
        <v>41457</v>
      </c>
      <c r="E8379">
        <v>1</v>
      </c>
      <c r="F8379" t="str">
        <f t="shared" si="130"/>
        <v>SmartRate Only13Humboldt414571</v>
      </c>
      <c r="G8379" s="23">
        <v>1.5638227</v>
      </c>
      <c r="H8379">
        <v>936</v>
      </c>
      <c r="I8379">
        <v>91.21405</v>
      </c>
      <c r="J8379">
        <v>8.25486E-2</v>
      </c>
    </row>
    <row r="8380" spans="1:10" x14ac:dyDescent="0.25">
      <c r="A8380" t="s">
        <v>50</v>
      </c>
      <c r="B8380">
        <v>14</v>
      </c>
      <c r="C8380" t="s">
        <v>45</v>
      </c>
      <c r="D8380" s="1">
        <v>41457</v>
      </c>
      <c r="E8380">
        <v>0</v>
      </c>
      <c r="F8380" t="str">
        <f t="shared" si="130"/>
        <v>SmartRate Only14Humboldt414570</v>
      </c>
      <c r="G8380" s="23">
        <v>1.5637399000000001</v>
      </c>
      <c r="H8380">
        <v>936</v>
      </c>
      <c r="I8380">
        <v>93.18</v>
      </c>
      <c r="J8380">
        <v>8.4940699999999994E-2</v>
      </c>
    </row>
    <row r="8381" spans="1:10" x14ac:dyDescent="0.25">
      <c r="A8381" t="s">
        <v>50</v>
      </c>
      <c r="B8381">
        <v>14</v>
      </c>
      <c r="C8381" t="s">
        <v>45</v>
      </c>
      <c r="D8381" s="1">
        <v>41457</v>
      </c>
      <c r="E8381">
        <v>1</v>
      </c>
      <c r="F8381" t="str">
        <f t="shared" si="130"/>
        <v>SmartRate Only14Humboldt414571</v>
      </c>
      <c r="G8381" s="23">
        <v>1.6072872</v>
      </c>
      <c r="H8381">
        <v>936</v>
      </c>
      <c r="I8381">
        <v>93.18</v>
      </c>
      <c r="J8381">
        <v>8.4940699999999994E-2</v>
      </c>
    </row>
    <row r="8382" spans="1:10" x14ac:dyDescent="0.25">
      <c r="A8382" t="s">
        <v>50</v>
      </c>
      <c r="B8382">
        <v>15</v>
      </c>
      <c r="C8382" t="s">
        <v>45</v>
      </c>
      <c r="D8382" s="1">
        <v>41457</v>
      </c>
      <c r="E8382">
        <v>0</v>
      </c>
      <c r="F8382" t="str">
        <f t="shared" si="130"/>
        <v>SmartRate Only15Humboldt414570</v>
      </c>
      <c r="G8382" s="23">
        <v>1.6489971999999999</v>
      </c>
      <c r="H8382">
        <v>936</v>
      </c>
      <c r="I8382">
        <v>93.343249999999998</v>
      </c>
      <c r="J8382">
        <v>8.0043400000000001E-2</v>
      </c>
    </row>
    <row r="8383" spans="1:10" x14ac:dyDescent="0.25">
      <c r="A8383" t="s">
        <v>50</v>
      </c>
      <c r="B8383">
        <v>15</v>
      </c>
      <c r="C8383" t="s">
        <v>45</v>
      </c>
      <c r="D8383" s="1">
        <v>41457</v>
      </c>
      <c r="E8383">
        <v>1</v>
      </c>
      <c r="F8383" t="str">
        <f t="shared" si="130"/>
        <v>SmartRate Only15Humboldt414571</v>
      </c>
      <c r="G8383" s="23">
        <v>1.4428736</v>
      </c>
      <c r="H8383">
        <v>936</v>
      </c>
      <c r="I8383">
        <v>93.343249999999998</v>
      </c>
      <c r="J8383">
        <v>8.0043400000000001E-2</v>
      </c>
    </row>
    <row r="8384" spans="1:10" x14ac:dyDescent="0.25">
      <c r="A8384" t="s">
        <v>50</v>
      </c>
      <c r="B8384">
        <v>16</v>
      </c>
      <c r="C8384" t="s">
        <v>45</v>
      </c>
      <c r="D8384" s="1">
        <v>41457</v>
      </c>
      <c r="E8384">
        <v>0</v>
      </c>
      <c r="F8384" t="str">
        <f t="shared" si="130"/>
        <v>SmartRate Only16Humboldt414570</v>
      </c>
      <c r="G8384" s="23">
        <v>1.7241575</v>
      </c>
      <c r="H8384">
        <v>936</v>
      </c>
      <c r="I8384">
        <v>93.924869999999999</v>
      </c>
      <c r="J8384">
        <v>8.2010100000000002E-2</v>
      </c>
    </row>
    <row r="8385" spans="1:10" x14ac:dyDescent="0.25">
      <c r="A8385" t="s">
        <v>50</v>
      </c>
      <c r="B8385">
        <v>16</v>
      </c>
      <c r="C8385" t="s">
        <v>45</v>
      </c>
      <c r="D8385" s="1">
        <v>41457</v>
      </c>
      <c r="E8385">
        <v>1</v>
      </c>
      <c r="F8385" t="str">
        <f t="shared" si="130"/>
        <v>SmartRate Only16Humboldt414571</v>
      </c>
      <c r="G8385" s="23">
        <v>1.4908229</v>
      </c>
      <c r="H8385">
        <v>936</v>
      </c>
      <c r="I8385">
        <v>93.924869999999999</v>
      </c>
      <c r="J8385">
        <v>8.2010100000000002E-2</v>
      </c>
    </row>
    <row r="8386" spans="1:10" x14ac:dyDescent="0.25">
      <c r="A8386" t="s">
        <v>50</v>
      </c>
      <c r="B8386">
        <v>17</v>
      </c>
      <c r="C8386" t="s">
        <v>45</v>
      </c>
      <c r="D8386" s="1">
        <v>41457</v>
      </c>
      <c r="E8386">
        <v>0</v>
      </c>
      <c r="F8386" t="str">
        <f t="shared" si="130"/>
        <v>SmartRate Only17Humboldt414570</v>
      </c>
      <c r="G8386" s="23">
        <v>1.7887208000000001</v>
      </c>
      <c r="H8386">
        <v>936</v>
      </c>
      <c r="I8386">
        <v>93.622159999999994</v>
      </c>
      <c r="J8386">
        <v>8.4376099999999996E-2</v>
      </c>
    </row>
    <row r="8387" spans="1:10" x14ac:dyDescent="0.25">
      <c r="A8387" t="s">
        <v>50</v>
      </c>
      <c r="B8387">
        <v>17</v>
      </c>
      <c r="C8387" t="s">
        <v>45</v>
      </c>
      <c r="D8387" s="1">
        <v>41457</v>
      </c>
      <c r="E8387">
        <v>1</v>
      </c>
      <c r="F8387" t="str">
        <f t="shared" ref="F8387:F8450" si="131">CONCATENATE(A8387,B8387,C8387,D8387,E8387)</f>
        <v>SmartRate Only17Humboldt414571</v>
      </c>
      <c r="G8387" s="23">
        <v>1.5786560999999999</v>
      </c>
      <c r="H8387">
        <v>936</v>
      </c>
      <c r="I8387">
        <v>93.622159999999994</v>
      </c>
      <c r="J8387">
        <v>8.4376099999999996E-2</v>
      </c>
    </row>
    <row r="8388" spans="1:10" x14ac:dyDescent="0.25">
      <c r="A8388" t="s">
        <v>50</v>
      </c>
      <c r="B8388">
        <v>18</v>
      </c>
      <c r="C8388" t="s">
        <v>45</v>
      </c>
      <c r="D8388" s="1">
        <v>41457</v>
      </c>
      <c r="E8388">
        <v>0</v>
      </c>
      <c r="F8388" t="str">
        <f t="shared" si="131"/>
        <v>SmartRate Only18Humboldt414570</v>
      </c>
      <c r="G8388" s="23">
        <v>1.8756484</v>
      </c>
      <c r="H8388">
        <v>936</v>
      </c>
      <c r="I8388">
        <v>92.424869999999999</v>
      </c>
      <c r="J8388">
        <v>8.4422300000000006E-2</v>
      </c>
    </row>
    <row r="8389" spans="1:10" x14ac:dyDescent="0.25">
      <c r="A8389" t="s">
        <v>50</v>
      </c>
      <c r="B8389">
        <v>18</v>
      </c>
      <c r="C8389" t="s">
        <v>45</v>
      </c>
      <c r="D8389" s="1">
        <v>41457</v>
      </c>
      <c r="E8389">
        <v>1</v>
      </c>
      <c r="F8389" t="str">
        <f t="shared" si="131"/>
        <v>SmartRate Only18Humboldt414571</v>
      </c>
      <c r="G8389" s="23">
        <v>1.6165883999999999</v>
      </c>
      <c r="H8389">
        <v>936</v>
      </c>
      <c r="I8389">
        <v>92.424869999999999</v>
      </c>
      <c r="J8389">
        <v>8.4422300000000006E-2</v>
      </c>
    </row>
    <row r="8390" spans="1:10" x14ac:dyDescent="0.25">
      <c r="A8390" t="s">
        <v>50</v>
      </c>
      <c r="B8390">
        <v>19</v>
      </c>
      <c r="C8390" t="s">
        <v>45</v>
      </c>
      <c r="D8390" s="1">
        <v>41457</v>
      </c>
      <c r="E8390">
        <v>0</v>
      </c>
      <c r="F8390" t="str">
        <f t="shared" si="131"/>
        <v>SmartRate Only19Humboldt414570</v>
      </c>
      <c r="G8390" s="23">
        <v>1.8915819</v>
      </c>
      <c r="H8390">
        <v>936</v>
      </c>
      <c r="I8390">
        <v>89.622159999999994</v>
      </c>
      <c r="J8390">
        <v>8.3516499999999994E-2</v>
      </c>
    </row>
    <row r="8391" spans="1:10" x14ac:dyDescent="0.25">
      <c r="A8391" t="s">
        <v>50</v>
      </c>
      <c r="B8391">
        <v>19</v>
      </c>
      <c r="C8391" t="s">
        <v>45</v>
      </c>
      <c r="D8391" s="1">
        <v>41457</v>
      </c>
      <c r="E8391">
        <v>1</v>
      </c>
      <c r="F8391" t="str">
        <f t="shared" si="131"/>
        <v>SmartRate Only19Humboldt414571</v>
      </c>
      <c r="G8391" s="23">
        <v>1.642431</v>
      </c>
      <c r="H8391">
        <v>936</v>
      </c>
      <c r="I8391">
        <v>89.622159999999994</v>
      </c>
      <c r="J8391">
        <v>8.3516499999999994E-2</v>
      </c>
    </row>
    <row r="8392" spans="1:10" x14ac:dyDescent="0.25">
      <c r="A8392" t="s">
        <v>50</v>
      </c>
      <c r="B8392">
        <v>20</v>
      </c>
      <c r="C8392" t="s">
        <v>45</v>
      </c>
      <c r="D8392" s="1">
        <v>41457</v>
      </c>
      <c r="E8392">
        <v>0</v>
      </c>
      <c r="F8392" t="str">
        <f t="shared" si="131"/>
        <v>SmartRate Only20Humboldt414570</v>
      </c>
      <c r="G8392" s="23">
        <v>1.8762321</v>
      </c>
      <c r="H8392">
        <v>936</v>
      </c>
      <c r="I8392">
        <v>81.550809999999998</v>
      </c>
      <c r="J8392">
        <v>8.8506100000000004E-2</v>
      </c>
    </row>
    <row r="8393" spans="1:10" x14ac:dyDescent="0.25">
      <c r="A8393" t="s">
        <v>50</v>
      </c>
      <c r="B8393">
        <v>20</v>
      </c>
      <c r="C8393" t="s">
        <v>45</v>
      </c>
      <c r="D8393" s="1">
        <v>41457</v>
      </c>
      <c r="E8393">
        <v>1</v>
      </c>
      <c r="F8393" t="str">
        <f t="shared" si="131"/>
        <v>SmartRate Only20Humboldt414571</v>
      </c>
      <c r="G8393" s="23">
        <v>1.9150001999999999</v>
      </c>
      <c r="H8393">
        <v>936</v>
      </c>
      <c r="I8393">
        <v>81.550809999999998</v>
      </c>
      <c r="J8393">
        <v>8.8506100000000004E-2</v>
      </c>
    </row>
    <row r="8394" spans="1:10" x14ac:dyDescent="0.25">
      <c r="A8394" t="s">
        <v>50</v>
      </c>
      <c r="B8394">
        <v>21</v>
      </c>
      <c r="C8394" t="s">
        <v>45</v>
      </c>
      <c r="D8394" s="1">
        <v>41457</v>
      </c>
      <c r="E8394">
        <v>0</v>
      </c>
      <c r="F8394" t="str">
        <f t="shared" si="131"/>
        <v>SmartRate Only21Humboldt414570</v>
      </c>
      <c r="G8394" s="23">
        <v>1.7866013999999999</v>
      </c>
      <c r="H8394">
        <v>936</v>
      </c>
      <c r="I8394">
        <v>78.305949999999996</v>
      </c>
      <c r="J8394">
        <v>8.9289400000000005E-2</v>
      </c>
    </row>
    <row r="8395" spans="1:10" x14ac:dyDescent="0.25">
      <c r="A8395" t="s">
        <v>50</v>
      </c>
      <c r="B8395">
        <v>21</v>
      </c>
      <c r="C8395" t="s">
        <v>45</v>
      </c>
      <c r="D8395" s="1">
        <v>41457</v>
      </c>
      <c r="E8395">
        <v>1</v>
      </c>
      <c r="F8395" t="str">
        <f t="shared" si="131"/>
        <v>SmartRate Only21Humboldt414571</v>
      </c>
      <c r="G8395" s="23">
        <v>1.974262</v>
      </c>
      <c r="H8395">
        <v>936</v>
      </c>
      <c r="I8395">
        <v>78.305949999999996</v>
      </c>
      <c r="J8395">
        <v>8.9289400000000005E-2</v>
      </c>
    </row>
    <row r="8396" spans="1:10" x14ac:dyDescent="0.25">
      <c r="A8396" t="s">
        <v>50</v>
      </c>
      <c r="B8396">
        <v>22</v>
      </c>
      <c r="C8396" t="s">
        <v>45</v>
      </c>
      <c r="D8396" s="1">
        <v>41457</v>
      </c>
      <c r="E8396">
        <v>0</v>
      </c>
      <c r="F8396" t="str">
        <f t="shared" si="131"/>
        <v>SmartRate Only22Humboldt414570</v>
      </c>
      <c r="G8396" s="23">
        <v>1.6402676</v>
      </c>
      <c r="H8396">
        <v>936</v>
      </c>
      <c r="I8396">
        <v>75.282169999999994</v>
      </c>
      <c r="J8396">
        <v>8.4307599999999996E-2</v>
      </c>
    </row>
    <row r="8397" spans="1:10" x14ac:dyDescent="0.25">
      <c r="A8397" t="s">
        <v>50</v>
      </c>
      <c r="B8397">
        <v>22</v>
      </c>
      <c r="C8397" t="s">
        <v>45</v>
      </c>
      <c r="D8397" s="1">
        <v>41457</v>
      </c>
      <c r="E8397">
        <v>1</v>
      </c>
      <c r="F8397" t="str">
        <f t="shared" si="131"/>
        <v>SmartRate Only22Humboldt414571</v>
      </c>
      <c r="G8397" s="23">
        <v>1.8381464999999999</v>
      </c>
      <c r="H8397">
        <v>936</v>
      </c>
      <c r="I8397">
        <v>75.282169999999994</v>
      </c>
      <c r="J8397">
        <v>8.4307599999999996E-2</v>
      </c>
    </row>
    <row r="8398" spans="1:10" x14ac:dyDescent="0.25">
      <c r="A8398" t="s">
        <v>50</v>
      </c>
      <c r="B8398">
        <v>23</v>
      </c>
      <c r="C8398" t="s">
        <v>45</v>
      </c>
      <c r="D8398" s="1">
        <v>41457</v>
      </c>
      <c r="E8398">
        <v>0</v>
      </c>
      <c r="F8398" t="str">
        <f t="shared" si="131"/>
        <v>SmartRate Only23Humboldt414570</v>
      </c>
      <c r="G8398" s="23">
        <v>1.4044585999999999</v>
      </c>
      <c r="H8398">
        <v>936</v>
      </c>
      <c r="I8398">
        <v>72.258380000000002</v>
      </c>
      <c r="J8398">
        <v>7.8985799999999995E-2</v>
      </c>
    </row>
    <row r="8399" spans="1:10" x14ac:dyDescent="0.25">
      <c r="A8399" t="s">
        <v>50</v>
      </c>
      <c r="B8399">
        <v>23</v>
      </c>
      <c r="C8399" t="s">
        <v>45</v>
      </c>
      <c r="D8399" s="1">
        <v>41457</v>
      </c>
      <c r="E8399">
        <v>1</v>
      </c>
      <c r="F8399" t="str">
        <f t="shared" si="131"/>
        <v>SmartRate Only23Humboldt414571</v>
      </c>
      <c r="G8399" s="23">
        <v>1.5998342999999999</v>
      </c>
      <c r="H8399">
        <v>936</v>
      </c>
      <c r="I8399">
        <v>72.258380000000002</v>
      </c>
      <c r="J8399">
        <v>7.8985799999999995E-2</v>
      </c>
    </row>
    <row r="8400" spans="1:10" x14ac:dyDescent="0.25">
      <c r="A8400" t="s">
        <v>50</v>
      </c>
      <c r="B8400">
        <v>24</v>
      </c>
      <c r="C8400" t="s">
        <v>45</v>
      </c>
      <c r="D8400" s="1">
        <v>41457</v>
      </c>
      <c r="E8400">
        <v>0</v>
      </c>
      <c r="F8400" t="str">
        <f t="shared" si="131"/>
        <v>SmartRate Only24Humboldt414570</v>
      </c>
      <c r="G8400" s="23">
        <v>1.1891533999999999</v>
      </c>
      <c r="H8400">
        <v>936</v>
      </c>
      <c r="I8400">
        <v>70.316220000000001</v>
      </c>
      <c r="J8400">
        <v>7.0447300000000004E-2</v>
      </c>
    </row>
    <row r="8401" spans="1:10" x14ac:dyDescent="0.25">
      <c r="A8401" t="s">
        <v>50</v>
      </c>
      <c r="B8401">
        <v>24</v>
      </c>
      <c r="C8401" t="s">
        <v>45</v>
      </c>
      <c r="D8401" s="1">
        <v>41457</v>
      </c>
      <c r="E8401">
        <v>1</v>
      </c>
      <c r="F8401" t="str">
        <f t="shared" si="131"/>
        <v>SmartRate Only24Humboldt414571</v>
      </c>
      <c r="G8401" s="23">
        <v>1.2613646000000001</v>
      </c>
      <c r="H8401">
        <v>936</v>
      </c>
      <c r="I8401">
        <v>70.316220000000001</v>
      </c>
      <c r="J8401">
        <v>7.0447300000000004E-2</v>
      </c>
    </row>
    <row r="8402" spans="1:10" x14ac:dyDescent="0.25">
      <c r="A8402" t="s">
        <v>50</v>
      </c>
      <c r="B8402">
        <v>1</v>
      </c>
      <c r="C8402" t="s">
        <v>4</v>
      </c>
      <c r="D8402" s="1">
        <v>41457</v>
      </c>
      <c r="E8402">
        <v>0</v>
      </c>
      <c r="F8402" t="str">
        <f t="shared" si="131"/>
        <v>SmartRate Only1Kern414570</v>
      </c>
      <c r="G8402" s="23">
        <v>1.6713183</v>
      </c>
      <c r="H8402">
        <v>6908</v>
      </c>
      <c r="I8402">
        <v>88.5</v>
      </c>
      <c r="J8402">
        <v>2.1293800000000002E-2</v>
      </c>
    </row>
    <row r="8403" spans="1:10" x14ac:dyDescent="0.25">
      <c r="A8403" t="s">
        <v>50</v>
      </c>
      <c r="B8403">
        <v>1</v>
      </c>
      <c r="C8403" t="s">
        <v>4</v>
      </c>
      <c r="D8403" s="1">
        <v>41457</v>
      </c>
      <c r="E8403">
        <v>1</v>
      </c>
      <c r="F8403" t="str">
        <f t="shared" si="131"/>
        <v>SmartRate Only1Kern414571</v>
      </c>
      <c r="G8403" s="23">
        <v>1.6178456000000001</v>
      </c>
      <c r="H8403">
        <v>6908</v>
      </c>
      <c r="I8403">
        <v>88.5</v>
      </c>
      <c r="J8403">
        <v>2.1293800000000002E-2</v>
      </c>
    </row>
    <row r="8404" spans="1:10" x14ac:dyDescent="0.25">
      <c r="A8404" t="s">
        <v>50</v>
      </c>
      <c r="B8404">
        <v>2</v>
      </c>
      <c r="C8404" t="s">
        <v>4</v>
      </c>
      <c r="D8404" s="1">
        <v>41457</v>
      </c>
      <c r="E8404">
        <v>0</v>
      </c>
      <c r="F8404" t="str">
        <f t="shared" si="131"/>
        <v>SmartRate Only2Kern414570</v>
      </c>
      <c r="G8404" s="23">
        <v>1.4564071000000001</v>
      </c>
      <c r="H8404">
        <v>6908</v>
      </c>
      <c r="I8404">
        <v>86.5</v>
      </c>
      <c r="J8404">
        <v>1.90863E-2</v>
      </c>
    </row>
    <row r="8405" spans="1:10" x14ac:dyDescent="0.25">
      <c r="A8405" t="s">
        <v>50</v>
      </c>
      <c r="B8405">
        <v>2</v>
      </c>
      <c r="C8405" t="s">
        <v>4</v>
      </c>
      <c r="D8405" s="1">
        <v>41457</v>
      </c>
      <c r="E8405">
        <v>1</v>
      </c>
      <c r="F8405" t="str">
        <f t="shared" si="131"/>
        <v>SmartRate Only2Kern414571</v>
      </c>
      <c r="G8405" s="23">
        <v>1.4029123999999999</v>
      </c>
      <c r="H8405">
        <v>6908</v>
      </c>
      <c r="I8405">
        <v>86.5</v>
      </c>
      <c r="J8405">
        <v>1.90863E-2</v>
      </c>
    </row>
    <row r="8406" spans="1:10" x14ac:dyDescent="0.25">
      <c r="A8406" t="s">
        <v>50</v>
      </c>
      <c r="B8406">
        <v>3</v>
      </c>
      <c r="C8406" t="s">
        <v>4</v>
      </c>
      <c r="D8406" s="1">
        <v>41457</v>
      </c>
      <c r="E8406">
        <v>0</v>
      </c>
      <c r="F8406" t="str">
        <f t="shared" si="131"/>
        <v>SmartRate Only3Kern414570</v>
      </c>
      <c r="G8406" s="23">
        <v>1.3132421000000001</v>
      </c>
      <c r="H8406">
        <v>6908</v>
      </c>
      <c r="I8406">
        <v>85.5</v>
      </c>
      <c r="J8406">
        <v>1.7178599999999999E-2</v>
      </c>
    </row>
    <row r="8407" spans="1:10" x14ac:dyDescent="0.25">
      <c r="A8407" t="s">
        <v>50</v>
      </c>
      <c r="B8407">
        <v>3</v>
      </c>
      <c r="C8407" t="s">
        <v>4</v>
      </c>
      <c r="D8407" s="1">
        <v>41457</v>
      </c>
      <c r="E8407">
        <v>1</v>
      </c>
      <c r="F8407" t="str">
        <f t="shared" si="131"/>
        <v>SmartRate Only3Kern414571</v>
      </c>
      <c r="G8407" s="23">
        <v>1.2496822999999999</v>
      </c>
      <c r="H8407">
        <v>6908</v>
      </c>
      <c r="I8407">
        <v>85.5</v>
      </c>
      <c r="J8407">
        <v>1.7178599999999999E-2</v>
      </c>
    </row>
    <row r="8408" spans="1:10" x14ac:dyDescent="0.25">
      <c r="A8408" t="s">
        <v>50</v>
      </c>
      <c r="B8408">
        <v>4</v>
      </c>
      <c r="C8408" t="s">
        <v>4</v>
      </c>
      <c r="D8408" s="1">
        <v>41457</v>
      </c>
      <c r="E8408">
        <v>0</v>
      </c>
      <c r="F8408" t="str">
        <f t="shared" si="131"/>
        <v>SmartRate Only4Kern414570</v>
      </c>
      <c r="G8408" s="23">
        <v>1.2057016</v>
      </c>
      <c r="H8408">
        <v>6908</v>
      </c>
      <c r="I8408">
        <v>84</v>
      </c>
      <c r="J8408">
        <v>1.6105899999999999E-2</v>
      </c>
    </row>
    <row r="8409" spans="1:10" x14ac:dyDescent="0.25">
      <c r="A8409" t="s">
        <v>50</v>
      </c>
      <c r="B8409">
        <v>4</v>
      </c>
      <c r="C8409" t="s">
        <v>4</v>
      </c>
      <c r="D8409" s="1">
        <v>41457</v>
      </c>
      <c r="E8409">
        <v>1</v>
      </c>
      <c r="F8409" t="str">
        <f t="shared" si="131"/>
        <v>SmartRate Only4Kern414571</v>
      </c>
      <c r="G8409" s="23">
        <v>1.1448265</v>
      </c>
      <c r="H8409">
        <v>6908</v>
      </c>
      <c r="I8409">
        <v>84</v>
      </c>
      <c r="J8409">
        <v>1.6105899999999999E-2</v>
      </c>
    </row>
    <row r="8410" spans="1:10" x14ac:dyDescent="0.25">
      <c r="A8410" t="s">
        <v>50</v>
      </c>
      <c r="B8410">
        <v>5</v>
      </c>
      <c r="C8410" t="s">
        <v>4</v>
      </c>
      <c r="D8410" s="1">
        <v>41457</v>
      </c>
      <c r="E8410">
        <v>0</v>
      </c>
      <c r="F8410" t="str">
        <f t="shared" si="131"/>
        <v>SmartRate Only5Kern414570</v>
      </c>
      <c r="G8410" s="23">
        <v>1.1310287000000001</v>
      </c>
      <c r="H8410">
        <v>6908</v>
      </c>
      <c r="I8410">
        <v>81.5</v>
      </c>
      <c r="J8410">
        <v>1.52943E-2</v>
      </c>
    </row>
    <row r="8411" spans="1:10" x14ac:dyDescent="0.25">
      <c r="A8411" t="s">
        <v>50</v>
      </c>
      <c r="B8411">
        <v>5</v>
      </c>
      <c r="C8411" t="s">
        <v>4</v>
      </c>
      <c r="D8411" s="1">
        <v>41457</v>
      </c>
      <c r="E8411">
        <v>1</v>
      </c>
      <c r="F8411" t="str">
        <f t="shared" si="131"/>
        <v>SmartRate Only5Kern414571</v>
      </c>
      <c r="G8411" s="23">
        <v>1.0685880000000001</v>
      </c>
      <c r="H8411">
        <v>6908</v>
      </c>
      <c r="I8411">
        <v>81.5</v>
      </c>
      <c r="J8411">
        <v>1.52943E-2</v>
      </c>
    </row>
    <row r="8412" spans="1:10" x14ac:dyDescent="0.25">
      <c r="A8412" t="s">
        <v>50</v>
      </c>
      <c r="B8412">
        <v>6</v>
      </c>
      <c r="C8412" t="s">
        <v>4</v>
      </c>
      <c r="D8412" s="1">
        <v>41457</v>
      </c>
      <c r="E8412">
        <v>0</v>
      </c>
      <c r="F8412" t="str">
        <f t="shared" si="131"/>
        <v>SmartRate Only6Kern414570</v>
      </c>
      <c r="G8412" s="23">
        <v>1.0797312999999999</v>
      </c>
      <c r="H8412">
        <v>6908</v>
      </c>
      <c r="I8412">
        <v>81</v>
      </c>
      <c r="J8412">
        <v>1.48582E-2</v>
      </c>
    </row>
    <row r="8413" spans="1:10" x14ac:dyDescent="0.25">
      <c r="A8413" t="s">
        <v>50</v>
      </c>
      <c r="B8413">
        <v>6</v>
      </c>
      <c r="C8413" t="s">
        <v>4</v>
      </c>
      <c r="D8413" s="1">
        <v>41457</v>
      </c>
      <c r="E8413">
        <v>1</v>
      </c>
      <c r="F8413" t="str">
        <f t="shared" si="131"/>
        <v>SmartRate Only6Kern414571</v>
      </c>
      <c r="G8413" s="23">
        <v>1.0341373</v>
      </c>
      <c r="H8413">
        <v>6908</v>
      </c>
      <c r="I8413">
        <v>81</v>
      </c>
      <c r="J8413">
        <v>1.48582E-2</v>
      </c>
    </row>
    <row r="8414" spans="1:10" x14ac:dyDescent="0.25">
      <c r="A8414" t="s">
        <v>50</v>
      </c>
      <c r="B8414">
        <v>7</v>
      </c>
      <c r="C8414" t="s">
        <v>4</v>
      </c>
      <c r="D8414" s="1">
        <v>41457</v>
      </c>
      <c r="E8414">
        <v>0</v>
      </c>
      <c r="F8414" t="str">
        <f t="shared" si="131"/>
        <v>SmartRate Only7Kern414570</v>
      </c>
      <c r="G8414" s="23">
        <v>1.0889686000000001</v>
      </c>
      <c r="H8414">
        <v>6908</v>
      </c>
      <c r="I8414">
        <v>82</v>
      </c>
      <c r="J8414">
        <v>1.5875799999999999E-2</v>
      </c>
    </row>
    <row r="8415" spans="1:10" x14ac:dyDescent="0.25">
      <c r="A8415" t="s">
        <v>50</v>
      </c>
      <c r="B8415">
        <v>7</v>
      </c>
      <c r="C8415" t="s">
        <v>4</v>
      </c>
      <c r="D8415" s="1">
        <v>41457</v>
      </c>
      <c r="E8415">
        <v>1</v>
      </c>
      <c r="F8415" t="str">
        <f t="shared" si="131"/>
        <v>SmartRate Only7Kern414571</v>
      </c>
      <c r="G8415" s="23">
        <v>1.0704543</v>
      </c>
      <c r="H8415">
        <v>6908</v>
      </c>
      <c r="I8415">
        <v>82</v>
      </c>
      <c r="J8415">
        <v>1.5875799999999999E-2</v>
      </c>
    </row>
    <row r="8416" spans="1:10" x14ac:dyDescent="0.25">
      <c r="A8416" t="s">
        <v>50</v>
      </c>
      <c r="B8416">
        <v>8</v>
      </c>
      <c r="C8416" t="s">
        <v>4</v>
      </c>
      <c r="D8416" s="1">
        <v>41457</v>
      </c>
      <c r="E8416">
        <v>0</v>
      </c>
      <c r="F8416" t="str">
        <f t="shared" si="131"/>
        <v>SmartRate Only8Kern414570</v>
      </c>
      <c r="G8416" s="23">
        <v>1.1604089</v>
      </c>
      <c r="H8416">
        <v>6908</v>
      </c>
      <c r="I8416">
        <v>87</v>
      </c>
      <c r="J8416">
        <v>1.7135899999999999E-2</v>
      </c>
    </row>
    <row r="8417" spans="1:10" x14ac:dyDescent="0.25">
      <c r="A8417" t="s">
        <v>50</v>
      </c>
      <c r="B8417">
        <v>8</v>
      </c>
      <c r="C8417" t="s">
        <v>4</v>
      </c>
      <c r="D8417" s="1">
        <v>41457</v>
      </c>
      <c r="E8417">
        <v>1</v>
      </c>
      <c r="F8417" t="str">
        <f t="shared" si="131"/>
        <v>SmartRate Only8Kern414571</v>
      </c>
      <c r="G8417" s="23">
        <v>1.1788945</v>
      </c>
      <c r="H8417">
        <v>6908</v>
      </c>
      <c r="I8417">
        <v>87</v>
      </c>
      <c r="J8417">
        <v>1.7135899999999999E-2</v>
      </c>
    </row>
    <row r="8418" spans="1:10" x14ac:dyDescent="0.25">
      <c r="A8418" t="s">
        <v>50</v>
      </c>
      <c r="B8418">
        <v>9</v>
      </c>
      <c r="C8418" t="s">
        <v>4</v>
      </c>
      <c r="D8418" s="1">
        <v>41457</v>
      </c>
      <c r="E8418">
        <v>0</v>
      </c>
      <c r="F8418" t="str">
        <f t="shared" si="131"/>
        <v>SmartRate Only9Kern414570</v>
      </c>
      <c r="G8418" s="23">
        <v>1.2922431000000001</v>
      </c>
      <c r="H8418">
        <v>6908</v>
      </c>
      <c r="I8418">
        <v>91.5</v>
      </c>
      <c r="J8418">
        <v>1.9478700000000002E-2</v>
      </c>
    </row>
    <row r="8419" spans="1:10" x14ac:dyDescent="0.25">
      <c r="A8419" t="s">
        <v>50</v>
      </c>
      <c r="B8419">
        <v>9</v>
      </c>
      <c r="C8419" t="s">
        <v>4</v>
      </c>
      <c r="D8419" s="1">
        <v>41457</v>
      </c>
      <c r="E8419">
        <v>1</v>
      </c>
      <c r="F8419" t="str">
        <f t="shared" si="131"/>
        <v>SmartRate Only9Kern414571</v>
      </c>
      <c r="G8419" s="23">
        <v>1.3338295</v>
      </c>
      <c r="H8419">
        <v>6908</v>
      </c>
      <c r="I8419">
        <v>91.5</v>
      </c>
      <c r="J8419">
        <v>1.9478700000000002E-2</v>
      </c>
    </row>
    <row r="8420" spans="1:10" x14ac:dyDescent="0.25">
      <c r="A8420" t="s">
        <v>50</v>
      </c>
      <c r="B8420">
        <v>10</v>
      </c>
      <c r="C8420" t="s">
        <v>4</v>
      </c>
      <c r="D8420" s="1">
        <v>41457</v>
      </c>
      <c r="E8420">
        <v>0</v>
      </c>
      <c r="F8420" t="str">
        <f t="shared" si="131"/>
        <v>SmartRate Only10Kern414570</v>
      </c>
      <c r="G8420" s="23">
        <v>1.5244975999999999</v>
      </c>
      <c r="H8420">
        <v>6908</v>
      </c>
      <c r="I8420">
        <v>97</v>
      </c>
      <c r="J8420">
        <v>2.2864099999999998E-2</v>
      </c>
    </row>
    <row r="8421" spans="1:10" x14ac:dyDescent="0.25">
      <c r="A8421" t="s">
        <v>50</v>
      </c>
      <c r="B8421">
        <v>10</v>
      </c>
      <c r="C8421" t="s">
        <v>4</v>
      </c>
      <c r="D8421" s="1">
        <v>41457</v>
      </c>
      <c r="E8421">
        <v>1</v>
      </c>
      <c r="F8421" t="str">
        <f t="shared" si="131"/>
        <v>SmartRate Only10Kern414571</v>
      </c>
      <c r="G8421" s="23">
        <v>1.5791833</v>
      </c>
      <c r="H8421">
        <v>6908</v>
      </c>
      <c r="I8421">
        <v>97</v>
      </c>
      <c r="J8421">
        <v>2.2864099999999998E-2</v>
      </c>
    </row>
    <row r="8422" spans="1:10" x14ac:dyDescent="0.25">
      <c r="A8422" t="s">
        <v>50</v>
      </c>
      <c r="B8422">
        <v>11</v>
      </c>
      <c r="C8422" t="s">
        <v>4</v>
      </c>
      <c r="D8422" s="1">
        <v>41457</v>
      </c>
      <c r="E8422">
        <v>0</v>
      </c>
      <c r="F8422" t="str">
        <f t="shared" si="131"/>
        <v>SmartRate Only11Kern414570</v>
      </c>
      <c r="G8422" s="23">
        <v>1.7257365</v>
      </c>
      <c r="H8422">
        <v>6908</v>
      </c>
      <c r="I8422">
        <v>99</v>
      </c>
      <c r="J8422">
        <v>2.4942599999999999E-2</v>
      </c>
    </row>
    <row r="8423" spans="1:10" x14ac:dyDescent="0.25">
      <c r="A8423" t="s">
        <v>50</v>
      </c>
      <c r="B8423">
        <v>11</v>
      </c>
      <c r="C8423" t="s">
        <v>4</v>
      </c>
      <c r="D8423" s="1">
        <v>41457</v>
      </c>
      <c r="E8423">
        <v>1</v>
      </c>
      <c r="F8423" t="str">
        <f t="shared" si="131"/>
        <v>SmartRate Only11Kern414571</v>
      </c>
      <c r="G8423" s="23">
        <v>1.7651443</v>
      </c>
      <c r="H8423">
        <v>6908</v>
      </c>
      <c r="I8423">
        <v>99</v>
      </c>
      <c r="J8423">
        <v>2.4942599999999999E-2</v>
      </c>
    </row>
    <row r="8424" spans="1:10" x14ac:dyDescent="0.25">
      <c r="A8424" t="s">
        <v>50</v>
      </c>
      <c r="B8424">
        <v>12</v>
      </c>
      <c r="C8424" t="s">
        <v>4</v>
      </c>
      <c r="D8424" s="1">
        <v>41457</v>
      </c>
      <c r="E8424">
        <v>0</v>
      </c>
      <c r="F8424" t="str">
        <f t="shared" si="131"/>
        <v>SmartRate Only12Kern414570</v>
      </c>
      <c r="G8424" s="23">
        <v>2.0463073000000001</v>
      </c>
      <c r="H8424">
        <v>6908</v>
      </c>
      <c r="I8424">
        <v>102</v>
      </c>
      <c r="J8424">
        <v>2.8374699999999999E-2</v>
      </c>
    </row>
    <row r="8425" spans="1:10" x14ac:dyDescent="0.25">
      <c r="A8425" t="s">
        <v>50</v>
      </c>
      <c r="B8425">
        <v>12</v>
      </c>
      <c r="C8425" t="s">
        <v>4</v>
      </c>
      <c r="D8425" s="1">
        <v>41457</v>
      </c>
      <c r="E8425">
        <v>1</v>
      </c>
      <c r="F8425" t="str">
        <f t="shared" si="131"/>
        <v>SmartRate Only12Kern414571</v>
      </c>
      <c r="G8425" s="23">
        <v>2.0844425000000002</v>
      </c>
      <c r="H8425">
        <v>6908</v>
      </c>
      <c r="I8425">
        <v>102</v>
      </c>
      <c r="J8425">
        <v>2.8374699999999999E-2</v>
      </c>
    </row>
    <row r="8426" spans="1:10" x14ac:dyDescent="0.25">
      <c r="A8426" t="s">
        <v>50</v>
      </c>
      <c r="B8426">
        <v>13</v>
      </c>
      <c r="C8426" t="s">
        <v>4</v>
      </c>
      <c r="D8426" s="1">
        <v>41457</v>
      </c>
      <c r="E8426">
        <v>0</v>
      </c>
      <c r="F8426" t="str">
        <f t="shared" si="131"/>
        <v>SmartRate Only13Kern414570</v>
      </c>
      <c r="G8426" s="23">
        <v>2.3406718</v>
      </c>
      <c r="H8426">
        <v>6908</v>
      </c>
      <c r="I8426">
        <v>104.5</v>
      </c>
      <c r="J8426">
        <v>3.1083199999999998E-2</v>
      </c>
    </row>
    <row r="8427" spans="1:10" x14ac:dyDescent="0.25">
      <c r="A8427" t="s">
        <v>50</v>
      </c>
      <c r="B8427">
        <v>13</v>
      </c>
      <c r="C8427" t="s">
        <v>4</v>
      </c>
      <c r="D8427" s="1">
        <v>41457</v>
      </c>
      <c r="E8427">
        <v>1</v>
      </c>
      <c r="F8427" t="str">
        <f t="shared" si="131"/>
        <v>SmartRate Only13Kern414571</v>
      </c>
      <c r="G8427" s="23">
        <v>2.3727528000000002</v>
      </c>
      <c r="H8427">
        <v>6908</v>
      </c>
      <c r="I8427">
        <v>104.5</v>
      </c>
      <c r="J8427">
        <v>3.1083199999999998E-2</v>
      </c>
    </row>
    <row r="8428" spans="1:10" x14ac:dyDescent="0.25">
      <c r="A8428" t="s">
        <v>50</v>
      </c>
      <c r="B8428">
        <v>14</v>
      </c>
      <c r="C8428" t="s">
        <v>4</v>
      </c>
      <c r="D8428" s="1">
        <v>41457</v>
      </c>
      <c r="E8428">
        <v>0</v>
      </c>
      <c r="F8428" t="str">
        <f t="shared" si="131"/>
        <v>SmartRate Only14Kern414570</v>
      </c>
      <c r="G8428" s="23">
        <v>2.6066696999999999</v>
      </c>
      <c r="H8428">
        <v>6908</v>
      </c>
      <c r="I8428">
        <v>106</v>
      </c>
      <c r="J8428">
        <v>3.3179699999999999E-2</v>
      </c>
    </row>
    <row r="8429" spans="1:10" x14ac:dyDescent="0.25">
      <c r="A8429" t="s">
        <v>50</v>
      </c>
      <c r="B8429">
        <v>14</v>
      </c>
      <c r="C8429" t="s">
        <v>4</v>
      </c>
      <c r="D8429" s="1">
        <v>41457</v>
      </c>
      <c r="E8429">
        <v>1</v>
      </c>
      <c r="F8429" t="str">
        <f t="shared" si="131"/>
        <v>SmartRate Only14Kern414571</v>
      </c>
      <c r="G8429" s="23">
        <v>2.6140363999999998</v>
      </c>
      <c r="H8429">
        <v>6908</v>
      </c>
      <c r="I8429">
        <v>106</v>
      </c>
      <c r="J8429">
        <v>3.3179699999999999E-2</v>
      </c>
    </row>
    <row r="8430" spans="1:10" x14ac:dyDescent="0.25">
      <c r="A8430" t="s">
        <v>50</v>
      </c>
      <c r="B8430">
        <v>15</v>
      </c>
      <c r="C8430" t="s">
        <v>4</v>
      </c>
      <c r="D8430" s="1">
        <v>41457</v>
      </c>
      <c r="E8430">
        <v>0</v>
      </c>
      <c r="F8430" t="str">
        <f t="shared" si="131"/>
        <v>SmartRate Only15Kern414570</v>
      </c>
      <c r="G8430" s="23">
        <v>2.8153557999999999</v>
      </c>
      <c r="H8430">
        <v>6908</v>
      </c>
      <c r="I8430">
        <v>106.5</v>
      </c>
      <c r="J8430">
        <v>3.3886399999999997E-2</v>
      </c>
    </row>
    <row r="8431" spans="1:10" x14ac:dyDescent="0.25">
      <c r="A8431" t="s">
        <v>50</v>
      </c>
      <c r="B8431">
        <v>15</v>
      </c>
      <c r="C8431" t="s">
        <v>4</v>
      </c>
      <c r="D8431" s="1">
        <v>41457</v>
      </c>
      <c r="E8431">
        <v>1</v>
      </c>
      <c r="F8431" t="str">
        <f t="shared" si="131"/>
        <v>SmartRate Only15Kern414571</v>
      </c>
      <c r="G8431" s="23">
        <v>2.4942277000000002</v>
      </c>
      <c r="H8431">
        <v>6908</v>
      </c>
      <c r="I8431">
        <v>106.5</v>
      </c>
      <c r="J8431">
        <v>3.3886399999999997E-2</v>
      </c>
    </row>
    <row r="8432" spans="1:10" x14ac:dyDescent="0.25">
      <c r="A8432" t="s">
        <v>50</v>
      </c>
      <c r="B8432">
        <v>16</v>
      </c>
      <c r="C8432" t="s">
        <v>4</v>
      </c>
      <c r="D8432" s="1">
        <v>41457</v>
      </c>
      <c r="E8432">
        <v>0</v>
      </c>
      <c r="F8432" t="str">
        <f t="shared" si="131"/>
        <v>SmartRate Only16Kern414570</v>
      </c>
      <c r="G8432" s="23">
        <v>2.9860783</v>
      </c>
      <c r="H8432">
        <v>6908</v>
      </c>
      <c r="I8432">
        <v>107.5</v>
      </c>
      <c r="J8432">
        <v>3.4710100000000001E-2</v>
      </c>
    </row>
    <row r="8433" spans="1:10" x14ac:dyDescent="0.25">
      <c r="A8433" t="s">
        <v>50</v>
      </c>
      <c r="B8433">
        <v>16</v>
      </c>
      <c r="C8433" t="s">
        <v>4</v>
      </c>
      <c r="D8433" s="1">
        <v>41457</v>
      </c>
      <c r="E8433">
        <v>1</v>
      </c>
      <c r="F8433" t="str">
        <f t="shared" si="131"/>
        <v>SmartRate Only16Kern414571</v>
      </c>
      <c r="G8433" s="23">
        <v>2.6240923</v>
      </c>
      <c r="H8433">
        <v>6908</v>
      </c>
      <c r="I8433">
        <v>107.5</v>
      </c>
      <c r="J8433">
        <v>3.4710100000000001E-2</v>
      </c>
    </row>
    <row r="8434" spans="1:10" x14ac:dyDescent="0.25">
      <c r="A8434" t="s">
        <v>50</v>
      </c>
      <c r="B8434">
        <v>17</v>
      </c>
      <c r="C8434" t="s">
        <v>4</v>
      </c>
      <c r="D8434" s="1">
        <v>41457</v>
      </c>
      <c r="E8434">
        <v>0</v>
      </c>
      <c r="F8434" t="str">
        <f t="shared" si="131"/>
        <v>SmartRate Only17Kern414570</v>
      </c>
      <c r="G8434" s="23">
        <v>3.1127250000000002</v>
      </c>
      <c r="H8434">
        <v>6908</v>
      </c>
      <c r="I8434">
        <v>107.5</v>
      </c>
      <c r="J8434">
        <v>3.5189900000000003E-2</v>
      </c>
    </row>
    <row r="8435" spans="1:10" x14ac:dyDescent="0.25">
      <c r="A8435" t="s">
        <v>50</v>
      </c>
      <c r="B8435">
        <v>17</v>
      </c>
      <c r="C8435" t="s">
        <v>4</v>
      </c>
      <c r="D8435" s="1">
        <v>41457</v>
      </c>
      <c r="E8435">
        <v>1</v>
      </c>
      <c r="F8435" t="str">
        <f t="shared" si="131"/>
        <v>SmartRate Only17Kern414571</v>
      </c>
      <c r="G8435" s="23">
        <v>2.7282342000000002</v>
      </c>
      <c r="H8435">
        <v>6908</v>
      </c>
      <c r="I8435">
        <v>107.5</v>
      </c>
      <c r="J8435">
        <v>3.5189900000000003E-2</v>
      </c>
    </row>
    <row r="8436" spans="1:10" x14ac:dyDescent="0.25">
      <c r="A8436" t="s">
        <v>50</v>
      </c>
      <c r="B8436">
        <v>18</v>
      </c>
      <c r="C8436" t="s">
        <v>4</v>
      </c>
      <c r="D8436" s="1">
        <v>41457</v>
      </c>
      <c r="E8436">
        <v>0</v>
      </c>
      <c r="F8436" t="str">
        <f t="shared" si="131"/>
        <v>SmartRate Only18Kern414570</v>
      </c>
      <c r="G8436" s="23">
        <v>3.1888559000000001</v>
      </c>
      <c r="H8436">
        <v>6908</v>
      </c>
      <c r="I8436">
        <v>108</v>
      </c>
      <c r="J8436">
        <v>3.5277599999999999E-2</v>
      </c>
    </row>
    <row r="8437" spans="1:10" x14ac:dyDescent="0.25">
      <c r="A8437" t="s">
        <v>50</v>
      </c>
      <c r="B8437">
        <v>18</v>
      </c>
      <c r="C8437" t="s">
        <v>4</v>
      </c>
      <c r="D8437" s="1">
        <v>41457</v>
      </c>
      <c r="E8437">
        <v>1</v>
      </c>
      <c r="F8437" t="str">
        <f t="shared" si="131"/>
        <v>SmartRate Only18Kern414571</v>
      </c>
      <c r="G8437" s="23">
        <v>2.8040440000000002</v>
      </c>
      <c r="H8437">
        <v>6908</v>
      </c>
      <c r="I8437">
        <v>108</v>
      </c>
      <c r="J8437">
        <v>3.5277599999999999E-2</v>
      </c>
    </row>
    <row r="8438" spans="1:10" x14ac:dyDescent="0.25">
      <c r="A8438" t="s">
        <v>50</v>
      </c>
      <c r="B8438">
        <v>19</v>
      </c>
      <c r="C8438" t="s">
        <v>4</v>
      </c>
      <c r="D8438" s="1">
        <v>41457</v>
      </c>
      <c r="E8438">
        <v>0</v>
      </c>
      <c r="F8438" t="str">
        <f t="shared" si="131"/>
        <v>SmartRate Only19Kern414570</v>
      </c>
      <c r="G8438" s="23">
        <v>3.2075540999999999</v>
      </c>
      <c r="H8438">
        <v>6908</v>
      </c>
      <c r="I8438">
        <v>106.5</v>
      </c>
      <c r="J8438">
        <v>3.4815100000000002E-2</v>
      </c>
    </row>
    <row r="8439" spans="1:10" x14ac:dyDescent="0.25">
      <c r="A8439" t="s">
        <v>50</v>
      </c>
      <c r="B8439">
        <v>19</v>
      </c>
      <c r="C8439" t="s">
        <v>4</v>
      </c>
      <c r="D8439" s="1">
        <v>41457</v>
      </c>
      <c r="E8439">
        <v>1</v>
      </c>
      <c r="F8439" t="str">
        <f t="shared" si="131"/>
        <v>SmartRate Only19Kern414571</v>
      </c>
      <c r="G8439" s="23">
        <v>2.7900716999999999</v>
      </c>
      <c r="H8439">
        <v>6908</v>
      </c>
      <c r="I8439">
        <v>106.5</v>
      </c>
      <c r="J8439">
        <v>3.4815100000000002E-2</v>
      </c>
    </row>
    <row r="8440" spans="1:10" x14ac:dyDescent="0.25">
      <c r="A8440" t="s">
        <v>50</v>
      </c>
      <c r="B8440">
        <v>20</v>
      </c>
      <c r="C8440" t="s">
        <v>4</v>
      </c>
      <c r="D8440" s="1">
        <v>41457</v>
      </c>
      <c r="E8440">
        <v>0</v>
      </c>
      <c r="F8440" t="str">
        <f t="shared" si="131"/>
        <v>SmartRate Only20Kern414570</v>
      </c>
      <c r="G8440" s="23">
        <v>3.0549452000000001</v>
      </c>
      <c r="H8440">
        <v>6908</v>
      </c>
      <c r="I8440">
        <v>103.5</v>
      </c>
      <c r="J8440">
        <v>3.4425200000000003E-2</v>
      </c>
    </row>
    <row r="8441" spans="1:10" x14ac:dyDescent="0.25">
      <c r="A8441" t="s">
        <v>50</v>
      </c>
      <c r="B8441">
        <v>20</v>
      </c>
      <c r="C8441" t="s">
        <v>4</v>
      </c>
      <c r="D8441" s="1">
        <v>41457</v>
      </c>
      <c r="E8441">
        <v>1</v>
      </c>
      <c r="F8441" t="str">
        <f t="shared" si="131"/>
        <v>SmartRate Only20Kern414571</v>
      </c>
      <c r="G8441" s="23">
        <v>3.0561729999999998</v>
      </c>
      <c r="H8441">
        <v>6908</v>
      </c>
      <c r="I8441">
        <v>103.5</v>
      </c>
      <c r="J8441">
        <v>3.4425200000000003E-2</v>
      </c>
    </row>
    <row r="8442" spans="1:10" x14ac:dyDescent="0.25">
      <c r="A8442" t="s">
        <v>50</v>
      </c>
      <c r="B8442">
        <v>21</v>
      </c>
      <c r="C8442" t="s">
        <v>4</v>
      </c>
      <c r="D8442" s="1">
        <v>41457</v>
      </c>
      <c r="E8442">
        <v>0</v>
      </c>
      <c r="F8442" t="str">
        <f t="shared" si="131"/>
        <v>SmartRate Only21Kern414570</v>
      </c>
      <c r="G8442" s="23">
        <v>2.9375985</v>
      </c>
      <c r="H8442">
        <v>6908</v>
      </c>
      <c r="I8442">
        <v>100</v>
      </c>
      <c r="J8442">
        <v>3.3554E-2</v>
      </c>
    </row>
    <row r="8443" spans="1:10" x14ac:dyDescent="0.25">
      <c r="A8443" t="s">
        <v>50</v>
      </c>
      <c r="B8443">
        <v>21</v>
      </c>
      <c r="C8443" t="s">
        <v>4</v>
      </c>
      <c r="D8443" s="1">
        <v>41457</v>
      </c>
      <c r="E8443">
        <v>1</v>
      </c>
      <c r="F8443" t="str">
        <f t="shared" si="131"/>
        <v>SmartRate Only21Kern414571</v>
      </c>
      <c r="G8443" s="23">
        <v>3.0150153</v>
      </c>
      <c r="H8443">
        <v>6908</v>
      </c>
      <c r="I8443">
        <v>100</v>
      </c>
      <c r="J8443">
        <v>3.3554E-2</v>
      </c>
    </row>
    <row r="8444" spans="1:10" x14ac:dyDescent="0.25">
      <c r="A8444" t="s">
        <v>50</v>
      </c>
      <c r="B8444">
        <v>22</v>
      </c>
      <c r="C8444" t="s">
        <v>4</v>
      </c>
      <c r="D8444" s="1">
        <v>41457</v>
      </c>
      <c r="E8444">
        <v>0</v>
      </c>
      <c r="F8444" t="str">
        <f t="shared" si="131"/>
        <v>SmartRate Only22Kern414570</v>
      </c>
      <c r="G8444" s="23">
        <v>2.7740154000000001</v>
      </c>
      <c r="H8444">
        <v>6908</v>
      </c>
      <c r="I8444">
        <v>95.5</v>
      </c>
      <c r="J8444">
        <v>3.14305E-2</v>
      </c>
    </row>
    <row r="8445" spans="1:10" x14ac:dyDescent="0.25">
      <c r="A8445" t="s">
        <v>50</v>
      </c>
      <c r="B8445">
        <v>22</v>
      </c>
      <c r="C8445" t="s">
        <v>4</v>
      </c>
      <c r="D8445" s="1">
        <v>41457</v>
      </c>
      <c r="E8445">
        <v>1</v>
      </c>
      <c r="F8445" t="str">
        <f t="shared" si="131"/>
        <v>SmartRate Only22Kern414571</v>
      </c>
      <c r="G8445" s="23">
        <v>2.8336727000000002</v>
      </c>
      <c r="H8445">
        <v>6908</v>
      </c>
      <c r="I8445">
        <v>95.5</v>
      </c>
      <c r="J8445">
        <v>3.14305E-2</v>
      </c>
    </row>
    <row r="8446" spans="1:10" x14ac:dyDescent="0.25">
      <c r="A8446" t="s">
        <v>50</v>
      </c>
      <c r="B8446">
        <v>23</v>
      </c>
      <c r="C8446" t="s">
        <v>4</v>
      </c>
      <c r="D8446" s="1">
        <v>41457</v>
      </c>
      <c r="E8446">
        <v>0</v>
      </c>
      <c r="F8446" t="str">
        <f t="shared" si="131"/>
        <v>SmartRate Only23Kern414570</v>
      </c>
      <c r="G8446" s="23">
        <v>2.4155156999999998</v>
      </c>
      <c r="H8446">
        <v>6908</v>
      </c>
      <c r="I8446">
        <v>92</v>
      </c>
      <c r="J8446">
        <v>2.8667700000000001E-2</v>
      </c>
    </row>
    <row r="8447" spans="1:10" x14ac:dyDescent="0.25">
      <c r="A8447" t="s">
        <v>50</v>
      </c>
      <c r="B8447">
        <v>23</v>
      </c>
      <c r="C8447" t="s">
        <v>4</v>
      </c>
      <c r="D8447" s="1">
        <v>41457</v>
      </c>
      <c r="E8447">
        <v>1</v>
      </c>
      <c r="F8447" t="str">
        <f t="shared" si="131"/>
        <v>SmartRate Only23Kern414571</v>
      </c>
      <c r="G8447" s="23">
        <v>2.4515611000000002</v>
      </c>
      <c r="H8447">
        <v>6908</v>
      </c>
      <c r="I8447">
        <v>92</v>
      </c>
      <c r="J8447">
        <v>2.8667700000000001E-2</v>
      </c>
    </row>
    <row r="8448" spans="1:10" x14ac:dyDescent="0.25">
      <c r="A8448" t="s">
        <v>50</v>
      </c>
      <c r="B8448">
        <v>24</v>
      </c>
      <c r="C8448" t="s">
        <v>4</v>
      </c>
      <c r="D8448" s="1">
        <v>41457</v>
      </c>
      <c r="E8448">
        <v>0</v>
      </c>
      <c r="F8448" t="str">
        <f t="shared" si="131"/>
        <v>SmartRate Only24Kern414570</v>
      </c>
      <c r="G8448" s="23">
        <v>2.0683234000000001</v>
      </c>
      <c r="H8448">
        <v>6908</v>
      </c>
      <c r="I8448">
        <v>90</v>
      </c>
      <c r="J8448">
        <v>2.5568E-2</v>
      </c>
    </row>
    <row r="8449" spans="1:10" x14ac:dyDescent="0.25">
      <c r="A8449" t="s">
        <v>50</v>
      </c>
      <c r="B8449">
        <v>24</v>
      </c>
      <c r="C8449" t="s">
        <v>4</v>
      </c>
      <c r="D8449" s="1">
        <v>41457</v>
      </c>
      <c r="E8449">
        <v>1</v>
      </c>
      <c r="F8449" t="str">
        <f t="shared" si="131"/>
        <v>SmartRate Only24Kern414571</v>
      </c>
      <c r="G8449" s="23">
        <v>2.0552065000000002</v>
      </c>
      <c r="H8449">
        <v>6908</v>
      </c>
      <c r="I8449">
        <v>90</v>
      </c>
      <c r="J8449">
        <v>2.5568E-2</v>
      </c>
    </row>
    <row r="8450" spans="1:10" x14ac:dyDescent="0.25">
      <c r="A8450" t="s">
        <v>50</v>
      </c>
      <c r="B8450">
        <v>1</v>
      </c>
      <c r="C8450" t="s">
        <v>46</v>
      </c>
      <c r="D8450" s="1">
        <v>41457</v>
      </c>
      <c r="E8450">
        <v>0</v>
      </c>
      <c r="F8450" t="str">
        <f t="shared" si="131"/>
        <v>SmartRate Only1North Coast and North Bay414570</v>
      </c>
      <c r="G8450" s="23">
        <v>0.73683560000000003</v>
      </c>
      <c r="H8450">
        <v>3143</v>
      </c>
      <c r="I8450">
        <v>67.987139999999997</v>
      </c>
      <c r="J8450">
        <v>2.47374E-2</v>
      </c>
    </row>
    <row r="8451" spans="1:10" x14ac:dyDescent="0.25">
      <c r="A8451" t="s">
        <v>50</v>
      </c>
      <c r="B8451">
        <v>1</v>
      </c>
      <c r="C8451" t="s">
        <v>46</v>
      </c>
      <c r="D8451" s="1">
        <v>41457</v>
      </c>
      <c r="E8451">
        <v>1</v>
      </c>
      <c r="F8451" t="str">
        <f t="shared" ref="F8451:F8514" si="132">CONCATENATE(A8451,B8451,C8451,D8451,E8451)</f>
        <v>SmartRate Only1North Coast and North Bay414571</v>
      </c>
      <c r="G8451" s="23">
        <v>0.77258700999999996</v>
      </c>
      <c r="H8451">
        <v>3143</v>
      </c>
      <c r="I8451">
        <v>67.987139999999997</v>
      </c>
      <c r="J8451">
        <v>2.47374E-2</v>
      </c>
    </row>
    <row r="8452" spans="1:10" x14ac:dyDescent="0.25">
      <c r="A8452" t="s">
        <v>50</v>
      </c>
      <c r="B8452">
        <v>2</v>
      </c>
      <c r="C8452" t="s">
        <v>46</v>
      </c>
      <c r="D8452" s="1">
        <v>41457</v>
      </c>
      <c r="E8452">
        <v>0</v>
      </c>
      <c r="F8452" t="str">
        <f t="shared" si="132"/>
        <v>SmartRate Only2North Coast and North Bay414570</v>
      </c>
      <c r="G8452" s="23">
        <v>0.64477867</v>
      </c>
      <c r="H8452">
        <v>3143</v>
      </c>
      <c r="I8452">
        <v>66.796909999999997</v>
      </c>
      <c r="J8452">
        <v>2.2738000000000001E-2</v>
      </c>
    </row>
    <row r="8453" spans="1:10" x14ac:dyDescent="0.25">
      <c r="A8453" t="s">
        <v>50</v>
      </c>
      <c r="B8453">
        <v>2</v>
      </c>
      <c r="C8453" t="s">
        <v>46</v>
      </c>
      <c r="D8453" s="1">
        <v>41457</v>
      </c>
      <c r="E8453">
        <v>1</v>
      </c>
      <c r="F8453" t="str">
        <f t="shared" si="132"/>
        <v>SmartRate Only2North Coast and North Bay414571</v>
      </c>
      <c r="G8453" s="23">
        <v>0.67113592</v>
      </c>
      <c r="H8453">
        <v>3143</v>
      </c>
      <c r="I8453">
        <v>66.796909999999997</v>
      </c>
      <c r="J8453">
        <v>2.2738000000000001E-2</v>
      </c>
    </row>
    <row r="8454" spans="1:10" x14ac:dyDescent="0.25">
      <c r="A8454" t="s">
        <v>50</v>
      </c>
      <c r="B8454">
        <v>3</v>
      </c>
      <c r="C8454" t="s">
        <v>46</v>
      </c>
      <c r="D8454" s="1">
        <v>41457</v>
      </c>
      <c r="E8454">
        <v>0</v>
      </c>
      <c r="F8454" t="str">
        <f t="shared" si="132"/>
        <v>SmartRate Only3North Coast and North Bay414570</v>
      </c>
      <c r="G8454" s="23">
        <v>0.60515629999999998</v>
      </c>
      <c r="H8454">
        <v>3143</v>
      </c>
      <c r="I8454">
        <v>65.801730000000006</v>
      </c>
      <c r="J8454">
        <v>2.2240599999999999E-2</v>
      </c>
    </row>
    <row r="8455" spans="1:10" x14ac:dyDescent="0.25">
      <c r="A8455" t="s">
        <v>50</v>
      </c>
      <c r="B8455">
        <v>3</v>
      </c>
      <c r="C8455" t="s">
        <v>46</v>
      </c>
      <c r="D8455" s="1">
        <v>41457</v>
      </c>
      <c r="E8455">
        <v>1</v>
      </c>
      <c r="F8455" t="str">
        <f t="shared" si="132"/>
        <v>SmartRate Only3North Coast and North Bay414571</v>
      </c>
      <c r="G8455" s="23">
        <v>0.62543146999999999</v>
      </c>
      <c r="H8455">
        <v>3143</v>
      </c>
      <c r="I8455">
        <v>65.801730000000006</v>
      </c>
      <c r="J8455">
        <v>2.2240599999999999E-2</v>
      </c>
    </row>
    <row r="8456" spans="1:10" x14ac:dyDescent="0.25">
      <c r="A8456" t="s">
        <v>50</v>
      </c>
      <c r="B8456">
        <v>4</v>
      </c>
      <c r="C8456" t="s">
        <v>46</v>
      </c>
      <c r="D8456" s="1">
        <v>41457</v>
      </c>
      <c r="E8456">
        <v>0</v>
      </c>
      <c r="F8456" t="str">
        <f t="shared" si="132"/>
        <v>SmartRate Only4North Coast and North Bay414570</v>
      </c>
      <c r="G8456" s="23">
        <v>0.57892226999999996</v>
      </c>
      <c r="H8456">
        <v>3143</v>
      </c>
      <c r="I8456">
        <v>65.955010000000001</v>
      </c>
      <c r="J8456">
        <v>2.1647400000000001E-2</v>
      </c>
    </row>
    <row r="8457" spans="1:10" x14ac:dyDescent="0.25">
      <c r="A8457" t="s">
        <v>50</v>
      </c>
      <c r="B8457">
        <v>4</v>
      </c>
      <c r="C8457" t="s">
        <v>46</v>
      </c>
      <c r="D8457" s="1">
        <v>41457</v>
      </c>
      <c r="E8457">
        <v>1</v>
      </c>
      <c r="F8457" t="str">
        <f t="shared" si="132"/>
        <v>SmartRate Only4North Coast and North Bay414571</v>
      </c>
      <c r="G8457" s="23">
        <v>0.59679534000000001</v>
      </c>
      <c r="H8457">
        <v>3143</v>
      </c>
      <c r="I8457">
        <v>65.955010000000001</v>
      </c>
      <c r="J8457">
        <v>2.1647400000000001E-2</v>
      </c>
    </row>
    <row r="8458" spans="1:10" x14ac:dyDescent="0.25">
      <c r="A8458" t="s">
        <v>50</v>
      </c>
      <c r="B8458">
        <v>5</v>
      </c>
      <c r="C8458" t="s">
        <v>46</v>
      </c>
      <c r="D8458" s="1">
        <v>41457</v>
      </c>
      <c r="E8458">
        <v>0</v>
      </c>
      <c r="F8458" t="str">
        <f t="shared" si="132"/>
        <v>SmartRate Only5North Coast and North Bay414570</v>
      </c>
      <c r="G8458" s="23">
        <v>0.57446390000000003</v>
      </c>
      <c r="H8458">
        <v>3143</v>
      </c>
      <c r="I8458">
        <v>65.950199999999995</v>
      </c>
      <c r="J8458">
        <v>2.1037199999999999E-2</v>
      </c>
    </row>
    <row r="8459" spans="1:10" x14ac:dyDescent="0.25">
      <c r="A8459" t="s">
        <v>50</v>
      </c>
      <c r="B8459">
        <v>5</v>
      </c>
      <c r="C8459" t="s">
        <v>46</v>
      </c>
      <c r="D8459" s="1">
        <v>41457</v>
      </c>
      <c r="E8459">
        <v>1</v>
      </c>
      <c r="F8459" t="str">
        <f t="shared" si="132"/>
        <v>SmartRate Only5North Coast and North Bay414571</v>
      </c>
      <c r="G8459" s="23">
        <v>0.57896018999999999</v>
      </c>
      <c r="H8459">
        <v>3143</v>
      </c>
      <c r="I8459">
        <v>65.950199999999995</v>
      </c>
      <c r="J8459">
        <v>2.1037199999999999E-2</v>
      </c>
    </row>
    <row r="8460" spans="1:10" x14ac:dyDescent="0.25">
      <c r="A8460" t="s">
        <v>50</v>
      </c>
      <c r="B8460">
        <v>6</v>
      </c>
      <c r="C8460" t="s">
        <v>46</v>
      </c>
      <c r="D8460" s="1">
        <v>41457</v>
      </c>
      <c r="E8460">
        <v>0</v>
      </c>
      <c r="F8460" t="str">
        <f t="shared" si="132"/>
        <v>SmartRate Only6North Coast and North Bay414570</v>
      </c>
      <c r="G8460" s="23">
        <v>0.60792738000000002</v>
      </c>
      <c r="H8460">
        <v>3143</v>
      </c>
      <c r="I8460">
        <v>65.296909999999997</v>
      </c>
      <c r="J8460">
        <v>2.1461999999999998E-2</v>
      </c>
    </row>
    <row r="8461" spans="1:10" x14ac:dyDescent="0.25">
      <c r="A8461" t="s">
        <v>50</v>
      </c>
      <c r="B8461">
        <v>6</v>
      </c>
      <c r="C8461" t="s">
        <v>46</v>
      </c>
      <c r="D8461" s="1">
        <v>41457</v>
      </c>
      <c r="E8461">
        <v>1</v>
      </c>
      <c r="F8461" t="str">
        <f t="shared" si="132"/>
        <v>SmartRate Only6North Coast and North Bay414571</v>
      </c>
      <c r="G8461" s="23">
        <v>0.61308878</v>
      </c>
      <c r="H8461">
        <v>3143</v>
      </c>
      <c r="I8461">
        <v>65.296909999999997</v>
      </c>
      <c r="J8461">
        <v>2.1461999999999998E-2</v>
      </c>
    </row>
    <row r="8462" spans="1:10" x14ac:dyDescent="0.25">
      <c r="A8462" t="s">
        <v>50</v>
      </c>
      <c r="B8462">
        <v>7</v>
      </c>
      <c r="C8462" t="s">
        <v>46</v>
      </c>
      <c r="D8462" s="1">
        <v>41457</v>
      </c>
      <c r="E8462">
        <v>0</v>
      </c>
      <c r="F8462" t="str">
        <f t="shared" si="132"/>
        <v>SmartRate Only7North Coast and North Bay414570</v>
      </c>
      <c r="G8462" s="23">
        <v>0.67250955000000001</v>
      </c>
      <c r="H8462">
        <v>3143</v>
      </c>
      <c r="I8462">
        <v>65.642030000000005</v>
      </c>
      <c r="J8462">
        <v>2.17071E-2</v>
      </c>
    </row>
    <row r="8463" spans="1:10" x14ac:dyDescent="0.25">
      <c r="A8463" t="s">
        <v>50</v>
      </c>
      <c r="B8463">
        <v>7</v>
      </c>
      <c r="C8463" t="s">
        <v>46</v>
      </c>
      <c r="D8463" s="1">
        <v>41457</v>
      </c>
      <c r="E8463">
        <v>1</v>
      </c>
      <c r="F8463" t="str">
        <f t="shared" si="132"/>
        <v>SmartRate Only7North Coast and North Bay414571</v>
      </c>
      <c r="G8463" s="23">
        <v>0.67565355999999999</v>
      </c>
      <c r="H8463">
        <v>3143</v>
      </c>
      <c r="I8463">
        <v>65.642030000000005</v>
      </c>
      <c r="J8463">
        <v>2.17071E-2</v>
      </c>
    </row>
    <row r="8464" spans="1:10" x14ac:dyDescent="0.25">
      <c r="A8464" t="s">
        <v>50</v>
      </c>
      <c r="B8464">
        <v>8</v>
      </c>
      <c r="C8464" t="s">
        <v>46</v>
      </c>
      <c r="D8464" s="1">
        <v>41457</v>
      </c>
      <c r="E8464">
        <v>0</v>
      </c>
      <c r="F8464" t="str">
        <f t="shared" si="132"/>
        <v>SmartRate Only8North Coast and North Bay414570</v>
      </c>
      <c r="G8464" s="23">
        <v>0.75001329000000005</v>
      </c>
      <c r="H8464">
        <v>3143</v>
      </c>
      <c r="I8464">
        <v>67.448589999999996</v>
      </c>
      <c r="J8464">
        <v>2.1849500000000001E-2</v>
      </c>
    </row>
    <row r="8465" spans="1:10" x14ac:dyDescent="0.25">
      <c r="A8465" t="s">
        <v>50</v>
      </c>
      <c r="B8465">
        <v>8</v>
      </c>
      <c r="C8465" t="s">
        <v>46</v>
      </c>
      <c r="D8465" s="1">
        <v>41457</v>
      </c>
      <c r="E8465">
        <v>1</v>
      </c>
      <c r="F8465" t="str">
        <f t="shared" si="132"/>
        <v>SmartRate Only8North Coast and North Bay414571</v>
      </c>
      <c r="G8465" s="23">
        <v>0.76984889999999995</v>
      </c>
      <c r="H8465">
        <v>3143</v>
      </c>
      <c r="I8465">
        <v>67.448589999999996</v>
      </c>
      <c r="J8465">
        <v>2.1849500000000001E-2</v>
      </c>
    </row>
    <row r="8466" spans="1:10" x14ac:dyDescent="0.25">
      <c r="A8466" t="s">
        <v>50</v>
      </c>
      <c r="B8466">
        <v>9</v>
      </c>
      <c r="C8466" t="s">
        <v>46</v>
      </c>
      <c r="D8466" s="1">
        <v>41457</v>
      </c>
      <c r="E8466">
        <v>0</v>
      </c>
      <c r="F8466" t="str">
        <f t="shared" si="132"/>
        <v>SmartRate Only9North Coast and North Bay414570</v>
      </c>
      <c r="G8466" s="23">
        <v>0.77557164000000001</v>
      </c>
      <c r="H8466">
        <v>3143</v>
      </c>
      <c r="I8466">
        <v>71.134</v>
      </c>
      <c r="J8466">
        <v>2.2971999999999999E-2</v>
      </c>
    </row>
    <row r="8467" spans="1:10" x14ac:dyDescent="0.25">
      <c r="A8467" t="s">
        <v>50</v>
      </c>
      <c r="B8467">
        <v>9</v>
      </c>
      <c r="C8467" t="s">
        <v>46</v>
      </c>
      <c r="D8467" s="1">
        <v>41457</v>
      </c>
      <c r="E8467">
        <v>1</v>
      </c>
      <c r="F8467" t="str">
        <f t="shared" si="132"/>
        <v>SmartRate Only9North Coast and North Bay414571</v>
      </c>
      <c r="G8467" s="23">
        <v>0.83420061999999995</v>
      </c>
      <c r="H8467">
        <v>3143</v>
      </c>
      <c r="I8467">
        <v>71.134</v>
      </c>
      <c r="J8467">
        <v>2.2971999999999999E-2</v>
      </c>
    </row>
    <row r="8468" spans="1:10" x14ac:dyDescent="0.25">
      <c r="A8468" t="s">
        <v>50</v>
      </c>
      <c r="B8468">
        <v>10</v>
      </c>
      <c r="C8468" t="s">
        <v>46</v>
      </c>
      <c r="D8468" s="1">
        <v>41457</v>
      </c>
      <c r="E8468">
        <v>0</v>
      </c>
      <c r="F8468" t="str">
        <f t="shared" si="132"/>
        <v>SmartRate Only10North Coast and North Bay414570</v>
      </c>
      <c r="G8468" s="23">
        <v>0.84866034999999995</v>
      </c>
      <c r="H8468">
        <v>3143</v>
      </c>
      <c r="I8468">
        <v>74.956620000000001</v>
      </c>
      <c r="J8468">
        <v>2.54209E-2</v>
      </c>
    </row>
    <row r="8469" spans="1:10" x14ac:dyDescent="0.25">
      <c r="A8469" t="s">
        <v>50</v>
      </c>
      <c r="B8469">
        <v>10</v>
      </c>
      <c r="C8469" t="s">
        <v>46</v>
      </c>
      <c r="D8469" s="1">
        <v>41457</v>
      </c>
      <c r="E8469">
        <v>1</v>
      </c>
      <c r="F8469" t="str">
        <f t="shared" si="132"/>
        <v>SmartRate Only10North Coast and North Bay414571</v>
      </c>
      <c r="G8469" s="23">
        <v>0.88541203999999996</v>
      </c>
      <c r="H8469">
        <v>3143</v>
      </c>
      <c r="I8469">
        <v>74.956620000000001</v>
      </c>
      <c r="J8469">
        <v>2.54209E-2</v>
      </c>
    </row>
    <row r="8470" spans="1:10" x14ac:dyDescent="0.25">
      <c r="A8470" t="s">
        <v>50</v>
      </c>
      <c r="B8470">
        <v>11</v>
      </c>
      <c r="C8470" t="s">
        <v>46</v>
      </c>
      <c r="D8470" s="1">
        <v>41457</v>
      </c>
      <c r="E8470">
        <v>0</v>
      </c>
      <c r="F8470" t="str">
        <f t="shared" si="132"/>
        <v>SmartRate Only11North Coast and North Bay414570</v>
      </c>
      <c r="G8470" s="23">
        <v>0.91815579000000003</v>
      </c>
      <c r="H8470">
        <v>3143</v>
      </c>
      <c r="I8470">
        <v>79.605080000000001</v>
      </c>
      <c r="J8470">
        <v>2.6728499999999999E-2</v>
      </c>
    </row>
    <row r="8471" spans="1:10" x14ac:dyDescent="0.25">
      <c r="A8471" t="s">
        <v>50</v>
      </c>
      <c r="B8471">
        <v>11</v>
      </c>
      <c r="C8471" t="s">
        <v>46</v>
      </c>
      <c r="D8471" s="1">
        <v>41457</v>
      </c>
      <c r="E8471">
        <v>1</v>
      </c>
      <c r="F8471" t="str">
        <f t="shared" si="132"/>
        <v>SmartRate Only11North Coast and North Bay414571</v>
      </c>
      <c r="G8471" s="23">
        <v>0.92246998999999996</v>
      </c>
      <c r="H8471">
        <v>3143</v>
      </c>
      <c r="I8471">
        <v>79.605080000000001</v>
      </c>
      <c r="J8471">
        <v>2.6728499999999999E-2</v>
      </c>
    </row>
    <row r="8472" spans="1:10" x14ac:dyDescent="0.25">
      <c r="A8472" t="s">
        <v>50</v>
      </c>
      <c r="B8472">
        <v>12</v>
      </c>
      <c r="C8472" t="s">
        <v>46</v>
      </c>
      <c r="D8472" s="1">
        <v>41457</v>
      </c>
      <c r="E8472">
        <v>0</v>
      </c>
      <c r="F8472" t="str">
        <f t="shared" si="132"/>
        <v>SmartRate Only12North Coast and North Bay414570</v>
      </c>
      <c r="G8472" s="23">
        <v>0.95905708999999995</v>
      </c>
      <c r="H8472">
        <v>3143</v>
      </c>
      <c r="I8472">
        <v>83.050449999999998</v>
      </c>
      <c r="J8472">
        <v>2.8405E-2</v>
      </c>
    </row>
    <row r="8473" spans="1:10" x14ac:dyDescent="0.25">
      <c r="A8473" t="s">
        <v>50</v>
      </c>
      <c r="B8473">
        <v>12</v>
      </c>
      <c r="C8473" t="s">
        <v>46</v>
      </c>
      <c r="D8473" s="1">
        <v>41457</v>
      </c>
      <c r="E8473">
        <v>1</v>
      </c>
      <c r="F8473" t="str">
        <f t="shared" si="132"/>
        <v>SmartRate Only12North Coast and North Bay414571</v>
      </c>
      <c r="G8473" s="23">
        <v>0.96189077999999995</v>
      </c>
      <c r="H8473">
        <v>3143</v>
      </c>
      <c r="I8473">
        <v>83.050449999999998</v>
      </c>
      <c r="J8473">
        <v>2.8405E-2</v>
      </c>
    </row>
    <row r="8474" spans="1:10" x14ac:dyDescent="0.25">
      <c r="A8474" t="s">
        <v>50</v>
      </c>
      <c r="B8474">
        <v>13</v>
      </c>
      <c r="C8474" t="s">
        <v>46</v>
      </c>
      <c r="D8474" s="1">
        <v>41457</v>
      </c>
      <c r="E8474">
        <v>0</v>
      </c>
      <c r="F8474" t="str">
        <f t="shared" si="132"/>
        <v>SmartRate Only13North Coast and North Bay414570</v>
      </c>
      <c r="G8474" s="23">
        <v>1.0000708</v>
      </c>
      <c r="H8474">
        <v>3143</v>
      </c>
      <c r="I8474">
        <v>86.856999999999999</v>
      </c>
      <c r="J8474">
        <v>3.00915E-2</v>
      </c>
    </row>
    <row r="8475" spans="1:10" x14ac:dyDescent="0.25">
      <c r="A8475" t="s">
        <v>50</v>
      </c>
      <c r="B8475">
        <v>13</v>
      </c>
      <c r="C8475" t="s">
        <v>46</v>
      </c>
      <c r="D8475" s="1">
        <v>41457</v>
      </c>
      <c r="E8475">
        <v>1</v>
      </c>
      <c r="F8475" t="str">
        <f t="shared" si="132"/>
        <v>SmartRate Only13North Coast and North Bay414571</v>
      </c>
      <c r="G8475" s="23">
        <v>1.0374858</v>
      </c>
      <c r="H8475">
        <v>3143</v>
      </c>
      <c r="I8475">
        <v>86.856999999999999</v>
      </c>
      <c r="J8475">
        <v>3.00915E-2</v>
      </c>
    </row>
    <row r="8476" spans="1:10" x14ac:dyDescent="0.25">
      <c r="A8476" t="s">
        <v>50</v>
      </c>
      <c r="B8476">
        <v>14</v>
      </c>
      <c r="C8476" t="s">
        <v>46</v>
      </c>
      <c r="D8476" s="1">
        <v>41457</v>
      </c>
      <c r="E8476">
        <v>0</v>
      </c>
      <c r="F8476" t="str">
        <f t="shared" si="132"/>
        <v>SmartRate Only14North Coast and North Bay414570</v>
      </c>
      <c r="G8476" s="23">
        <v>1.0733317</v>
      </c>
      <c r="H8476">
        <v>3143</v>
      </c>
      <c r="I8476">
        <v>90.892349999999993</v>
      </c>
      <c r="J8476">
        <v>3.2541300000000002E-2</v>
      </c>
    </row>
    <row r="8477" spans="1:10" x14ac:dyDescent="0.25">
      <c r="A8477" t="s">
        <v>50</v>
      </c>
      <c r="B8477">
        <v>14</v>
      </c>
      <c r="C8477" t="s">
        <v>46</v>
      </c>
      <c r="D8477" s="1">
        <v>41457</v>
      </c>
      <c r="E8477">
        <v>1</v>
      </c>
      <c r="F8477" t="str">
        <f t="shared" si="132"/>
        <v>SmartRate Only14North Coast and North Bay414571</v>
      </c>
      <c r="G8477" s="23">
        <v>1.0765551</v>
      </c>
      <c r="H8477">
        <v>3143</v>
      </c>
      <c r="I8477">
        <v>90.892349999999993</v>
      </c>
      <c r="J8477">
        <v>3.2541300000000002E-2</v>
      </c>
    </row>
    <row r="8478" spans="1:10" x14ac:dyDescent="0.25">
      <c r="A8478" t="s">
        <v>50</v>
      </c>
      <c r="B8478">
        <v>15</v>
      </c>
      <c r="C8478" t="s">
        <v>46</v>
      </c>
      <c r="D8478" s="1">
        <v>41457</v>
      </c>
      <c r="E8478">
        <v>0</v>
      </c>
      <c r="F8478" t="str">
        <f t="shared" si="132"/>
        <v>SmartRate Only15North Coast and North Bay414570</v>
      </c>
      <c r="G8478" s="23">
        <v>1.1352011</v>
      </c>
      <c r="H8478">
        <v>3143</v>
      </c>
      <c r="I8478">
        <v>90.353149999999999</v>
      </c>
      <c r="J8478">
        <v>3.2516299999999998E-2</v>
      </c>
    </row>
    <row r="8479" spans="1:10" x14ac:dyDescent="0.25">
      <c r="A8479" t="s">
        <v>50</v>
      </c>
      <c r="B8479">
        <v>15</v>
      </c>
      <c r="C8479" t="s">
        <v>46</v>
      </c>
      <c r="D8479" s="1">
        <v>41457</v>
      </c>
      <c r="E8479">
        <v>1</v>
      </c>
      <c r="F8479" t="str">
        <f t="shared" si="132"/>
        <v>SmartRate Only15North Coast and North Bay414571</v>
      </c>
      <c r="G8479" s="23">
        <v>0.99602915000000003</v>
      </c>
      <c r="H8479">
        <v>3143</v>
      </c>
      <c r="I8479">
        <v>90.353149999999999</v>
      </c>
      <c r="J8479">
        <v>3.2516299999999998E-2</v>
      </c>
    </row>
    <row r="8480" spans="1:10" x14ac:dyDescent="0.25">
      <c r="A8480" t="s">
        <v>50</v>
      </c>
      <c r="B8480">
        <v>16</v>
      </c>
      <c r="C8480" t="s">
        <v>46</v>
      </c>
      <c r="D8480" s="1">
        <v>41457</v>
      </c>
      <c r="E8480">
        <v>0</v>
      </c>
      <c r="F8480" t="str">
        <f t="shared" si="132"/>
        <v>SmartRate Only16North Coast and North Bay414570</v>
      </c>
      <c r="G8480" s="23">
        <v>1.1912472000000001</v>
      </c>
      <c r="H8480">
        <v>3143</v>
      </c>
      <c r="I8480">
        <v>88.081940000000003</v>
      </c>
      <c r="J8480">
        <v>3.3340399999999999E-2</v>
      </c>
    </row>
    <row r="8481" spans="1:10" x14ac:dyDescent="0.25">
      <c r="A8481" t="s">
        <v>50</v>
      </c>
      <c r="B8481">
        <v>16</v>
      </c>
      <c r="C8481" t="s">
        <v>46</v>
      </c>
      <c r="D8481" s="1">
        <v>41457</v>
      </c>
      <c r="E8481">
        <v>1</v>
      </c>
      <c r="F8481" t="str">
        <f t="shared" si="132"/>
        <v>SmartRate Only16North Coast and North Bay414571</v>
      </c>
      <c r="G8481" s="23">
        <v>1.0121268999999999</v>
      </c>
      <c r="H8481">
        <v>3143</v>
      </c>
      <c r="I8481">
        <v>88.081940000000003</v>
      </c>
      <c r="J8481">
        <v>3.3340399999999999E-2</v>
      </c>
    </row>
    <row r="8482" spans="1:10" x14ac:dyDescent="0.25">
      <c r="A8482" t="s">
        <v>50</v>
      </c>
      <c r="B8482">
        <v>17</v>
      </c>
      <c r="C8482" t="s">
        <v>46</v>
      </c>
      <c r="D8482" s="1">
        <v>41457</v>
      </c>
      <c r="E8482">
        <v>0</v>
      </c>
      <c r="F8482" t="str">
        <f t="shared" si="132"/>
        <v>SmartRate Only17North Coast and North Bay414570</v>
      </c>
      <c r="G8482" s="23">
        <v>1.2253137999999999</v>
      </c>
      <c r="H8482">
        <v>3143</v>
      </c>
      <c r="I8482">
        <v>82.817160000000001</v>
      </c>
      <c r="J8482">
        <v>3.3718400000000003E-2</v>
      </c>
    </row>
    <row r="8483" spans="1:10" x14ac:dyDescent="0.25">
      <c r="A8483" t="s">
        <v>50</v>
      </c>
      <c r="B8483">
        <v>17</v>
      </c>
      <c r="C8483" t="s">
        <v>46</v>
      </c>
      <c r="D8483" s="1">
        <v>41457</v>
      </c>
      <c r="E8483">
        <v>1</v>
      </c>
      <c r="F8483" t="str">
        <f t="shared" si="132"/>
        <v>SmartRate Only17North Coast and North Bay414571</v>
      </c>
      <c r="G8483" s="23">
        <v>1.0500678999999999</v>
      </c>
      <c r="H8483">
        <v>3143</v>
      </c>
      <c r="I8483">
        <v>82.817160000000001</v>
      </c>
      <c r="J8483">
        <v>3.3718400000000003E-2</v>
      </c>
    </row>
    <row r="8484" spans="1:10" x14ac:dyDescent="0.25">
      <c r="A8484" t="s">
        <v>50</v>
      </c>
      <c r="B8484">
        <v>18</v>
      </c>
      <c r="C8484" t="s">
        <v>46</v>
      </c>
      <c r="D8484" s="1">
        <v>41457</v>
      </c>
      <c r="E8484">
        <v>0</v>
      </c>
      <c r="F8484" t="str">
        <f t="shared" si="132"/>
        <v>SmartRate Only18North Coast and North Bay414570</v>
      </c>
      <c r="G8484" s="23">
        <v>1.2304219999999999</v>
      </c>
      <c r="H8484">
        <v>3143</v>
      </c>
      <c r="I8484">
        <v>79.010599999999997</v>
      </c>
      <c r="J8484">
        <v>3.2345899999999997E-2</v>
      </c>
    </row>
    <row r="8485" spans="1:10" x14ac:dyDescent="0.25">
      <c r="A8485" t="s">
        <v>50</v>
      </c>
      <c r="B8485">
        <v>18</v>
      </c>
      <c r="C8485" t="s">
        <v>46</v>
      </c>
      <c r="D8485" s="1">
        <v>41457</v>
      </c>
      <c r="E8485">
        <v>1</v>
      </c>
      <c r="F8485" t="str">
        <f t="shared" si="132"/>
        <v>SmartRate Only18North Coast and North Bay414571</v>
      </c>
      <c r="G8485" s="23">
        <v>1.0420445</v>
      </c>
      <c r="H8485">
        <v>3143</v>
      </c>
      <c r="I8485">
        <v>79.010599999999997</v>
      </c>
      <c r="J8485">
        <v>3.2345899999999997E-2</v>
      </c>
    </row>
    <row r="8486" spans="1:10" x14ac:dyDescent="0.25">
      <c r="A8486" t="s">
        <v>50</v>
      </c>
      <c r="B8486">
        <v>19</v>
      </c>
      <c r="C8486" t="s">
        <v>46</v>
      </c>
      <c r="D8486" s="1">
        <v>41457</v>
      </c>
      <c r="E8486">
        <v>0</v>
      </c>
      <c r="F8486" t="str">
        <f t="shared" si="132"/>
        <v>SmartRate Only19North Coast and North Bay414570</v>
      </c>
      <c r="G8486" s="23">
        <v>1.1891859</v>
      </c>
      <c r="H8486">
        <v>3143</v>
      </c>
      <c r="I8486">
        <v>76.818759999999997</v>
      </c>
      <c r="J8486">
        <v>3.0486900000000001E-2</v>
      </c>
    </row>
    <row r="8487" spans="1:10" x14ac:dyDescent="0.25">
      <c r="A8487" t="s">
        <v>50</v>
      </c>
      <c r="B8487">
        <v>19</v>
      </c>
      <c r="C8487" t="s">
        <v>46</v>
      </c>
      <c r="D8487" s="1">
        <v>41457</v>
      </c>
      <c r="E8487">
        <v>1</v>
      </c>
      <c r="F8487" t="str">
        <f t="shared" si="132"/>
        <v>SmartRate Only19North Coast and North Bay414571</v>
      </c>
      <c r="G8487" s="23">
        <v>1.0145922999999999</v>
      </c>
      <c r="H8487">
        <v>3143</v>
      </c>
      <c r="I8487">
        <v>76.818759999999997</v>
      </c>
      <c r="J8487">
        <v>3.0486900000000001E-2</v>
      </c>
    </row>
    <row r="8488" spans="1:10" x14ac:dyDescent="0.25">
      <c r="A8488" t="s">
        <v>50</v>
      </c>
      <c r="B8488">
        <v>20</v>
      </c>
      <c r="C8488" t="s">
        <v>46</v>
      </c>
      <c r="D8488" s="1">
        <v>41457</v>
      </c>
      <c r="E8488">
        <v>0</v>
      </c>
      <c r="F8488" t="str">
        <f t="shared" si="132"/>
        <v>SmartRate Only20North Coast and North Bay414570</v>
      </c>
      <c r="G8488" s="23">
        <v>1.1201410999999999</v>
      </c>
      <c r="H8488">
        <v>3143</v>
      </c>
      <c r="I8488">
        <v>72.288240000000002</v>
      </c>
      <c r="J8488">
        <v>2.97148E-2</v>
      </c>
    </row>
    <row r="8489" spans="1:10" x14ac:dyDescent="0.25">
      <c r="A8489" t="s">
        <v>50</v>
      </c>
      <c r="B8489">
        <v>20</v>
      </c>
      <c r="C8489" t="s">
        <v>46</v>
      </c>
      <c r="D8489" s="1">
        <v>41457</v>
      </c>
      <c r="E8489">
        <v>1</v>
      </c>
      <c r="F8489" t="str">
        <f t="shared" si="132"/>
        <v>SmartRate Only20North Coast and North Bay414571</v>
      </c>
      <c r="G8489" s="23">
        <v>1.0825735999999999</v>
      </c>
      <c r="H8489">
        <v>3143</v>
      </c>
      <c r="I8489">
        <v>72.288240000000002</v>
      </c>
      <c r="J8489">
        <v>2.97148E-2</v>
      </c>
    </row>
    <row r="8490" spans="1:10" x14ac:dyDescent="0.25">
      <c r="A8490" t="s">
        <v>50</v>
      </c>
      <c r="B8490">
        <v>21</v>
      </c>
      <c r="C8490" t="s">
        <v>46</v>
      </c>
      <c r="D8490" s="1">
        <v>41457</v>
      </c>
      <c r="E8490">
        <v>0</v>
      </c>
      <c r="F8490" t="str">
        <f t="shared" si="132"/>
        <v>SmartRate Only21North Coast and North Bay414570</v>
      </c>
      <c r="G8490" s="23">
        <v>1.1049230000000001</v>
      </c>
      <c r="H8490">
        <v>3143</v>
      </c>
      <c r="I8490">
        <v>66.238429999999994</v>
      </c>
      <c r="J8490">
        <v>2.94723E-2</v>
      </c>
    </row>
    <row r="8491" spans="1:10" x14ac:dyDescent="0.25">
      <c r="A8491" t="s">
        <v>50</v>
      </c>
      <c r="B8491">
        <v>21</v>
      </c>
      <c r="C8491" t="s">
        <v>46</v>
      </c>
      <c r="D8491" s="1">
        <v>41457</v>
      </c>
      <c r="E8491">
        <v>1</v>
      </c>
      <c r="F8491" t="str">
        <f t="shared" si="132"/>
        <v>SmartRate Only21North Coast and North Bay414571</v>
      </c>
      <c r="G8491" s="23">
        <v>1.1274579</v>
      </c>
      <c r="H8491">
        <v>3143</v>
      </c>
      <c r="I8491">
        <v>66.238429999999994</v>
      </c>
      <c r="J8491">
        <v>2.94723E-2</v>
      </c>
    </row>
    <row r="8492" spans="1:10" x14ac:dyDescent="0.25">
      <c r="A8492" t="s">
        <v>50</v>
      </c>
      <c r="B8492">
        <v>22</v>
      </c>
      <c r="C8492" t="s">
        <v>46</v>
      </c>
      <c r="D8492" s="1">
        <v>41457</v>
      </c>
      <c r="E8492">
        <v>0</v>
      </c>
      <c r="F8492" t="str">
        <f t="shared" si="132"/>
        <v>SmartRate Only22North Coast and North Bay414570</v>
      </c>
      <c r="G8492" s="23">
        <v>1.1164597999999999</v>
      </c>
      <c r="H8492">
        <v>3143</v>
      </c>
      <c r="I8492">
        <v>63.073909999999998</v>
      </c>
      <c r="J8492">
        <v>2.9312000000000001E-2</v>
      </c>
    </row>
    <row r="8493" spans="1:10" x14ac:dyDescent="0.25">
      <c r="A8493" t="s">
        <v>50</v>
      </c>
      <c r="B8493">
        <v>22</v>
      </c>
      <c r="C8493" t="s">
        <v>46</v>
      </c>
      <c r="D8493" s="1">
        <v>41457</v>
      </c>
      <c r="E8493">
        <v>1</v>
      </c>
      <c r="F8493" t="str">
        <f t="shared" si="132"/>
        <v>SmartRate Only22North Coast and North Bay414571</v>
      </c>
      <c r="G8493" s="23">
        <v>1.1407521</v>
      </c>
      <c r="H8493">
        <v>3143</v>
      </c>
      <c r="I8493">
        <v>63.073909999999998</v>
      </c>
      <c r="J8493">
        <v>2.9312000000000001E-2</v>
      </c>
    </row>
    <row r="8494" spans="1:10" x14ac:dyDescent="0.25">
      <c r="A8494" t="s">
        <v>50</v>
      </c>
      <c r="B8494">
        <v>23</v>
      </c>
      <c r="C8494" t="s">
        <v>46</v>
      </c>
      <c r="D8494" s="1">
        <v>41457</v>
      </c>
      <c r="E8494">
        <v>0</v>
      </c>
      <c r="F8494" t="str">
        <f t="shared" si="132"/>
        <v>SmartRate Only23North Coast and North Bay414570</v>
      </c>
      <c r="G8494" s="23">
        <v>0.96872079</v>
      </c>
      <c r="H8494">
        <v>3143</v>
      </c>
      <c r="I8494">
        <v>62.380459999999999</v>
      </c>
      <c r="J8494">
        <v>2.6626400000000001E-2</v>
      </c>
    </row>
    <row r="8495" spans="1:10" x14ac:dyDescent="0.25">
      <c r="A8495" t="s">
        <v>50</v>
      </c>
      <c r="B8495">
        <v>23</v>
      </c>
      <c r="C8495" t="s">
        <v>46</v>
      </c>
      <c r="D8495" s="1">
        <v>41457</v>
      </c>
      <c r="E8495">
        <v>1</v>
      </c>
      <c r="F8495" t="str">
        <f t="shared" si="132"/>
        <v>SmartRate Only23North Coast and North Bay414571</v>
      </c>
      <c r="G8495" s="23">
        <v>0.97821336999999997</v>
      </c>
      <c r="H8495">
        <v>3143</v>
      </c>
      <c r="I8495">
        <v>62.380459999999999</v>
      </c>
      <c r="J8495">
        <v>2.6626400000000001E-2</v>
      </c>
    </row>
    <row r="8496" spans="1:10" x14ac:dyDescent="0.25">
      <c r="A8496" t="s">
        <v>50</v>
      </c>
      <c r="B8496">
        <v>24</v>
      </c>
      <c r="C8496" t="s">
        <v>46</v>
      </c>
      <c r="D8496" s="1">
        <v>41457</v>
      </c>
      <c r="E8496">
        <v>0</v>
      </c>
      <c r="F8496" t="str">
        <f t="shared" si="132"/>
        <v>SmartRate Only24North Coast and North Bay414570</v>
      </c>
      <c r="G8496" s="23">
        <v>0.79040854999999999</v>
      </c>
      <c r="H8496">
        <v>3143</v>
      </c>
      <c r="I8496">
        <v>61.383670000000002</v>
      </c>
      <c r="J8496">
        <v>2.4392199999999999E-2</v>
      </c>
    </row>
    <row r="8497" spans="1:10" x14ac:dyDescent="0.25">
      <c r="A8497" t="s">
        <v>50</v>
      </c>
      <c r="B8497">
        <v>24</v>
      </c>
      <c r="C8497" t="s">
        <v>46</v>
      </c>
      <c r="D8497" s="1">
        <v>41457</v>
      </c>
      <c r="E8497">
        <v>1</v>
      </c>
      <c r="F8497" t="str">
        <f t="shared" si="132"/>
        <v>SmartRate Only24North Coast and North Bay414571</v>
      </c>
      <c r="G8497" s="23">
        <v>0.77753821999999995</v>
      </c>
      <c r="H8497">
        <v>3143</v>
      </c>
      <c r="I8497">
        <v>61.383670000000002</v>
      </c>
      <c r="J8497">
        <v>2.4392199999999999E-2</v>
      </c>
    </row>
    <row r="8498" spans="1:10" x14ac:dyDescent="0.25">
      <c r="A8498" t="s">
        <v>50</v>
      </c>
      <c r="B8498">
        <v>1</v>
      </c>
      <c r="C8498" t="s">
        <v>5</v>
      </c>
      <c r="D8498" s="1">
        <v>41457</v>
      </c>
      <c r="E8498">
        <v>0</v>
      </c>
      <c r="F8498" t="str">
        <f t="shared" si="132"/>
        <v>SmartRate Only1Other414570</v>
      </c>
      <c r="G8498" s="23">
        <v>1.0824511000000001</v>
      </c>
      <c r="H8498">
        <v>14942</v>
      </c>
      <c r="I8498">
        <v>77.226929999999996</v>
      </c>
      <c r="J8498">
        <v>1.3821099999999999E-2</v>
      </c>
    </row>
    <row r="8499" spans="1:10" x14ac:dyDescent="0.25">
      <c r="A8499" t="s">
        <v>50</v>
      </c>
      <c r="B8499">
        <v>1</v>
      </c>
      <c r="C8499" t="s">
        <v>5</v>
      </c>
      <c r="D8499" s="1">
        <v>41457</v>
      </c>
      <c r="E8499">
        <v>1</v>
      </c>
      <c r="F8499" t="str">
        <f t="shared" si="132"/>
        <v>SmartRate Only1Other414571</v>
      </c>
      <c r="G8499" s="23">
        <v>1.1164172999999999</v>
      </c>
      <c r="H8499">
        <v>14942</v>
      </c>
      <c r="I8499">
        <v>77.226929999999996</v>
      </c>
      <c r="J8499">
        <v>1.3821099999999999E-2</v>
      </c>
    </row>
    <row r="8500" spans="1:10" x14ac:dyDescent="0.25">
      <c r="A8500" t="s">
        <v>50</v>
      </c>
      <c r="B8500">
        <v>2</v>
      </c>
      <c r="C8500" t="s">
        <v>5</v>
      </c>
      <c r="D8500" s="1">
        <v>41457</v>
      </c>
      <c r="E8500">
        <v>0</v>
      </c>
      <c r="F8500" t="str">
        <f t="shared" si="132"/>
        <v>SmartRate Only2Other414570</v>
      </c>
      <c r="G8500" s="23">
        <v>0.94441938000000003</v>
      </c>
      <c r="H8500">
        <v>14942</v>
      </c>
      <c r="I8500">
        <v>75.942880000000002</v>
      </c>
      <c r="J8500">
        <v>1.2321E-2</v>
      </c>
    </row>
    <row r="8501" spans="1:10" x14ac:dyDescent="0.25">
      <c r="A8501" t="s">
        <v>50</v>
      </c>
      <c r="B8501">
        <v>2</v>
      </c>
      <c r="C8501" t="s">
        <v>5</v>
      </c>
      <c r="D8501" s="1">
        <v>41457</v>
      </c>
      <c r="E8501">
        <v>1</v>
      </c>
      <c r="F8501" t="str">
        <f t="shared" si="132"/>
        <v>SmartRate Only2Other414571</v>
      </c>
      <c r="G8501" s="23">
        <v>0.97624776999999996</v>
      </c>
      <c r="H8501">
        <v>14942</v>
      </c>
      <c r="I8501">
        <v>75.942880000000002</v>
      </c>
      <c r="J8501">
        <v>1.2321E-2</v>
      </c>
    </row>
    <row r="8502" spans="1:10" x14ac:dyDescent="0.25">
      <c r="A8502" t="s">
        <v>50</v>
      </c>
      <c r="B8502">
        <v>3</v>
      </c>
      <c r="C8502" t="s">
        <v>5</v>
      </c>
      <c r="D8502" s="1">
        <v>41457</v>
      </c>
      <c r="E8502">
        <v>0</v>
      </c>
      <c r="F8502" t="str">
        <f t="shared" si="132"/>
        <v>SmartRate Only3Other414570</v>
      </c>
      <c r="G8502" s="23">
        <v>0.86116897999999997</v>
      </c>
      <c r="H8502">
        <v>14942</v>
      </c>
      <c r="I8502">
        <v>74.665949999999995</v>
      </c>
      <c r="J8502">
        <v>1.13293E-2</v>
      </c>
    </row>
    <row r="8503" spans="1:10" x14ac:dyDescent="0.25">
      <c r="A8503" t="s">
        <v>50</v>
      </c>
      <c r="B8503">
        <v>3</v>
      </c>
      <c r="C8503" t="s">
        <v>5</v>
      </c>
      <c r="D8503" s="1">
        <v>41457</v>
      </c>
      <c r="E8503">
        <v>1</v>
      </c>
      <c r="F8503" t="str">
        <f t="shared" si="132"/>
        <v>SmartRate Only3Other414571</v>
      </c>
      <c r="G8503" s="23">
        <v>0.87909296000000003</v>
      </c>
      <c r="H8503">
        <v>14942</v>
      </c>
      <c r="I8503">
        <v>74.665949999999995</v>
      </c>
      <c r="J8503">
        <v>1.13293E-2</v>
      </c>
    </row>
    <row r="8504" spans="1:10" x14ac:dyDescent="0.25">
      <c r="A8504" t="s">
        <v>50</v>
      </c>
      <c r="B8504">
        <v>4</v>
      </c>
      <c r="C8504" t="s">
        <v>5</v>
      </c>
      <c r="D8504" s="1">
        <v>41457</v>
      </c>
      <c r="E8504">
        <v>0</v>
      </c>
      <c r="F8504" t="str">
        <f t="shared" si="132"/>
        <v>SmartRate Only4Other414570</v>
      </c>
      <c r="G8504" s="23">
        <v>0.80735319999999999</v>
      </c>
      <c r="H8504">
        <v>14942</v>
      </c>
      <c r="I8504">
        <v>73.742739999999998</v>
      </c>
      <c r="J8504">
        <v>1.06157E-2</v>
      </c>
    </row>
    <row r="8505" spans="1:10" x14ac:dyDescent="0.25">
      <c r="A8505" t="s">
        <v>50</v>
      </c>
      <c r="B8505">
        <v>4</v>
      </c>
      <c r="C8505" t="s">
        <v>5</v>
      </c>
      <c r="D8505" s="1">
        <v>41457</v>
      </c>
      <c r="E8505">
        <v>1</v>
      </c>
      <c r="F8505" t="str">
        <f t="shared" si="132"/>
        <v>SmartRate Only4Other414571</v>
      </c>
      <c r="G8505" s="23">
        <v>0.81290925000000003</v>
      </c>
      <c r="H8505">
        <v>14942</v>
      </c>
      <c r="I8505">
        <v>73.742739999999998</v>
      </c>
      <c r="J8505">
        <v>1.06157E-2</v>
      </c>
    </row>
    <row r="8506" spans="1:10" x14ac:dyDescent="0.25">
      <c r="A8506" t="s">
        <v>50</v>
      </c>
      <c r="B8506">
        <v>5</v>
      </c>
      <c r="C8506" t="s">
        <v>5</v>
      </c>
      <c r="D8506" s="1">
        <v>41457</v>
      </c>
      <c r="E8506">
        <v>0</v>
      </c>
      <c r="F8506" t="str">
        <f t="shared" si="132"/>
        <v>SmartRate Only5Other414570</v>
      </c>
      <c r="G8506" s="23">
        <v>0.78059679000000004</v>
      </c>
      <c r="H8506">
        <v>14942</v>
      </c>
      <c r="I8506">
        <v>72.685850000000002</v>
      </c>
      <c r="J8506">
        <v>1.0133100000000001E-2</v>
      </c>
    </row>
    <row r="8507" spans="1:10" x14ac:dyDescent="0.25">
      <c r="A8507" t="s">
        <v>50</v>
      </c>
      <c r="B8507">
        <v>5</v>
      </c>
      <c r="C8507" t="s">
        <v>5</v>
      </c>
      <c r="D8507" s="1">
        <v>41457</v>
      </c>
      <c r="E8507">
        <v>1</v>
      </c>
      <c r="F8507" t="str">
        <f t="shared" si="132"/>
        <v>SmartRate Only5Other414571</v>
      </c>
      <c r="G8507" s="23">
        <v>0.77742065999999999</v>
      </c>
      <c r="H8507">
        <v>14942</v>
      </c>
      <c r="I8507">
        <v>72.685850000000002</v>
      </c>
      <c r="J8507">
        <v>1.0133100000000001E-2</v>
      </c>
    </row>
    <row r="8508" spans="1:10" x14ac:dyDescent="0.25">
      <c r="A8508" t="s">
        <v>50</v>
      </c>
      <c r="B8508">
        <v>6</v>
      </c>
      <c r="C8508" t="s">
        <v>5</v>
      </c>
      <c r="D8508" s="1">
        <v>41457</v>
      </c>
      <c r="E8508">
        <v>0</v>
      </c>
      <c r="F8508" t="str">
        <f t="shared" si="132"/>
        <v>SmartRate Only6Other414570</v>
      </c>
      <c r="G8508" s="23">
        <v>0.79942930000000001</v>
      </c>
      <c r="H8508">
        <v>14942</v>
      </c>
      <c r="I8508">
        <v>71.478920000000002</v>
      </c>
      <c r="J8508">
        <v>1.01628E-2</v>
      </c>
    </row>
    <row r="8509" spans="1:10" x14ac:dyDescent="0.25">
      <c r="A8509" t="s">
        <v>50</v>
      </c>
      <c r="B8509">
        <v>6</v>
      </c>
      <c r="C8509" t="s">
        <v>5</v>
      </c>
      <c r="D8509" s="1">
        <v>41457</v>
      </c>
      <c r="E8509">
        <v>1</v>
      </c>
      <c r="F8509" t="str">
        <f t="shared" si="132"/>
        <v>SmartRate Only6Other414571</v>
      </c>
      <c r="G8509" s="23">
        <v>0.80198866000000002</v>
      </c>
      <c r="H8509">
        <v>14942</v>
      </c>
      <c r="I8509">
        <v>71.478920000000002</v>
      </c>
      <c r="J8509">
        <v>1.01628E-2</v>
      </c>
    </row>
    <row r="8510" spans="1:10" x14ac:dyDescent="0.25">
      <c r="A8510" t="s">
        <v>50</v>
      </c>
      <c r="B8510">
        <v>7</v>
      </c>
      <c r="C8510" t="s">
        <v>5</v>
      </c>
      <c r="D8510" s="1">
        <v>41457</v>
      </c>
      <c r="E8510">
        <v>0</v>
      </c>
      <c r="F8510" t="str">
        <f t="shared" si="132"/>
        <v>SmartRate Only7Other414570</v>
      </c>
      <c r="G8510" s="23">
        <v>0.86655837000000002</v>
      </c>
      <c r="H8510">
        <v>14942</v>
      </c>
      <c r="I8510">
        <v>71.601879999999994</v>
      </c>
      <c r="J8510">
        <v>1.09532E-2</v>
      </c>
    </row>
    <row r="8511" spans="1:10" x14ac:dyDescent="0.25">
      <c r="A8511" t="s">
        <v>50</v>
      </c>
      <c r="B8511">
        <v>7</v>
      </c>
      <c r="C8511" t="s">
        <v>5</v>
      </c>
      <c r="D8511" s="1">
        <v>41457</v>
      </c>
      <c r="E8511">
        <v>1</v>
      </c>
      <c r="F8511" t="str">
        <f t="shared" si="132"/>
        <v>SmartRate Only7Other414571</v>
      </c>
      <c r="G8511" s="23">
        <v>0.89345006999999999</v>
      </c>
      <c r="H8511">
        <v>14942</v>
      </c>
      <c r="I8511">
        <v>71.601879999999994</v>
      </c>
      <c r="J8511">
        <v>1.09532E-2</v>
      </c>
    </row>
    <row r="8512" spans="1:10" x14ac:dyDescent="0.25">
      <c r="A8512" t="s">
        <v>50</v>
      </c>
      <c r="B8512">
        <v>8</v>
      </c>
      <c r="C8512" t="s">
        <v>5</v>
      </c>
      <c r="D8512" s="1">
        <v>41457</v>
      </c>
      <c r="E8512">
        <v>0</v>
      </c>
      <c r="F8512" t="str">
        <f t="shared" si="132"/>
        <v>SmartRate Only8Other414570</v>
      </c>
      <c r="G8512" s="23">
        <v>0.96984570999999997</v>
      </c>
      <c r="H8512">
        <v>14942</v>
      </c>
      <c r="I8512">
        <v>74.522059999999996</v>
      </c>
      <c r="J8512">
        <v>1.2059800000000001E-2</v>
      </c>
    </row>
    <row r="8513" spans="1:10" x14ac:dyDescent="0.25">
      <c r="A8513" t="s">
        <v>50</v>
      </c>
      <c r="B8513">
        <v>8</v>
      </c>
      <c r="C8513" t="s">
        <v>5</v>
      </c>
      <c r="D8513" s="1">
        <v>41457</v>
      </c>
      <c r="E8513">
        <v>1</v>
      </c>
      <c r="F8513" t="str">
        <f t="shared" si="132"/>
        <v>SmartRate Only8Other414571</v>
      </c>
      <c r="G8513" s="23">
        <v>1.0052842</v>
      </c>
      <c r="H8513">
        <v>14942</v>
      </c>
      <c r="I8513">
        <v>74.522059999999996</v>
      </c>
      <c r="J8513">
        <v>1.2059800000000001E-2</v>
      </c>
    </row>
    <row r="8514" spans="1:10" x14ac:dyDescent="0.25">
      <c r="A8514" t="s">
        <v>50</v>
      </c>
      <c r="B8514">
        <v>9</v>
      </c>
      <c r="C8514" t="s">
        <v>5</v>
      </c>
      <c r="D8514" s="1">
        <v>41457</v>
      </c>
      <c r="E8514">
        <v>0</v>
      </c>
      <c r="F8514" t="str">
        <f t="shared" si="132"/>
        <v>SmartRate Only9Other414570</v>
      </c>
      <c r="G8514" s="23">
        <v>1.0629758</v>
      </c>
      <c r="H8514">
        <v>14942</v>
      </c>
      <c r="I8514">
        <v>78.733509999999995</v>
      </c>
      <c r="J8514">
        <v>1.34086E-2</v>
      </c>
    </row>
    <row r="8515" spans="1:10" x14ac:dyDescent="0.25">
      <c r="A8515" t="s">
        <v>50</v>
      </c>
      <c r="B8515">
        <v>9</v>
      </c>
      <c r="C8515" t="s">
        <v>5</v>
      </c>
      <c r="D8515" s="1">
        <v>41457</v>
      </c>
      <c r="E8515">
        <v>1</v>
      </c>
      <c r="F8515" t="str">
        <f t="shared" ref="F8515:F8578" si="133">CONCATENATE(A8515,B8515,C8515,D8515,E8515)</f>
        <v>SmartRate Only9Other414571</v>
      </c>
      <c r="G8515" s="23">
        <v>1.1249157000000001</v>
      </c>
      <c r="H8515">
        <v>14942</v>
      </c>
      <c r="I8515">
        <v>78.733509999999995</v>
      </c>
      <c r="J8515">
        <v>1.34086E-2</v>
      </c>
    </row>
    <row r="8516" spans="1:10" x14ac:dyDescent="0.25">
      <c r="A8516" t="s">
        <v>50</v>
      </c>
      <c r="B8516">
        <v>10</v>
      </c>
      <c r="C8516" t="s">
        <v>5</v>
      </c>
      <c r="D8516" s="1">
        <v>41457</v>
      </c>
      <c r="E8516">
        <v>0</v>
      </c>
      <c r="F8516" t="str">
        <f t="shared" si="133"/>
        <v>SmartRate Only10Other414570</v>
      </c>
      <c r="G8516" s="23">
        <v>1.1701851000000001</v>
      </c>
      <c r="H8516">
        <v>14942</v>
      </c>
      <c r="I8516">
        <v>83.801280000000006</v>
      </c>
      <c r="J8516">
        <v>1.49313E-2</v>
      </c>
    </row>
    <row r="8517" spans="1:10" x14ac:dyDescent="0.25">
      <c r="A8517" t="s">
        <v>50</v>
      </c>
      <c r="B8517">
        <v>10</v>
      </c>
      <c r="C8517" t="s">
        <v>5</v>
      </c>
      <c r="D8517" s="1">
        <v>41457</v>
      </c>
      <c r="E8517">
        <v>1</v>
      </c>
      <c r="F8517" t="str">
        <f t="shared" si="133"/>
        <v>SmartRate Only10Other414571</v>
      </c>
      <c r="G8517" s="23">
        <v>1.2442215999999999</v>
      </c>
      <c r="H8517">
        <v>14942</v>
      </c>
      <c r="I8517">
        <v>83.801280000000006</v>
      </c>
      <c r="J8517">
        <v>1.49313E-2</v>
      </c>
    </row>
    <row r="8518" spans="1:10" x14ac:dyDescent="0.25">
      <c r="A8518" t="s">
        <v>50</v>
      </c>
      <c r="B8518">
        <v>11</v>
      </c>
      <c r="C8518" t="s">
        <v>5</v>
      </c>
      <c r="D8518" s="1">
        <v>41457</v>
      </c>
      <c r="E8518">
        <v>0</v>
      </c>
      <c r="F8518" t="str">
        <f t="shared" si="133"/>
        <v>SmartRate Only11Other414570</v>
      </c>
      <c r="G8518" s="23">
        <v>1.3028742</v>
      </c>
      <c r="H8518">
        <v>14942</v>
      </c>
      <c r="I8518">
        <v>86.29871</v>
      </c>
      <c r="J8518">
        <v>1.6707900000000001E-2</v>
      </c>
    </row>
    <row r="8519" spans="1:10" x14ac:dyDescent="0.25">
      <c r="A8519" t="s">
        <v>50</v>
      </c>
      <c r="B8519">
        <v>11</v>
      </c>
      <c r="C8519" t="s">
        <v>5</v>
      </c>
      <c r="D8519" s="1">
        <v>41457</v>
      </c>
      <c r="E8519">
        <v>1</v>
      </c>
      <c r="F8519" t="str">
        <f t="shared" si="133"/>
        <v>SmartRate Only11Other414571</v>
      </c>
      <c r="G8519" s="23">
        <v>1.3870072</v>
      </c>
      <c r="H8519">
        <v>14942</v>
      </c>
      <c r="I8519">
        <v>86.29871</v>
      </c>
      <c r="J8519">
        <v>1.6707900000000001E-2</v>
      </c>
    </row>
    <row r="8520" spans="1:10" x14ac:dyDescent="0.25">
      <c r="A8520" t="s">
        <v>50</v>
      </c>
      <c r="B8520">
        <v>12</v>
      </c>
      <c r="C8520" t="s">
        <v>5</v>
      </c>
      <c r="D8520" s="1">
        <v>41457</v>
      </c>
      <c r="E8520">
        <v>0</v>
      </c>
      <c r="F8520" t="str">
        <f t="shared" si="133"/>
        <v>SmartRate Only12Other414570</v>
      </c>
      <c r="G8520" s="23">
        <v>1.453076</v>
      </c>
      <c r="H8520">
        <v>14942</v>
      </c>
      <c r="I8520">
        <v>89.29965</v>
      </c>
      <c r="J8520">
        <v>1.8393699999999999E-2</v>
      </c>
    </row>
    <row r="8521" spans="1:10" x14ac:dyDescent="0.25">
      <c r="A8521" t="s">
        <v>50</v>
      </c>
      <c r="B8521">
        <v>12</v>
      </c>
      <c r="C8521" t="s">
        <v>5</v>
      </c>
      <c r="D8521" s="1">
        <v>41457</v>
      </c>
      <c r="E8521">
        <v>1</v>
      </c>
      <c r="F8521" t="str">
        <f t="shared" si="133"/>
        <v>SmartRate Only12Other414571</v>
      </c>
      <c r="G8521" s="23">
        <v>1.5331507</v>
      </c>
      <c r="H8521">
        <v>14942</v>
      </c>
      <c r="I8521">
        <v>89.29965</v>
      </c>
      <c r="J8521">
        <v>1.8393699999999999E-2</v>
      </c>
    </row>
    <row r="8522" spans="1:10" x14ac:dyDescent="0.25">
      <c r="A8522" t="s">
        <v>50</v>
      </c>
      <c r="B8522">
        <v>13</v>
      </c>
      <c r="C8522" t="s">
        <v>5</v>
      </c>
      <c r="D8522" s="1">
        <v>41457</v>
      </c>
      <c r="E8522">
        <v>0</v>
      </c>
      <c r="F8522" t="str">
        <f t="shared" si="133"/>
        <v>SmartRate Only13Other414570</v>
      </c>
      <c r="G8522" s="23">
        <v>1.5825913</v>
      </c>
      <c r="H8522">
        <v>14942</v>
      </c>
      <c r="I8522">
        <v>91.210310000000007</v>
      </c>
      <c r="J8522">
        <v>1.98283E-2</v>
      </c>
    </row>
    <row r="8523" spans="1:10" x14ac:dyDescent="0.25">
      <c r="A8523" t="s">
        <v>50</v>
      </c>
      <c r="B8523">
        <v>13</v>
      </c>
      <c r="C8523" t="s">
        <v>5</v>
      </c>
      <c r="D8523" s="1">
        <v>41457</v>
      </c>
      <c r="E8523">
        <v>1</v>
      </c>
      <c r="F8523" t="str">
        <f t="shared" si="133"/>
        <v>SmartRate Only13Other414571</v>
      </c>
      <c r="G8523" s="23">
        <v>1.6800712</v>
      </c>
      <c r="H8523">
        <v>14942</v>
      </c>
      <c r="I8523">
        <v>91.210310000000007</v>
      </c>
      <c r="J8523">
        <v>1.98283E-2</v>
      </c>
    </row>
    <row r="8524" spans="1:10" x14ac:dyDescent="0.25">
      <c r="A8524" t="s">
        <v>50</v>
      </c>
      <c r="B8524">
        <v>14</v>
      </c>
      <c r="C8524" t="s">
        <v>5</v>
      </c>
      <c r="D8524" s="1">
        <v>41457</v>
      </c>
      <c r="E8524">
        <v>0</v>
      </c>
      <c r="F8524" t="str">
        <f t="shared" si="133"/>
        <v>SmartRate Only14Other414570</v>
      </c>
      <c r="G8524" s="23">
        <v>1.7141998000000001</v>
      </c>
      <c r="H8524">
        <v>14942</v>
      </c>
      <c r="I8524">
        <v>92.950749999999999</v>
      </c>
      <c r="J8524">
        <v>2.0896600000000001E-2</v>
      </c>
    </row>
    <row r="8525" spans="1:10" x14ac:dyDescent="0.25">
      <c r="A8525" t="s">
        <v>50</v>
      </c>
      <c r="B8525">
        <v>14</v>
      </c>
      <c r="C8525" t="s">
        <v>5</v>
      </c>
      <c r="D8525" s="1">
        <v>41457</v>
      </c>
      <c r="E8525">
        <v>1</v>
      </c>
      <c r="F8525" t="str">
        <f t="shared" si="133"/>
        <v>SmartRate Only14Other414571</v>
      </c>
      <c r="G8525" s="23">
        <v>1.7484538999999999</v>
      </c>
      <c r="H8525">
        <v>14942</v>
      </c>
      <c r="I8525">
        <v>92.950749999999999</v>
      </c>
      <c r="J8525">
        <v>2.0896600000000001E-2</v>
      </c>
    </row>
    <row r="8526" spans="1:10" x14ac:dyDescent="0.25">
      <c r="A8526" t="s">
        <v>50</v>
      </c>
      <c r="B8526">
        <v>15</v>
      </c>
      <c r="C8526" t="s">
        <v>5</v>
      </c>
      <c r="D8526" s="1">
        <v>41457</v>
      </c>
      <c r="E8526">
        <v>0</v>
      </c>
      <c r="F8526" t="str">
        <f t="shared" si="133"/>
        <v>SmartRate Only15Other414570</v>
      </c>
      <c r="G8526" s="23">
        <v>1.8089770000000001</v>
      </c>
      <c r="H8526">
        <v>14942</v>
      </c>
      <c r="I8526">
        <v>93.233580000000003</v>
      </c>
      <c r="J8526">
        <v>2.06807E-2</v>
      </c>
    </row>
    <row r="8527" spans="1:10" x14ac:dyDescent="0.25">
      <c r="A8527" t="s">
        <v>50</v>
      </c>
      <c r="B8527">
        <v>15</v>
      </c>
      <c r="C8527" t="s">
        <v>5</v>
      </c>
      <c r="D8527" s="1">
        <v>41457</v>
      </c>
      <c r="E8527">
        <v>1</v>
      </c>
      <c r="F8527" t="str">
        <f t="shared" si="133"/>
        <v>SmartRate Only15Other414571</v>
      </c>
      <c r="G8527" s="23">
        <v>1.5735524000000001</v>
      </c>
      <c r="H8527">
        <v>14942</v>
      </c>
      <c r="I8527">
        <v>93.233580000000003</v>
      </c>
      <c r="J8527">
        <v>2.06807E-2</v>
      </c>
    </row>
    <row r="8528" spans="1:10" x14ac:dyDescent="0.25">
      <c r="A8528" t="s">
        <v>50</v>
      </c>
      <c r="B8528">
        <v>16</v>
      </c>
      <c r="C8528" t="s">
        <v>5</v>
      </c>
      <c r="D8528" s="1">
        <v>41457</v>
      </c>
      <c r="E8528">
        <v>0</v>
      </c>
      <c r="F8528" t="str">
        <f t="shared" si="133"/>
        <v>SmartRate Only16Other414570</v>
      </c>
      <c r="G8528" s="23">
        <v>1.9076941999999999</v>
      </c>
      <c r="H8528">
        <v>14942</v>
      </c>
      <c r="I8528">
        <v>93.352459999999994</v>
      </c>
      <c r="J8528">
        <v>2.1285800000000001E-2</v>
      </c>
    </row>
    <row r="8529" spans="1:10" x14ac:dyDescent="0.25">
      <c r="A8529" t="s">
        <v>50</v>
      </c>
      <c r="B8529">
        <v>16</v>
      </c>
      <c r="C8529" t="s">
        <v>5</v>
      </c>
      <c r="D8529" s="1">
        <v>41457</v>
      </c>
      <c r="E8529">
        <v>1</v>
      </c>
      <c r="F8529" t="str">
        <f t="shared" si="133"/>
        <v>SmartRate Only16Other414571</v>
      </c>
      <c r="G8529" s="23">
        <v>1.6237592000000001</v>
      </c>
      <c r="H8529">
        <v>14942</v>
      </c>
      <c r="I8529">
        <v>93.352459999999994</v>
      </c>
      <c r="J8529">
        <v>2.1285800000000001E-2</v>
      </c>
    </row>
    <row r="8530" spans="1:10" x14ac:dyDescent="0.25">
      <c r="A8530" t="s">
        <v>50</v>
      </c>
      <c r="B8530">
        <v>17</v>
      </c>
      <c r="C8530" t="s">
        <v>5</v>
      </c>
      <c r="D8530" s="1">
        <v>41457</v>
      </c>
      <c r="E8530">
        <v>0</v>
      </c>
      <c r="F8530" t="str">
        <f t="shared" si="133"/>
        <v>SmartRate Only17Other414570</v>
      </c>
      <c r="G8530" s="23">
        <v>1.9833194999999999</v>
      </c>
      <c r="H8530">
        <v>14942</v>
      </c>
      <c r="I8530">
        <v>92.218720000000005</v>
      </c>
      <c r="J8530">
        <v>2.16008E-2</v>
      </c>
    </row>
    <row r="8531" spans="1:10" x14ac:dyDescent="0.25">
      <c r="A8531" t="s">
        <v>50</v>
      </c>
      <c r="B8531">
        <v>17</v>
      </c>
      <c r="C8531" t="s">
        <v>5</v>
      </c>
      <c r="D8531" s="1">
        <v>41457</v>
      </c>
      <c r="E8531">
        <v>1</v>
      </c>
      <c r="F8531" t="str">
        <f t="shared" si="133"/>
        <v>SmartRate Only17Other414571</v>
      </c>
      <c r="G8531" s="23">
        <v>1.6867675</v>
      </c>
      <c r="H8531">
        <v>14942</v>
      </c>
      <c r="I8531">
        <v>92.218720000000005</v>
      </c>
      <c r="J8531">
        <v>2.16008E-2</v>
      </c>
    </row>
    <row r="8532" spans="1:10" x14ac:dyDescent="0.25">
      <c r="A8532" t="s">
        <v>50</v>
      </c>
      <c r="B8532">
        <v>18</v>
      </c>
      <c r="C8532" t="s">
        <v>5</v>
      </c>
      <c r="D8532" s="1">
        <v>41457</v>
      </c>
      <c r="E8532">
        <v>0</v>
      </c>
      <c r="F8532" t="str">
        <f t="shared" si="133"/>
        <v>SmartRate Only18Other414570</v>
      </c>
      <c r="G8532" s="23">
        <v>2.0429876</v>
      </c>
      <c r="H8532">
        <v>14942</v>
      </c>
      <c r="I8532">
        <v>90.170320000000004</v>
      </c>
      <c r="J8532">
        <v>2.1623300000000002E-2</v>
      </c>
    </row>
    <row r="8533" spans="1:10" x14ac:dyDescent="0.25">
      <c r="A8533" t="s">
        <v>50</v>
      </c>
      <c r="B8533">
        <v>18</v>
      </c>
      <c r="C8533" t="s">
        <v>5</v>
      </c>
      <c r="D8533" s="1">
        <v>41457</v>
      </c>
      <c r="E8533">
        <v>1</v>
      </c>
      <c r="F8533" t="str">
        <f t="shared" si="133"/>
        <v>SmartRate Only18Other414571</v>
      </c>
      <c r="G8533" s="23">
        <v>1.7437507999999999</v>
      </c>
      <c r="H8533">
        <v>14942</v>
      </c>
      <c r="I8533">
        <v>90.170320000000004</v>
      </c>
      <c r="J8533">
        <v>2.1623300000000002E-2</v>
      </c>
    </row>
    <row r="8534" spans="1:10" x14ac:dyDescent="0.25">
      <c r="A8534" t="s">
        <v>50</v>
      </c>
      <c r="B8534">
        <v>19</v>
      </c>
      <c r="C8534" t="s">
        <v>5</v>
      </c>
      <c r="D8534" s="1">
        <v>41457</v>
      </c>
      <c r="E8534">
        <v>0</v>
      </c>
      <c r="F8534" t="str">
        <f t="shared" si="133"/>
        <v>SmartRate Only19Other414570</v>
      </c>
      <c r="G8534" s="23">
        <v>2.0317791000000001</v>
      </c>
      <c r="H8534">
        <v>14942</v>
      </c>
      <c r="I8534">
        <v>87.481899999999996</v>
      </c>
      <c r="J8534">
        <v>2.12689E-2</v>
      </c>
    </row>
    <row r="8535" spans="1:10" x14ac:dyDescent="0.25">
      <c r="A8535" t="s">
        <v>50</v>
      </c>
      <c r="B8535">
        <v>19</v>
      </c>
      <c r="C8535" t="s">
        <v>5</v>
      </c>
      <c r="D8535" s="1">
        <v>41457</v>
      </c>
      <c r="E8535">
        <v>1</v>
      </c>
      <c r="F8535" t="str">
        <f t="shared" si="133"/>
        <v>SmartRate Only19Other414571</v>
      </c>
      <c r="G8535" s="23">
        <v>1.7510190000000001</v>
      </c>
      <c r="H8535">
        <v>14942</v>
      </c>
      <c r="I8535">
        <v>87.481899999999996</v>
      </c>
      <c r="J8535">
        <v>2.12689E-2</v>
      </c>
    </row>
    <row r="8536" spans="1:10" x14ac:dyDescent="0.25">
      <c r="A8536" t="s">
        <v>50</v>
      </c>
      <c r="B8536">
        <v>20</v>
      </c>
      <c r="C8536" t="s">
        <v>5</v>
      </c>
      <c r="D8536" s="1">
        <v>41457</v>
      </c>
      <c r="E8536">
        <v>0</v>
      </c>
      <c r="F8536" t="str">
        <f t="shared" si="133"/>
        <v>SmartRate Only20Other414570</v>
      </c>
      <c r="G8536" s="23">
        <v>1.9342246999999999</v>
      </c>
      <c r="H8536">
        <v>14942</v>
      </c>
      <c r="I8536">
        <v>84.513339999999999</v>
      </c>
      <c r="J8536">
        <v>2.1200199999999999E-2</v>
      </c>
    </row>
    <row r="8537" spans="1:10" x14ac:dyDescent="0.25">
      <c r="A8537" t="s">
        <v>50</v>
      </c>
      <c r="B8537">
        <v>20</v>
      </c>
      <c r="C8537" t="s">
        <v>5</v>
      </c>
      <c r="D8537" s="1">
        <v>41457</v>
      </c>
      <c r="E8537">
        <v>1</v>
      </c>
      <c r="F8537" t="str">
        <f t="shared" si="133"/>
        <v>SmartRate Only20Other414571</v>
      </c>
      <c r="G8537" s="23">
        <v>1.9637990999999999</v>
      </c>
      <c r="H8537">
        <v>14942</v>
      </c>
      <c r="I8537">
        <v>84.513339999999999</v>
      </c>
      <c r="J8537">
        <v>2.1200199999999999E-2</v>
      </c>
    </row>
    <row r="8538" spans="1:10" x14ac:dyDescent="0.25">
      <c r="A8538" t="s">
        <v>50</v>
      </c>
      <c r="B8538">
        <v>21</v>
      </c>
      <c r="C8538" t="s">
        <v>5</v>
      </c>
      <c r="D8538" s="1">
        <v>41457</v>
      </c>
      <c r="E8538">
        <v>0</v>
      </c>
      <c r="F8538" t="str">
        <f t="shared" si="133"/>
        <v>SmartRate Only21Other414570</v>
      </c>
      <c r="G8538" s="23">
        <v>1.8260711000000001</v>
      </c>
      <c r="H8538">
        <v>14942</v>
      </c>
      <c r="I8538">
        <v>81.5</v>
      </c>
      <c r="J8538">
        <v>2.03489E-2</v>
      </c>
    </row>
    <row r="8539" spans="1:10" x14ac:dyDescent="0.25">
      <c r="A8539" t="s">
        <v>50</v>
      </c>
      <c r="B8539">
        <v>21</v>
      </c>
      <c r="C8539" t="s">
        <v>5</v>
      </c>
      <c r="D8539" s="1">
        <v>41457</v>
      </c>
      <c r="E8539">
        <v>1</v>
      </c>
      <c r="F8539" t="str">
        <f t="shared" si="133"/>
        <v>SmartRate Only21Other414571</v>
      </c>
      <c r="G8539" s="23">
        <v>1.9345915</v>
      </c>
      <c r="H8539">
        <v>14942</v>
      </c>
      <c r="I8539">
        <v>81.5</v>
      </c>
      <c r="J8539">
        <v>2.03489E-2</v>
      </c>
    </row>
    <row r="8540" spans="1:10" x14ac:dyDescent="0.25">
      <c r="A8540" t="s">
        <v>50</v>
      </c>
      <c r="B8540">
        <v>22</v>
      </c>
      <c r="C8540" t="s">
        <v>5</v>
      </c>
      <c r="D8540" s="1">
        <v>41457</v>
      </c>
      <c r="E8540">
        <v>0</v>
      </c>
      <c r="F8540" t="str">
        <f t="shared" si="133"/>
        <v>SmartRate Only22Other414570</v>
      </c>
      <c r="G8540" s="23">
        <v>1.7087178999999999</v>
      </c>
      <c r="H8540">
        <v>14942</v>
      </c>
      <c r="I8540">
        <v>78.649739999999994</v>
      </c>
      <c r="J8540">
        <v>1.9152800000000001E-2</v>
      </c>
    </row>
    <row r="8541" spans="1:10" x14ac:dyDescent="0.25">
      <c r="A8541" t="s">
        <v>50</v>
      </c>
      <c r="B8541">
        <v>22</v>
      </c>
      <c r="C8541" t="s">
        <v>5</v>
      </c>
      <c r="D8541" s="1">
        <v>41457</v>
      </c>
      <c r="E8541">
        <v>1</v>
      </c>
      <c r="F8541" t="str">
        <f t="shared" si="133"/>
        <v>SmartRate Only22Other414571</v>
      </c>
      <c r="G8541" s="23">
        <v>1.8157303</v>
      </c>
      <c r="H8541">
        <v>14942</v>
      </c>
      <c r="I8541">
        <v>78.649739999999994</v>
      </c>
      <c r="J8541">
        <v>1.9152800000000001E-2</v>
      </c>
    </row>
    <row r="8542" spans="1:10" x14ac:dyDescent="0.25">
      <c r="A8542" t="s">
        <v>50</v>
      </c>
      <c r="B8542">
        <v>23</v>
      </c>
      <c r="C8542" t="s">
        <v>5</v>
      </c>
      <c r="D8542" s="1">
        <v>41457</v>
      </c>
      <c r="E8542">
        <v>0</v>
      </c>
      <c r="F8542" t="str">
        <f t="shared" si="133"/>
        <v>SmartRate Only23Other414570</v>
      </c>
      <c r="G8542" s="23">
        <v>1.4619122</v>
      </c>
      <c r="H8542">
        <v>14942</v>
      </c>
      <c r="I8542">
        <v>76.943420000000003</v>
      </c>
      <c r="J8542">
        <v>1.71147E-2</v>
      </c>
    </row>
    <row r="8543" spans="1:10" x14ac:dyDescent="0.25">
      <c r="A8543" t="s">
        <v>50</v>
      </c>
      <c r="B8543">
        <v>23</v>
      </c>
      <c r="C8543" t="s">
        <v>5</v>
      </c>
      <c r="D8543" s="1">
        <v>41457</v>
      </c>
      <c r="E8543">
        <v>1</v>
      </c>
      <c r="F8543" t="str">
        <f t="shared" si="133"/>
        <v>SmartRate Only23Other414571</v>
      </c>
      <c r="G8543" s="23">
        <v>1.5358175999999999</v>
      </c>
      <c r="H8543">
        <v>14942</v>
      </c>
      <c r="I8543">
        <v>76.943420000000003</v>
      </c>
      <c r="J8543">
        <v>1.71147E-2</v>
      </c>
    </row>
    <row r="8544" spans="1:10" x14ac:dyDescent="0.25">
      <c r="A8544" t="s">
        <v>50</v>
      </c>
      <c r="B8544">
        <v>24</v>
      </c>
      <c r="C8544" t="s">
        <v>5</v>
      </c>
      <c r="D8544" s="1">
        <v>41457</v>
      </c>
      <c r="E8544">
        <v>0</v>
      </c>
      <c r="F8544" t="str">
        <f t="shared" si="133"/>
        <v>SmartRate Only24Other414570</v>
      </c>
      <c r="G8544" s="23">
        <v>1.19259</v>
      </c>
      <c r="H8544">
        <v>14942</v>
      </c>
      <c r="I8544">
        <v>75.331069999999997</v>
      </c>
      <c r="J8544">
        <v>1.4752899999999999E-2</v>
      </c>
    </row>
    <row r="8545" spans="1:10" x14ac:dyDescent="0.25">
      <c r="A8545" t="s">
        <v>50</v>
      </c>
      <c r="B8545">
        <v>24</v>
      </c>
      <c r="C8545" t="s">
        <v>5</v>
      </c>
      <c r="D8545" s="1">
        <v>41457</v>
      </c>
      <c r="E8545">
        <v>1</v>
      </c>
      <c r="F8545" t="str">
        <f t="shared" si="133"/>
        <v>SmartRate Only24Other414571</v>
      </c>
      <c r="G8545" s="23">
        <v>1.2314529000000001</v>
      </c>
      <c r="H8545">
        <v>14942</v>
      </c>
      <c r="I8545">
        <v>75.331069999999997</v>
      </c>
      <c r="J8545">
        <v>1.4752899999999999E-2</v>
      </c>
    </row>
    <row r="8546" spans="1:10" x14ac:dyDescent="0.25">
      <c r="A8546" t="s">
        <v>50</v>
      </c>
      <c r="B8546">
        <v>1</v>
      </c>
      <c r="C8546" t="s">
        <v>6</v>
      </c>
      <c r="D8546" s="1">
        <v>41457</v>
      </c>
      <c r="E8546">
        <v>0</v>
      </c>
      <c r="F8546" t="str">
        <f t="shared" si="133"/>
        <v>SmartRate Only1Sierra414570</v>
      </c>
      <c r="G8546" s="23">
        <v>1.5492311000000001</v>
      </c>
      <c r="H8546">
        <v>5257</v>
      </c>
      <c r="I8546">
        <v>79.620289999999997</v>
      </c>
      <c r="J8546">
        <v>2.9706900000000001E-2</v>
      </c>
    </row>
    <row r="8547" spans="1:10" x14ac:dyDescent="0.25">
      <c r="A8547" t="s">
        <v>50</v>
      </c>
      <c r="B8547">
        <v>1</v>
      </c>
      <c r="C8547" t="s">
        <v>6</v>
      </c>
      <c r="D8547" s="1">
        <v>41457</v>
      </c>
      <c r="E8547">
        <v>1</v>
      </c>
      <c r="F8547" t="str">
        <f t="shared" si="133"/>
        <v>SmartRate Only1Sierra414571</v>
      </c>
      <c r="G8547" s="23">
        <v>1.573164</v>
      </c>
      <c r="H8547">
        <v>5257</v>
      </c>
      <c r="I8547">
        <v>79.620289999999997</v>
      </c>
      <c r="J8547">
        <v>2.9706900000000001E-2</v>
      </c>
    </row>
    <row r="8548" spans="1:10" x14ac:dyDescent="0.25">
      <c r="A8548" t="s">
        <v>50</v>
      </c>
      <c r="B8548">
        <v>2</v>
      </c>
      <c r="C8548" t="s">
        <v>6</v>
      </c>
      <c r="D8548" s="1">
        <v>41457</v>
      </c>
      <c r="E8548">
        <v>0</v>
      </c>
      <c r="F8548" t="str">
        <f t="shared" si="133"/>
        <v>SmartRate Only2Sierra414570</v>
      </c>
      <c r="G8548" s="23">
        <v>1.3558359</v>
      </c>
      <c r="H8548">
        <v>5257</v>
      </c>
      <c r="I8548">
        <v>79.090800000000002</v>
      </c>
      <c r="J8548">
        <v>2.6874800000000001E-2</v>
      </c>
    </row>
    <row r="8549" spans="1:10" x14ac:dyDescent="0.25">
      <c r="A8549" t="s">
        <v>50</v>
      </c>
      <c r="B8549">
        <v>2</v>
      </c>
      <c r="C8549" t="s">
        <v>6</v>
      </c>
      <c r="D8549" s="1">
        <v>41457</v>
      </c>
      <c r="E8549">
        <v>1</v>
      </c>
      <c r="F8549" t="str">
        <f t="shared" si="133"/>
        <v>SmartRate Only2Sierra414571</v>
      </c>
      <c r="G8549" s="23">
        <v>1.3843118000000001</v>
      </c>
      <c r="H8549">
        <v>5257</v>
      </c>
      <c r="I8549">
        <v>79.090800000000002</v>
      </c>
      <c r="J8549">
        <v>2.6874800000000001E-2</v>
      </c>
    </row>
    <row r="8550" spans="1:10" x14ac:dyDescent="0.25">
      <c r="A8550" t="s">
        <v>50</v>
      </c>
      <c r="B8550">
        <v>3</v>
      </c>
      <c r="C8550" t="s">
        <v>6</v>
      </c>
      <c r="D8550" s="1">
        <v>41457</v>
      </c>
      <c r="E8550">
        <v>0</v>
      </c>
      <c r="F8550" t="str">
        <f t="shared" si="133"/>
        <v>SmartRate Only3Sierra414570</v>
      </c>
      <c r="G8550" s="23">
        <v>1.2367541</v>
      </c>
      <c r="H8550">
        <v>5257</v>
      </c>
      <c r="I8550">
        <v>78.644220000000004</v>
      </c>
      <c r="J8550">
        <v>2.4671499999999999E-2</v>
      </c>
    </row>
    <row r="8551" spans="1:10" x14ac:dyDescent="0.25">
      <c r="A8551" t="s">
        <v>50</v>
      </c>
      <c r="B8551">
        <v>3</v>
      </c>
      <c r="C8551" t="s">
        <v>6</v>
      </c>
      <c r="D8551" s="1">
        <v>41457</v>
      </c>
      <c r="E8551">
        <v>1</v>
      </c>
      <c r="F8551" t="str">
        <f t="shared" si="133"/>
        <v>SmartRate Only3Sierra414571</v>
      </c>
      <c r="G8551" s="23">
        <v>1.2367494999999999</v>
      </c>
      <c r="H8551">
        <v>5257</v>
      </c>
      <c r="I8551">
        <v>78.644220000000004</v>
      </c>
      <c r="J8551">
        <v>2.4671499999999999E-2</v>
      </c>
    </row>
    <row r="8552" spans="1:10" x14ac:dyDescent="0.25">
      <c r="A8552" t="s">
        <v>50</v>
      </c>
      <c r="B8552">
        <v>4</v>
      </c>
      <c r="C8552" t="s">
        <v>6</v>
      </c>
      <c r="D8552" s="1">
        <v>41457</v>
      </c>
      <c r="E8552">
        <v>0</v>
      </c>
      <c r="F8552" t="str">
        <f t="shared" si="133"/>
        <v>SmartRate Only4Sierra414570</v>
      </c>
      <c r="G8552" s="23">
        <v>1.1428050999999999</v>
      </c>
      <c r="H8552">
        <v>5257</v>
      </c>
      <c r="I8552">
        <v>76.376919999999998</v>
      </c>
      <c r="J8552">
        <v>2.25658E-2</v>
      </c>
    </row>
    <row r="8553" spans="1:10" x14ac:dyDescent="0.25">
      <c r="A8553" t="s">
        <v>50</v>
      </c>
      <c r="B8553">
        <v>4</v>
      </c>
      <c r="C8553" t="s">
        <v>6</v>
      </c>
      <c r="D8553" s="1">
        <v>41457</v>
      </c>
      <c r="E8553">
        <v>1</v>
      </c>
      <c r="F8553" t="str">
        <f t="shared" si="133"/>
        <v>SmartRate Only4Sierra414571</v>
      </c>
      <c r="G8553" s="23">
        <v>1.1291665</v>
      </c>
      <c r="H8553">
        <v>5257</v>
      </c>
      <c r="I8553">
        <v>76.376919999999998</v>
      </c>
      <c r="J8553">
        <v>2.25658E-2</v>
      </c>
    </row>
    <row r="8554" spans="1:10" x14ac:dyDescent="0.25">
      <c r="A8554" t="s">
        <v>50</v>
      </c>
      <c r="B8554">
        <v>5</v>
      </c>
      <c r="C8554" t="s">
        <v>6</v>
      </c>
      <c r="D8554" s="1">
        <v>41457</v>
      </c>
      <c r="E8554">
        <v>0</v>
      </c>
      <c r="F8554" t="str">
        <f t="shared" si="133"/>
        <v>SmartRate Only5Sierra414570</v>
      </c>
      <c r="G8554" s="23">
        <v>1.0811861</v>
      </c>
      <c r="H8554">
        <v>5257</v>
      </c>
      <c r="I8554">
        <v>75.20917</v>
      </c>
      <c r="J8554">
        <v>2.1504100000000002E-2</v>
      </c>
    </row>
    <row r="8555" spans="1:10" x14ac:dyDescent="0.25">
      <c r="A8555" t="s">
        <v>50</v>
      </c>
      <c r="B8555">
        <v>5</v>
      </c>
      <c r="C8555" t="s">
        <v>6</v>
      </c>
      <c r="D8555" s="1">
        <v>41457</v>
      </c>
      <c r="E8555">
        <v>1</v>
      </c>
      <c r="F8555" t="str">
        <f t="shared" si="133"/>
        <v>SmartRate Only5Sierra414571</v>
      </c>
      <c r="G8555" s="23">
        <v>1.0678698</v>
      </c>
      <c r="H8555">
        <v>5257</v>
      </c>
      <c r="I8555">
        <v>75.20917</v>
      </c>
      <c r="J8555">
        <v>2.1504100000000002E-2</v>
      </c>
    </row>
    <row r="8556" spans="1:10" x14ac:dyDescent="0.25">
      <c r="A8556" t="s">
        <v>50</v>
      </c>
      <c r="B8556">
        <v>6</v>
      </c>
      <c r="C8556" t="s">
        <v>6</v>
      </c>
      <c r="D8556" s="1">
        <v>41457</v>
      </c>
      <c r="E8556">
        <v>0</v>
      </c>
      <c r="F8556" t="str">
        <f t="shared" si="133"/>
        <v>SmartRate Only6Sierra414570</v>
      </c>
      <c r="G8556" s="23">
        <v>1.1076037000000001</v>
      </c>
      <c r="H8556">
        <v>5257</v>
      </c>
      <c r="I8556">
        <v>74.966179999999994</v>
      </c>
      <c r="J8556">
        <v>2.1694600000000001E-2</v>
      </c>
    </row>
    <row r="8557" spans="1:10" x14ac:dyDescent="0.25">
      <c r="A8557" t="s">
        <v>50</v>
      </c>
      <c r="B8557">
        <v>6</v>
      </c>
      <c r="C8557" t="s">
        <v>6</v>
      </c>
      <c r="D8557" s="1">
        <v>41457</v>
      </c>
      <c r="E8557">
        <v>1</v>
      </c>
      <c r="F8557" t="str">
        <f t="shared" si="133"/>
        <v>SmartRate Only6Sierra414571</v>
      </c>
      <c r="G8557" s="23">
        <v>1.0886619</v>
      </c>
      <c r="H8557">
        <v>5257</v>
      </c>
      <c r="I8557">
        <v>74.966179999999994</v>
      </c>
      <c r="J8557">
        <v>2.1694600000000001E-2</v>
      </c>
    </row>
    <row r="8558" spans="1:10" x14ac:dyDescent="0.25">
      <c r="A8558" t="s">
        <v>50</v>
      </c>
      <c r="B8558">
        <v>7</v>
      </c>
      <c r="C8558" t="s">
        <v>6</v>
      </c>
      <c r="D8558" s="1">
        <v>41457</v>
      </c>
      <c r="E8558">
        <v>0</v>
      </c>
      <c r="F8558" t="str">
        <f t="shared" si="133"/>
        <v>SmartRate Only7Sierra414570</v>
      </c>
      <c r="G8558" s="23">
        <v>1.2275113</v>
      </c>
      <c r="H8558">
        <v>5257</v>
      </c>
      <c r="I8558">
        <v>75.299289999999999</v>
      </c>
      <c r="J8558">
        <v>2.39329E-2</v>
      </c>
    </row>
    <row r="8559" spans="1:10" x14ac:dyDescent="0.25">
      <c r="A8559" t="s">
        <v>50</v>
      </c>
      <c r="B8559">
        <v>7</v>
      </c>
      <c r="C8559" t="s">
        <v>6</v>
      </c>
      <c r="D8559" s="1">
        <v>41457</v>
      </c>
      <c r="E8559">
        <v>1</v>
      </c>
      <c r="F8559" t="str">
        <f t="shared" si="133"/>
        <v>SmartRate Only7Sierra414571</v>
      </c>
      <c r="G8559" s="23">
        <v>1.2301641999999999</v>
      </c>
      <c r="H8559">
        <v>5257</v>
      </c>
      <c r="I8559">
        <v>75.299289999999999</v>
      </c>
      <c r="J8559">
        <v>2.39329E-2</v>
      </c>
    </row>
    <row r="8560" spans="1:10" x14ac:dyDescent="0.25">
      <c r="A8560" t="s">
        <v>50</v>
      </c>
      <c r="B8560">
        <v>8</v>
      </c>
      <c r="C8560" t="s">
        <v>6</v>
      </c>
      <c r="D8560" s="1">
        <v>41457</v>
      </c>
      <c r="E8560">
        <v>0</v>
      </c>
      <c r="F8560" t="str">
        <f t="shared" si="133"/>
        <v>SmartRate Only8Sierra414570</v>
      </c>
      <c r="G8560" s="23">
        <v>1.3080369000000001</v>
      </c>
      <c r="H8560">
        <v>5257</v>
      </c>
      <c r="I8560">
        <v>77.559659999999994</v>
      </c>
      <c r="J8560">
        <v>2.55102E-2</v>
      </c>
    </row>
    <row r="8561" spans="1:10" x14ac:dyDescent="0.25">
      <c r="A8561" t="s">
        <v>50</v>
      </c>
      <c r="B8561">
        <v>8</v>
      </c>
      <c r="C8561" t="s">
        <v>6</v>
      </c>
      <c r="D8561" s="1">
        <v>41457</v>
      </c>
      <c r="E8561">
        <v>1</v>
      </c>
      <c r="F8561" t="str">
        <f t="shared" si="133"/>
        <v>SmartRate Only8Sierra414571</v>
      </c>
      <c r="G8561" s="23">
        <v>1.3655729000000001</v>
      </c>
      <c r="H8561">
        <v>5257</v>
      </c>
      <c r="I8561">
        <v>77.559659999999994</v>
      </c>
      <c r="J8561">
        <v>2.55102E-2</v>
      </c>
    </row>
    <row r="8562" spans="1:10" x14ac:dyDescent="0.25">
      <c r="A8562" t="s">
        <v>50</v>
      </c>
      <c r="B8562">
        <v>9</v>
      </c>
      <c r="C8562" t="s">
        <v>6</v>
      </c>
      <c r="D8562" s="1">
        <v>41457</v>
      </c>
      <c r="E8562">
        <v>0</v>
      </c>
      <c r="F8562" t="str">
        <f t="shared" si="133"/>
        <v>SmartRate Only9Sierra414570</v>
      </c>
      <c r="G8562" s="23">
        <v>1.4270841000000001</v>
      </c>
      <c r="H8562">
        <v>5257</v>
      </c>
      <c r="I8562">
        <v>82.790639999999996</v>
      </c>
      <c r="J8562">
        <v>2.7849100000000002E-2</v>
      </c>
    </row>
    <row r="8563" spans="1:10" x14ac:dyDescent="0.25">
      <c r="A8563" t="s">
        <v>50</v>
      </c>
      <c r="B8563">
        <v>9</v>
      </c>
      <c r="C8563" t="s">
        <v>6</v>
      </c>
      <c r="D8563" s="1">
        <v>41457</v>
      </c>
      <c r="E8563">
        <v>1</v>
      </c>
      <c r="F8563" t="str">
        <f t="shared" si="133"/>
        <v>SmartRate Only9Sierra414571</v>
      </c>
      <c r="G8563" s="23">
        <v>1.5007724</v>
      </c>
      <c r="H8563">
        <v>5257</v>
      </c>
      <c r="I8563">
        <v>82.790639999999996</v>
      </c>
      <c r="J8563">
        <v>2.7849100000000002E-2</v>
      </c>
    </row>
    <row r="8564" spans="1:10" x14ac:dyDescent="0.25">
      <c r="A8564" t="s">
        <v>50</v>
      </c>
      <c r="B8564">
        <v>10</v>
      </c>
      <c r="C8564" t="s">
        <v>6</v>
      </c>
      <c r="D8564" s="1">
        <v>41457</v>
      </c>
      <c r="E8564">
        <v>0</v>
      </c>
      <c r="F8564" t="str">
        <f t="shared" si="133"/>
        <v>SmartRate Only10Sierra414570</v>
      </c>
      <c r="G8564" s="23">
        <v>1.5933318999999999</v>
      </c>
      <c r="H8564">
        <v>5257</v>
      </c>
      <c r="I8564">
        <v>87.66122</v>
      </c>
      <c r="J8564">
        <v>3.09152E-2</v>
      </c>
    </row>
    <row r="8565" spans="1:10" x14ac:dyDescent="0.25">
      <c r="A8565" t="s">
        <v>50</v>
      </c>
      <c r="B8565">
        <v>10</v>
      </c>
      <c r="C8565" t="s">
        <v>6</v>
      </c>
      <c r="D8565" s="1">
        <v>41457</v>
      </c>
      <c r="E8565">
        <v>1</v>
      </c>
      <c r="F8565" t="str">
        <f t="shared" si="133"/>
        <v>SmartRate Only10Sierra414571</v>
      </c>
      <c r="G8565" s="23">
        <v>1.6732130999999999</v>
      </c>
      <c r="H8565">
        <v>5257</v>
      </c>
      <c r="I8565">
        <v>87.66122</v>
      </c>
      <c r="J8565">
        <v>3.09152E-2</v>
      </c>
    </row>
    <row r="8566" spans="1:10" x14ac:dyDescent="0.25">
      <c r="A8566" t="s">
        <v>50</v>
      </c>
      <c r="B8566">
        <v>11</v>
      </c>
      <c r="C8566" t="s">
        <v>6</v>
      </c>
      <c r="D8566" s="1">
        <v>41457</v>
      </c>
      <c r="E8566">
        <v>0</v>
      </c>
      <c r="F8566" t="str">
        <f t="shared" si="133"/>
        <v>SmartRate Only11Sierra414570</v>
      </c>
      <c r="G8566" s="23">
        <v>1.7815631999999999</v>
      </c>
      <c r="H8566">
        <v>5257</v>
      </c>
      <c r="I8566">
        <v>91.639309999999995</v>
      </c>
      <c r="J8566">
        <v>3.4105799999999999E-2</v>
      </c>
    </row>
    <row r="8567" spans="1:10" x14ac:dyDescent="0.25">
      <c r="A8567" t="s">
        <v>50</v>
      </c>
      <c r="B8567">
        <v>11</v>
      </c>
      <c r="C8567" t="s">
        <v>6</v>
      </c>
      <c r="D8567" s="1">
        <v>41457</v>
      </c>
      <c r="E8567">
        <v>1</v>
      </c>
      <c r="F8567" t="str">
        <f t="shared" si="133"/>
        <v>SmartRate Only11Sierra414571</v>
      </c>
      <c r="G8567" s="23">
        <v>1.8920950000000001</v>
      </c>
      <c r="H8567">
        <v>5257</v>
      </c>
      <c r="I8567">
        <v>91.639309999999995</v>
      </c>
      <c r="J8567">
        <v>3.4105799999999999E-2</v>
      </c>
    </row>
    <row r="8568" spans="1:10" x14ac:dyDescent="0.25">
      <c r="A8568" t="s">
        <v>50</v>
      </c>
      <c r="B8568">
        <v>12</v>
      </c>
      <c r="C8568" t="s">
        <v>6</v>
      </c>
      <c r="D8568" s="1">
        <v>41457</v>
      </c>
      <c r="E8568">
        <v>0</v>
      </c>
      <c r="F8568" t="str">
        <f t="shared" si="133"/>
        <v>SmartRate Only12Sierra414570</v>
      </c>
      <c r="G8568" s="23">
        <v>2.0187501999999999</v>
      </c>
      <c r="H8568">
        <v>5257</v>
      </c>
      <c r="I8568">
        <v>93.952629999999999</v>
      </c>
      <c r="J8568">
        <v>3.6870399999999998E-2</v>
      </c>
    </row>
    <row r="8569" spans="1:10" x14ac:dyDescent="0.25">
      <c r="A8569" t="s">
        <v>50</v>
      </c>
      <c r="B8569">
        <v>12</v>
      </c>
      <c r="C8569" t="s">
        <v>6</v>
      </c>
      <c r="D8569" s="1">
        <v>41457</v>
      </c>
      <c r="E8569">
        <v>1</v>
      </c>
      <c r="F8569" t="str">
        <f t="shared" si="133"/>
        <v>SmartRate Only12Sierra414571</v>
      </c>
      <c r="G8569" s="23">
        <v>2.1085189999999998</v>
      </c>
      <c r="H8569">
        <v>5257</v>
      </c>
      <c r="I8569">
        <v>93.952629999999999</v>
      </c>
      <c r="J8569">
        <v>3.6870399999999998E-2</v>
      </c>
    </row>
    <row r="8570" spans="1:10" x14ac:dyDescent="0.25">
      <c r="A8570" t="s">
        <v>50</v>
      </c>
      <c r="B8570">
        <v>13</v>
      </c>
      <c r="C8570" t="s">
        <v>6</v>
      </c>
      <c r="D8570" s="1">
        <v>41457</v>
      </c>
      <c r="E8570">
        <v>0</v>
      </c>
      <c r="F8570" t="str">
        <f t="shared" si="133"/>
        <v>SmartRate Only13Sierra414570</v>
      </c>
      <c r="G8570" s="23">
        <v>2.2397233999999999</v>
      </c>
      <c r="H8570">
        <v>5257</v>
      </c>
      <c r="I8570">
        <v>96.416979999999995</v>
      </c>
      <c r="J8570">
        <v>3.92857E-2</v>
      </c>
    </row>
    <row r="8571" spans="1:10" x14ac:dyDescent="0.25">
      <c r="A8571" t="s">
        <v>50</v>
      </c>
      <c r="B8571">
        <v>13</v>
      </c>
      <c r="C8571" t="s">
        <v>6</v>
      </c>
      <c r="D8571" s="1">
        <v>41457</v>
      </c>
      <c r="E8571">
        <v>1</v>
      </c>
      <c r="F8571" t="str">
        <f t="shared" si="133"/>
        <v>SmartRate Only13Sierra414571</v>
      </c>
      <c r="G8571" s="23">
        <v>2.286038</v>
      </c>
      <c r="H8571">
        <v>5257</v>
      </c>
      <c r="I8571">
        <v>96.416979999999995</v>
      </c>
      <c r="J8571">
        <v>3.92857E-2</v>
      </c>
    </row>
    <row r="8572" spans="1:10" x14ac:dyDescent="0.25">
      <c r="A8572" t="s">
        <v>50</v>
      </c>
      <c r="B8572">
        <v>14</v>
      </c>
      <c r="C8572" t="s">
        <v>6</v>
      </c>
      <c r="D8572" s="1">
        <v>41457</v>
      </c>
      <c r="E8572">
        <v>0</v>
      </c>
      <c r="F8572" t="str">
        <f t="shared" si="133"/>
        <v>SmartRate Only14Sierra414570</v>
      </c>
      <c r="G8572" s="23">
        <v>2.4633718</v>
      </c>
      <c r="H8572">
        <v>5257</v>
      </c>
      <c r="I8572">
        <v>98.530270000000002</v>
      </c>
      <c r="J8572">
        <v>4.1054500000000001E-2</v>
      </c>
    </row>
    <row r="8573" spans="1:10" x14ac:dyDescent="0.25">
      <c r="A8573" t="s">
        <v>50</v>
      </c>
      <c r="B8573">
        <v>14</v>
      </c>
      <c r="C8573" t="s">
        <v>6</v>
      </c>
      <c r="D8573" s="1">
        <v>41457</v>
      </c>
      <c r="E8573">
        <v>1</v>
      </c>
      <c r="F8573" t="str">
        <f t="shared" si="133"/>
        <v>SmartRate Only14Sierra414571</v>
      </c>
      <c r="G8573" s="23">
        <v>2.3851646</v>
      </c>
      <c r="H8573">
        <v>5257</v>
      </c>
      <c r="I8573">
        <v>98.530270000000002</v>
      </c>
      <c r="J8573">
        <v>4.1054500000000001E-2</v>
      </c>
    </row>
    <row r="8574" spans="1:10" x14ac:dyDescent="0.25">
      <c r="A8574" t="s">
        <v>50</v>
      </c>
      <c r="B8574">
        <v>15</v>
      </c>
      <c r="C8574" t="s">
        <v>6</v>
      </c>
      <c r="D8574" s="1">
        <v>41457</v>
      </c>
      <c r="E8574">
        <v>0</v>
      </c>
      <c r="F8574" t="str">
        <f t="shared" si="133"/>
        <v>SmartRate Only15Sierra414570</v>
      </c>
      <c r="G8574" s="23">
        <v>2.6677686999999999</v>
      </c>
      <c r="H8574">
        <v>5257</v>
      </c>
      <c r="I8574">
        <v>99.743560000000002</v>
      </c>
      <c r="J8574">
        <v>4.1258700000000002E-2</v>
      </c>
    </row>
    <row r="8575" spans="1:10" x14ac:dyDescent="0.25">
      <c r="A8575" t="s">
        <v>50</v>
      </c>
      <c r="B8575">
        <v>15</v>
      </c>
      <c r="C8575" t="s">
        <v>6</v>
      </c>
      <c r="D8575" s="1">
        <v>41457</v>
      </c>
      <c r="E8575">
        <v>1</v>
      </c>
      <c r="F8575" t="str">
        <f t="shared" si="133"/>
        <v>SmartRate Only15Sierra414571</v>
      </c>
      <c r="G8575" s="23">
        <v>2.0764643999999999</v>
      </c>
      <c r="H8575">
        <v>5257</v>
      </c>
      <c r="I8575">
        <v>99.743560000000002</v>
      </c>
      <c r="J8575">
        <v>4.1258700000000002E-2</v>
      </c>
    </row>
    <row r="8576" spans="1:10" x14ac:dyDescent="0.25">
      <c r="A8576" t="s">
        <v>50</v>
      </c>
      <c r="B8576">
        <v>16</v>
      </c>
      <c r="C8576" t="s">
        <v>6</v>
      </c>
      <c r="D8576" s="1">
        <v>41457</v>
      </c>
      <c r="E8576">
        <v>0</v>
      </c>
      <c r="F8576" t="str">
        <f t="shared" si="133"/>
        <v>SmartRate Only16Sierra414570</v>
      </c>
      <c r="G8576" s="23">
        <v>2.8308463000000001</v>
      </c>
      <c r="H8576">
        <v>5257</v>
      </c>
      <c r="I8576">
        <v>100.7084</v>
      </c>
      <c r="J8576">
        <v>4.2569500000000003E-2</v>
      </c>
    </row>
    <row r="8577" spans="1:10" x14ac:dyDescent="0.25">
      <c r="A8577" t="s">
        <v>50</v>
      </c>
      <c r="B8577">
        <v>16</v>
      </c>
      <c r="C8577" t="s">
        <v>6</v>
      </c>
      <c r="D8577" s="1">
        <v>41457</v>
      </c>
      <c r="E8577">
        <v>1</v>
      </c>
      <c r="F8577" t="str">
        <f t="shared" si="133"/>
        <v>SmartRate Only16Sierra414571</v>
      </c>
      <c r="G8577" s="23">
        <v>2.1744382</v>
      </c>
      <c r="H8577">
        <v>5257</v>
      </c>
      <c r="I8577">
        <v>100.7084</v>
      </c>
      <c r="J8577">
        <v>4.2569500000000003E-2</v>
      </c>
    </row>
    <row r="8578" spans="1:10" x14ac:dyDescent="0.25">
      <c r="A8578" t="s">
        <v>50</v>
      </c>
      <c r="B8578">
        <v>17</v>
      </c>
      <c r="C8578" t="s">
        <v>6</v>
      </c>
      <c r="D8578" s="1">
        <v>41457</v>
      </c>
      <c r="E8578">
        <v>0</v>
      </c>
      <c r="F8578" t="str">
        <f t="shared" si="133"/>
        <v>SmartRate Only17Sierra414570</v>
      </c>
      <c r="G8578" s="23">
        <v>2.9758968000000001</v>
      </c>
      <c r="H8578">
        <v>5257</v>
      </c>
      <c r="I8578">
        <v>101.1212</v>
      </c>
      <c r="J8578">
        <v>4.3517500000000001E-2</v>
      </c>
    </row>
    <row r="8579" spans="1:10" x14ac:dyDescent="0.25">
      <c r="A8579" t="s">
        <v>50</v>
      </c>
      <c r="B8579">
        <v>17</v>
      </c>
      <c r="C8579" t="s">
        <v>6</v>
      </c>
      <c r="D8579" s="1">
        <v>41457</v>
      </c>
      <c r="E8579">
        <v>1</v>
      </c>
      <c r="F8579" t="str">
        <f t="shared" ref="F8579:F8642" si="134">CONCATENATE(A8579,B8579,C8579,D8579,E8579)</f>
        <v>SmartRate Only17Sierra414571</v>
      </c>
      <c r="G8579" s="23">
        <v>2.2905269000000001</v>
      </c>
      <c r="H8579">
        <v>5257</v>
      </c>
      <c r="I8579">
        <v>101.1212</v>
      </c>
      <c r="J8579">
        <v>4.3517500000000001E-2</v>
      </c>
    </row>
    <row r="8580" spans="1:10" x14ac:dyDescent="0.25">
      <c r="A8580" t="s">
        <v>50</v>
      </c>
      <c r="B8580">
        <v>18</v>
      </c>
      <c r="C8580" t="s">
        <v>6</v>
      </c>
      <c r="D8580" s="1">
        <v>41457</v>
      </c>
      <c r="E8580">
        <v>0</v>
      </c>
      <c r="F8580" t="str">
        <f t="shared" si="134"/>
        <v>SmartRate Only18Sierra414570</v>
      </c>
      <c r="G8580" s="23">
        <v>3.0202990000000001</v>
      </c>
      <c r="H8580">
        <v>5257</v>
      </c>
      <c r="I8580">
        <v>99.795060000000007</v>
      </c>
      <c r="J8580">
        <v>4.3284799999999998E-2</v>
      </c>
    </row>
    <row r="8581" spans="1:10" x14ac:dyDescent="0.25">
      <c r="A8581" t="s">
        <v>50</v>
      </c>
      <c r="B8581">
        <v>18</v>
      </c>
      <c r="C8581" t="s">
        <v>6</v>
      </c>
      <c r="D8581" s="1">
        <v>41457</v>
      </c>
      <c r="E8581">
        <v>1</v>
      </c>
      <c r="F8581" t="str">
        <f t="shared" si="134"/>
        <v>SmartRate Only18Sierra414571</v>
      </c>
      <c r="G8581" s="23">
        <v>2.3613531999999999</v>
      </c>
      <c r="H8581">
        <v>5257</v>
      </c>
      <c r="I8581">
        <v>99.795060000000007</v>
      </c>
      <c r="J8581">
        <v>4.3284799999999998E-2</v>
      </c>
    </row>
    <row r="8582" spans="1:10" x14ac:dyDescent="0.25">
      <c r="A8582" t="s">
        <v>50</v>
      </c>
      <c r="B8582">
        <v>19</v>
      </c>
      <c r="C8582" t="s">
        <v>6</v>
      </c>
      <c r="D8582" s="1">
        <v>41457</v>
      </c>
      <c r="E8582">
        <v>0</v>
      </c>
      <c r="F8582" t="str">
        <f t="shared" si="134"/>
        <v>SmartRate Only19Sierra414570</v>
      </c>
      <c r="G8582" s="23">
        <v>2.9649937</v>
      </c>
      <c r="H8582">
        <v>5257</v>
      </c>
      <c r="I8582">
        <v>96.666600000000003</v>
      </c>
      <c r="J8582">
        <v>4.2150199999999999E-2</v>
      </c>
    </row>
    <row r="8583" spans="1:10" x14ac:dyDescent="0.25">
      <c r="A8583" t="s">
        <v>50</v>
      </c>
      <c r="B8583">
        <v>19</v>
      </c>
      <c r="C8583" t="s">
        <v>6</v>
      </c>
      <c r="D8583" s="1">
        <v>41457</v>
      </c>
      <c r="E8583">
        <v>1</v>
      </c>
      <c r="F8583" t="str">
        <f t="shared" si="134"/>
        <v>SmartRate Only19Sierra414571</v>
      </c>
      <c r="G8583" s="23">
        <v>2.3561835000000002</v>
      </c>
      <c r="H8583">
        <v>5257</v>
      </c>
      <c r="I8583">
        <v>96.666600000000003</v>
      </c>
      <c r="J8583">
        <v>4.2150199999999999E-2</v>
      </c>
    </row>
    <row r="8584" spans="1:10" x14ac:dyDescent="0.25">
      <c r="A8584" t="s">
        <v>50</v>
      </c>
      <c r="B8584">
        <v>20</v>
      </c>
      <c r="C8584" t="s">
        <v>6</v>
      </c>
      <c r="D8584" s="1">
        <v>41457</v>
      </c>
      <c r="E8584">
        <v>0</v>
      </c>
      <c r="F8584" t="str">
        <f t="shared" si="134"/>
        <v>SmartRate Only20Sierra414570</v>
      </c>
      <c r="G8584" s="23">
        <v>2.8554697</v>
      </c>
      <c r="H8584">
        <v>5257</v>
      </c>
      <c r="I8584">
        <v>90.724440000000001</v>
      </c>
      <c r="J8584">
        <v>4.2666999999999997E-2</v>
      </c>
    </row>
    <row r="8585" spans="1:10" x14ac:dyDescent="0.25">
      <c r="A8585" t="s">
        <v>50</v>
      </c>
      <c r="B8585">
        <v>20</v>
      </c>
      <c r="C8585" t="s">
        <v>6</v>
      </c>
      <c r="D8585" s="1">
        <v>41457</v>
      </c>
      <c r="E8585">
        <v>1</v>
      </c>
      <c r="F8585" t="str">
        <f t="shared" si="134"/>
        <v>SmartRate Only20Sierra414571</v>
      </c>
      <c r="G8585" s="23">
        <v>2.8645958999999999</v>
      </c>
      <c r="H8585">
        <v>5257</v>
      </c>
      <c r="I8585">
        <v>90.724440000000001</v>
      </c>
      <c r="J8585">
        <v>4.2666999999999997E-2</v>
      </c>
    </row>
    <row r="8586" spans="1:10" x14ac:dyDescent="0.25">
      <c r="A8586" t="s">
        <v>50</v>
      </c>
      <c r="B8586">
        <v>21</v>
      </c>
      <c r="C8586" t="s">
        <v>6</v>
      </c>
      <c r="D8586" s="1">
        <v>41457</v>
      </c>
      <c r="E8586">
        <v>0</v>
      </c>
      <c r="F8586" t="str">
        <f t="shared" si="134"/>
        <v>SmartRate Only21Sierra414570</v>
      </c>
      <c r="G8586" s="23">
        <v>2.6872590000000001</v>
      </c>
      <c r="H8586">
        <v>5257</v>
      </c>
      <c r="I8586">
        <v>86.482799999999997</v>
      </c>
      <c r="J8586">
        <v>4.2070499999999997E-2</v>
      </c>
    </row>
    <row r="8587" spans="1:10" x14ac:dyDescent="0.25">
      <c r="A8587" t="s">
        <v>50</v>
      </c>
      <c r="B8587">
        <v>21</v>
      </c>
      <c r="C8587" t="s">
        <v>6</v>
      </c>
      <c r="D8587" s="1">
        <v>41457</v>
      </c>
      <c r="E8587">
        <v>1</v>
      </c>
      <c r="F8587" t="str">
        <f t="shared" si="134"/>
        <v>SmartRate Only21Sierra414571</v>
      </c>
      <c r="G8587" s="23">
        <v>2.8871690999999999</v>
      </c>
      <c r="H8587">
        <v>5257</v>
      </c>
      <c r="I8587">
        <v>86.482799999999997</v>
      </c>
      <c r="J8587">
        <v>4.2070499999999997E-2</v>
      </c>
    </row>
    <row r="8588" spans="1:10" x14ac:dyDescent="0.25">
      <c r="A8588" t="s">
        <v>50</v>
      </c>
      <c r="B8588">
        <v>22</v>
      </c>
      <c r="C8588" t="s">
        <v>6</v>
      </c>
      <c r="D8588" s="1">
        <v>41457</v>
      </c>
      <c r="E8588">
        <v>0</v>
      </c>
      <c r="F8588" t="str">
        <f t="shared" si="134"/>
        <v>SmartRate Only22Sierra414570</v>
      </c>
      <c r="G8588" s="23">
        <v>2.4807687</v>
      </c>
      <c r="H8588">
        <v>5257</v>
      </c>
      <c r="I8588">
        <v>82.566289999999995</v>
      </c>
      <c r="J8588">
        <v>4.0102199999999998E-2</v>
      </c>
    </row>
    <row r="8589" spans="1:10" x14ac:dyDescent="0.25">
      <c r="A8589" t="s">
        <v>50</v>
      </c>
      <c r="B8589">
        <v>22</v>
      </c>
      <c r="C8589" t="s">
        <v>6</v>
      </c>
      <c r="D8589" s="1">
        <v>41457</v>
      </c>
      <c r="E8589">
        <v>1</v>
      </c>
      <c r="F8589" t="str">
        <f t="shared" si="134"/>
        <v>SmartRate Only22Sierra414571</v>
      </c>
      <c r="G8589" s="23">
        <v>2.6534027999999998</v>
      </c>
      <c r="H8589">
        <v>5257</v>
      </c>
      <c r="I8589">
        <v>82.566289999999995</v>
      </c>
      <c r="J8589">
        <v>4.0102199999999998E-2</v>
      </c>
    </row>
    <row r="8590" spans="1:10" x14ac:dyDescent="0.25">
      <c r="A8590" t="s">
        <v>50</v>
      </c>
      <c r="B8590">
        <v>23</v>
      </c>
      <c r="C8590" t="s">
        <v>6</v>
      </c>
      <c r="D8590" s="1">
        <v>41457</v>
      </c>
      <c r="E8590">
        <v>0</v>
      </c>
      <c r="F8590" t="str">
        <f t="shared" si="134"/>
        <v>SmartRate Only23Sierra414570</v>
      </c>
      <c r="G8590" s="23">
        <v>2.0509333999999999</v>
      </c>
      <c r="H8590">
        <v>5257</v>
      </c>
      <c r="I8590">
        <v>81.861450000000005</v>
      </c>
      <c r="J8590">
        <v>3.52243E-2</v>
      </c>
    </row>
    <row r="8591" spans="1:10" x14ac:dyDescent="0.25">
      <c r="A8591" t="s">
        <v>50</v>
      </c>
      <c r="B8591">
        <v>23</v>
      </c>
      <c r="C8591" t="s">
        <v>6</v>
      </c>
      <c r="D8591" s="1">
        <v>41457</v>
      </c>
      <c r="E8591">
        <v>1</v>
      </c>
      <c r="F8591" t="str">
        <f t="shared" si="134"/>
        <v>SmartRate Only23Sierra414571</v>
      </c>
      <c r="G8591" s="23">
        <v>2.1486991</v>
      </c>
      <c r="H8591">
        <v>5257</v>
      </c>
      <c r="I8591">
        <v>81.861450000000005</v>
      </c>
      <c r="J8591">
        <v>3.52243E-2</v>
      </c>
    </row>
    <row r="8592" spans="1:10" x14ac:dyDescent="0.25">
      <c r="A8592" t="s">
        <v>50</v>
      </c>
      <c r="B8592">
        <v>24</v>
      </c>
      <c r="C8592" t="s">
        <v>6</v>
      </c>
      <c r="D8592" s="1">
        <v>41457</v>
      </c>
      <c r="E8592">
        <v>0</v>
      </c>
      <c r="F8592" t="str">
        <f t="shared" si="134"/>
        <v>SmartRate Only24Sierra414570</v>
      </c>
      <c r="G8592" s="23">
        <v>1.6320257</v>
      </c>
      <c r="H8592">
        <v>5257</v>
      </c>
      <c r="I8592">
        <v>78.272189999999995</v>
      </c>
      <c r="J8592">
        <v>3.03019E-2</v>
      </c>
    </row>
    <row r="8593" spans="1:10" x14ac:dyDescent="0.25">
      <c r="A8593" t="s">
        <v>50</v>
      </c>
      <c r="B8593">
        <v>24</v>
      </c>
      <c r="C8593" t="s">
        <v>6</v>
      </c>
      <c r="D8593" s="1">
        <v>41457</v>
      </c>
      <c r="E8593">
        <v>1</v>
      </c>
      <c r="F8593" t="str">
        <f t="shared" si="134"/>
        <v>SmartRate Only24Sierra414571</v>
      </c>
      <c r="G8593" s="23">
        <v>1.6846519</v>
      </c>
      <c r="H8593">
        <v>5257</v>
      </c>
      <c r="I8593">
        <v>78.272189999999995</v>
      </c>
      <c r="J8593">
        <v>3.03019E-2</v>
      </c>
    </row>
    <row r="8594" spans="1:10" x14ac:dyDescent="0.25">
      <c r="A8594" t="s">
        <v>50</v>
      </c>
      <c r="B8594">
        <v>1</v>
      </c>
      <c r="C8594" t="s">
        <v>7</v>
      </c>
      <c r="D8594" s="1">
        <v>41457</v>
      </c>
      <c r="E8594">
        <v>0</v>
      </c>
      <c r="F8594" t="str">
        <f t="shared" si="134"/>
        <v>SmartRate Only1Stockton414570</v>
      </c>
      <c r="G8594" s="23">
        <v>1.4799671000000001</v>
      </c>
      <c r="H8594">
        <v>5483</v>
      </c>
      <c r="I8594">
        <v>85.498530000000002</v>
      </c>
      <c r="J8594">
        <v>2.7619399999999999E-2</v>
      </c>
    </row>
    <row r="8595" spans="1:10" x14ac:dyDescent="0.25">
      <c r="A8595" t="s">
        <v>50</v>
      </c>
      <c r="B8595">
        <v>1</v>
      </c>
      <c r="C8595" t="s">
        <v>7</v>
      </c>
      <c r="D8595" s="1">
        <v>41457</v>
      </c>
      <c r="E8595">
        <v>1</v>
      </c>
      <c r="F8595" t="str">
        <f t="shared" si="134"/>
        <v>SmartRate Only1Stockton414571</v>
      </c>
      <c r="G8595" s="23">
        <v>1.512011</v>
      </c>
      <c r="H8595">
        <v>5483</v>
      </c>
      <c r="I8595">
        <v>85.498530000000002</v>
      </c>
      <c r="J8595">
        <v>2.7619399999999999E-2</v>
      </c>
    </row>
    <row r="8596" spans="1:10" x14ac:dyDescent="0.25">
      <c r="A8596" t="s">
        <v>50</v>
      </c>
      <c r="B8596">
        <v>2</v>
      </c>
      <c r="C8596" t="s">
        <v>7</v>
      </c>
      <c r="D8596" s="1">
        <v>41457</v>
      </c>
      <c r="E8596">
        <v>0</v>
      </c>
      <c r="F8596" t="str">
        <f t="shared" si="134"/>
        <v>SmartRate Only2Stockton414570</v>
      </c>
      <c r="G8596" s="23">
        <v>1.2967968000000001</v>
      </c>
      <c r="H8596">
        <v>5483</v>
      </c>
      <c r="I8596">
        <v>83.728800000000007</v>
      </c>
      <c r="J8596">
        <v>2.4853199999999999E-2</v>
      </c>
    </row>
    <row r="8597" spans="1:10" x14ac:dyDescent="0.25">
      <c r="A8597" t="s">
        <v>50</v>
      </c>
      <c r="B8597">
        <v>2</v>
      </c>
      <c r="C8597" t="s">
        <v>7</v>
      </c>
      <c r="D8597" s="1">
        <v>41457</v>
      </c>
      <c r="E8597">
        <v>1</v>
      </c>
      <c r="F8597" t="str">
        <f t="shared" si="134"/>
        <v>SmartRate Only2Stockton414571</v>
      </c>
      <c r="G8597" s="23">
        <v>1.3040613000000001</v>
      </c>
      <c r="H8597">
        <v>5483</v>
      </c>
      <c r="I8597">
        <v>83.728800000000007</v>
      </c>
      <c r="J8597">
        <v>2.4853199999999999E-2</v>
      </c>
    </row>
    <row r="8598" spans="1:10" x14ac:dyDescent="0.25">
      <c r="A8598" t="s">
        <v>50</v>
      </c>
      <c r="B8598">
        <v>3</v>
      </c>
      <c r="C8598" t="s">
        <v>7</v>
      </c>
      <c r="D8598" s="1">
        <v>41457</v>
      </c>
      <c r="E8598">
        <v>0</v>
      </c>
      <c r="F8598" t="str">
        <f t="shared" si="134"/>
        <v>SmartRate Only3Stockton414570</v>
      </c>
      <c r="G8598" s="23">
        <v>1.1584744</v>
      </c>
      <c r="H8598">
        <v>5483</v>
      </c>
      <c r="I8598">
        <v>82.692459999999997</v>
      </c>
      <c r="J8598">
        <v>2.2556099999999999E-2</v>
      </c>
    </row>
    <row r="8599" spans="1:10" x14ac:dyDescent="0.25">
      <c r="A8599" t="s">
        <v>50</v>
      </c>
      <c r="B8599">
        <v>3</v>
      </c>
      <c r="C8599" t="s">
        <v>7</v>
      </c>
      <c r="D8599" s="1">
        <v>41457</v>
      </c>
      <c r="E8599">
        <v>1</v>
      </c>
      <c r="F8599" t="str">
        <f t="shared" si="134"/>
        <v>SmartRate Only3Stockton414571</v>
      </c>
      <c r="G8599" s="23">
        <v>1.1525213999999999</v>
      </c>
      <c r="H8599">
        <v>5483</v>
      </c>
      <c r="I8599">
        <v>82.692459999999997</v>
      </c>
      <c r="J8599">
        <v>2.2556099999999999E-2</v>
      </c>
    </row>
    <row r="8600" spans="1:10" x14ac:dyDescent="0.25">
      <c r="A8600" t="s">
        <v>50</v>
      </c>
      <c r="B8600">
        <v>4</v>
      </c>
      <c r="C8600" t="s">
        <v>7</v>
      </c>
      <c r="D8600" s="1">
        <v>41457</v>
      </c>
      <c r="E8600">
        <v>0</v>
      </c>
      <c r="F8600" t="str">
        <f t="shared" si="134"/>
        <v>SmartRate Only4Stockton414570</v>
      </c>
      <c r="G8600" s="23">
        <v>1.0475673999999999</v>
      </c>
      <c r="H8600">
        <v>5483</v>
      </c>
      <c r="I8600">
        <v>81.075530000000001</v>
      </c>
      <c r="J8600">
        <v>2.0588800000000001E-2</v>
      </c>
    </row>
    <row r="8601" spans="1:10" x14ac:dyDescent="0.25">
      <c r="A8601" t="s">
        <v>50</v>
      </c>
      <c r="B8601">
        <v>4</v>
      </c>
      <c r="C8601" t="s">
        <v>7</v>
      </c>
      <c r="D8601" s="1">
        <v>41457</v>
      </c>
      <c r="E8601">
        <v>1</v>
      </c>
      <c r="F8601" t="str">
        <f t="shared" si="134"/>
        <v>SmartRate Only4Stockton414571</v>
      </c>
      <c r="G8601" s="23">
        <v>1.0433488</v>
      </c>
      <c r="H8601">
        <v>5483</v>
      </c>
      <c r="I8601">
        <v>81.075530000000001</v>
      </c>
      <c r="J8601">
        <v>2.0588800000000001E-2</v>
      </c>
    </row>
    <row r="8602" spans="1:10" x14ac:dyDescent="0.25">
      <c r="A8602" t="s">
        <v>50</v>
      </c>
      <c r="B8602">
        <v>5</v>
      </c>
      <c r="C8602" t="s">
        <v>7</v>
      </c>
      <c r="D8602" s="1">
        <v>41457</v>
      </c>
      <c r="E8602">
        <v>0</v>
      </c>
      <c r="F8602" t="str">
        <f t="shared" si="134"/>
        <v>SmartRate Only5Stockton414570</v>
      </c>
      <c r="G8602" s="23">
        <v>0.99196631000000002</v>
      </c>
      <c r="H8602">
        <v>5483</v>
      </c>
      <c r="I8602">
        <v>80.652069999999995</v>
      </c>
      <c r="J8602">
        <v>1.95269E-2</v>
      </c>
    </row>
    <row r="8603" spans="1:10" x14ac:dyDescent="0.25">
      <c r="A8603" t="s">
        <v>50</v>
      </c>
      <c r="B8603">
        <v>5</v>
      </c>
      <c r="C8603" t="s">
        <v>7</v>
      </c>
      <c r="D8603" s="1">
        <v>41457</v>
      </c>
      <c r="E8603">
        <v>1</v>
      </c>
      <c r="F8603" t="str">
        <f t="shared" si="134"/>
        <v>SmartRate Only5Stockton414571</v>
      </c>
      <c r="G8603" s="23">
        <v>0.97251076000000003</v>
      </c>
      <c r="H8603">
        <v>5483</v>
      </c>
      <c r="I8603">
        <v>80.652069999999995</v>
      </c>
      <c r="J8603">
        <v>1.95269E-2</v>
      </c>
    </row>
    <row r="8604" spans="1:10" x14ac:dyDescent="0.25">
      <c r="A8604" t="s">
        <v>50</v>
      </c>
      <c r="B8604">
        <v>6</v>
      </c>
      <c r="C8604" t="s">
        <v>7</v>
      </c>
      <c r="D8604" s="1">
        <v>41457</v>
      </c>
      <c r="E8604">
        <v>0</v>
      </c>
      <c r="F8604" t="str">
        <f t="shared" si="134"/>
        <v>SmartRate Only6Stockton414570</v>
      </c>
      <c r="G8604" s="23">
        <v>0.98880798000000003</v>
      </c>
      <c r="H8604">
        <v>5483</v>
      </c>
      <c r="I8604">
        <v>80.039100000000005</v>
      </c>
      <c r="J8604">
        <v>1.94077E-2</v>
      </c>
    </row>
    <row r="8605" spans="1:10" x14ac:dyDescent="0.25">
      <c r="A8605" t="s">
        <v>50</v>
      </c>
      <c r="B8605">
        <v>6</v>
      </c>
      <c r="C8605" t="s">
        <v>7</v>
      </c>
      <c r="D8605" s="1">
        <v>41457</v>
      </c>
      <c r="E8605">
        <v>1</v>
      </c>
      <c r="F8605" t="str">
        <f t="shared" si="134"/>
        <v>SmartRate Only6Stockton414571</v>
      </c>
      <c r="G8605" s="23">
        <v>0.95616044</v>
      </c>
      <c r="H8605">
        <v>5483</v>
      </c>
      <c r="I8605">
        <v>80.039100000000005</v>
      </c>
      <c r="J8605">
        <v>1.94077E-2</v>
      </c>
    </row>
    <row r="8606" spans="1:10" x14ac:dyDescent="0.25">
      <c r="A8606" t="s">
        <v>50</v>
      </c>
      <c r="B8606">
        <v>7</v>
      </c>
      <c r="C8606" t="s">
        <v>7</v>
      </c>
      <c r="D8606" s="1">
        <v>41457</v>
      </c>
      <c r="E8606">
        <v>0</v>
      </c>
      <c r="F8606" t="str">
        <f t="shared" si="134"/>
        <v>SmartRate Only7Stockton414570</v>
      </c>
      <c r="G8606" s="23">
        <v>1.0403636999999999</v>
      </c>
      <c r="H8606">
        <v>5483</v>
      </c>
      <c r="I8606">
        <v>79.652439999999999</v>
      </c>
      <c r="J8606">
        <v>2.0982899999999999E-2</v>
      </c>
    </row>
    <row r="8607" spans="1:10" x14ac:dyDescent="0.25">
      <c r="A8607" t="s">
        <v>50</v>
      </c>
      <c r="B8607">
        <v>7</v>
      </c>
      <c r="C8607" t="s">
        <v>7</v>
      </c>
      <c r="D8607" s="1">
        <v>41457</v>
      </c>
      <c r="E8607">
        <v>1</v>
      </c>
      <c r="F8607" t="str">
        <f t="shared" si="134"/>
        <v>SmartRate Only7Stockton414571</v>
      </c>
      <c r="G8607" s="23">
        <v>1.0274300000000001</v>
      </c>
      <c r="H8607">
        <v>5483</v>
      </c>
      <c r="I8607">
        <v>79.652439999999999</v>
      </c>
      <c r="J8607">
        <v>2.0982899999999999E-2</v>
      </c>
    </row>
    <row r="8608" spans="1:10" x14ac:dyDescent="0.25">
      <c r="A8608" t="s">
        <v>50</v>
      </c>
      <c r="B8608">
        <v>8</v>
      </c>
      <c r="C8608" t="s">
        <v>7</v>
      </c>
      <c r="D8608" s="1">
        <v>41457</v>
      </c>
      <c r="E8608">
        <v>0</v>
      </c>
      <c r="F8608" t="str">
        <f t="shared" si="134"/>
        <v>SmartRate Only8Stockton414570</v>
      </c>
      <c r="G8608" s="23">
        <v>1.1497196999999999</v>
      </c>
      <c r="H8608">
        <v>5483</v>
      </c>
      <c r="I8608">
        <v>82.418769999999995</v>
      </c>
      <c r="J8608">
        <v>2.2930300000000001E-2</v>
      </c>
    </row>
    <row r="8609" spans="1:10" x14ac:dyDescent="0.25">
      <c r="A8609" t="s">
        <v>50</v>
      </c>
      <c r="B8609">
        <v>8</v>
      </c>
      <c r="C8609" t="s">
        <v>7</v>
      </c>
      <c r="D8609" s="1">
        <v>41457</v>
      </c>
      <c r="E8609">
        <v>1</v>
      </c>
      <c r="F8609" t="str">
        <f t="shared" si="134"/>
        <v>SmartRate Only8Stockton414571</v>
      </c>
      <c r="G8609" s="23">
        <v>1.1543578000000001</v>
      </c>
      <c r="H8609">
        <v>5483</v>
      </c>
      <c r="I8609">
        <v>82.418769999999995</v>
      </c>
      <c r="J8609">
        <v>2.2930300000000001E-2</v>
      </c>
    </row>
    <row r="8610" spans="1:10" x14ac:dyDescent="0.25">
      <c r="A8610" t="s">
        <v>50</v>
      </c>
      <c r="B8610">
        <v>9</v>
      </c>
      <c r="C8610" t="s">
        <v>7</v>
      </c>
      <c r="D8610" s="1">
        <v>41457</v>
      </c>
      <c r="E8610">
        <v>0</v>
      </c>
      <c r="F8610" t="str">
        <f t="shared" si="134"/>
        <v>SmartRate Only9Stockton414570</v>
      </c>
      <c r="G8610" s="23">
        <v>1.3048179</v>
      </c>
      <c r="H8610">
        <v>5483</v>
      </c>
      <c r="I8610">
        <v>86.265870000000007</v>
      </c>
      <c r="J8610">
        <v>2.5925299999999998E-2</v>
      </c>
    </row>
    <row r="8611" spans="1:10" x14ac:dyDescent="0.25">
      <c r="A8611" t="s">
        <v>50</v>
      </c>
      <c r="B8611">
        <v>9</v>
      </c>
      <c r="C8611" t="s">
        <v>7</v>
      </c>
      <c r="D8611" s="1">
        <v>41457</v>
      </c>
      <c r="E8611">
        <v>1</v>
      </c>
      <c r="F8611" t="str">
        <f t="shared" si="134"/>
        <v>SmartRate Only9Stockton414571</v>
      </c>
      <c r="G8611" s="23">
        <v>1.3329337999999999</v>
      </c>
      <c r="H8611">
        <v>5483</v>
      </c>
      <c r="I8611">
        <v>86.265870000000007</v>
      </c>
      <c r="J8611">
        <v>2.5925299999999998E-2</v>
      </c>
    </row>
    <row r="8612" spans="1:10" x14ac:dyDescent="0.25">
      <c r="A8612" t="s">
        <v>50</v>
      </c>
      <c r="B8612">
        <v>10</v>
      </c>
      <c r="C8612" t="s">
        <v>7</v>
      </c>
      <c r="D8612" s="1">
        <v>41457</v>
      </c>
      <c r="E8612">
        <v>0</v>
      </c>
      <c r="F8612" t="str">
        <f t="shared" si="134"/>
        <v>SmartRate Only10Stockton414570</v>
      </c>
      <c r="G8612" s="23">
        <v>1.513117</v>
      </c>
      <c r="H8612">
        <v>5483</v>
      </c>
      <c r="I8612">
        <v>91.305980000000005</v>
      </c>
      <c r="J8612">
        <v>2.9090700000000001E-2</v>
      </c>
    </row>
    <row r="8613" spans="1:10" x14ac:dyDescent="0.25">
      <c r="A8613" t="s">
        <v>50</v>
      </c>
      <c r="B8613">
        <v>10</v>
      </c>
      <c r="C8613" t="s">
        <v>7</v>
      </c>
      <c r="D8613" s="1">
        <v>41457</v>
      </c>
      <c r="E8613">
        <v>1</v>
      </c>
      <c r="F8613" t="str">
        <f t="shared" si="134"/>
        <v>SmartRate Only10Stockton414571</v>
      </c>
      <c r="G8613" s="23">
        <v>1.5366302999999999</v>
      </c>
      <c r="H8613">
        <v>5483</v>
      </c>
      <c r="I8613">
        <v>91.305980000000005</v>
      </c>
      <c r="J8613">
        <v>2.9090700000000001E-2</v>
      </c>
    </row>
    <row r="8614" spans="1:10" x14ac:dyDescent="0.25">
      <c r="A8614" t="s">
        <v>50</v>
      </c>
      <c r="B8614">
        <v>11</v>
      </c>
      <c r="C8614" t="s">
        <v>7</v>
      </c>
      <c r="D8614" s="1">
        <v>41457</v>
      </c>
      <c r="E8614">
        <v>0</v>
      </c>
      <c r="F8614" t="str">
        <f t="shared" si="134"/>
        <v>SmartRate Only11Stockton414570</v>
      </c>
      <c r="G8614" s="23">
        <v>1.7670863999999999</v>
      </c>
      <c r="H8614">
        <v>5483</v>
      </c>
      <c r="I8614">
        <v>93.036339999999996</v>
      </c>
      <c r="J8614">
        <v>3.2624399999999998E-2</v>
      </c>
    </row>
    <row r="8615" spans="1:10" x14ac:dyDescent="0.25">
      <c r="A8615" t="s">
        <v>50</v>
      </c>
      <c r="B8615">
        <v>11</v>
      </c>
      <c r="C8615" t="s">
        <v>7</v>
      </c>
      <c r="D8615" s="1">
        <v>41457</v>
      </c>
      <c r="E8615">
        <v>1</v>
      </c>
      <c r="F8615" t="str">
        <f t="shared" si="134"/>
        <v>SmartRate Only11Stockton414571</v>
      </c>
      <c r="G8615" s="23">
        <v>1.7899373999999999</v>
      </c>
      <c r="H8615">
        <v>5483</v>
      </c>
      <c r="I8615">
        <v>93.036339999999996</v>
      </c>
      <c r="J8615">
        <v>3.2624399999999998E-2</v>
      </c>
    </row>
    <row r="8616" spans="1:10" x14ac:dyDescent="0.25">
      <c r="A8616" t="s">
        <v>50</v>
      </c>
      <c r="B8616">
        <v>12</v>
      </c>
      <c r="C8616" t="s">
        <v>7</v>
      </c>
      <c r="D8616" s="1">
        <v>41457</v>
      </c>
      <c r="E8616">
        <v>0</v>
      </c>
      <c r="F8616" t="str">
        <f t="shared" si="134"/>
        <v>SmartRate Only12Stockton414570</v>
      </c>
      <c r="G8616" s="23">
        <v>2.0245712</v>
      </c>
      <c r="H8616">
        <v>5483</v>
      </c>
      <c r="I8616">
        <v>95.036429999999996</v>
      </c>
      <c r="J8616">
        <v>3.5772699999999998E-2</v>
      </c>
    </row>
    <row r="8617" spans="1:10" x14ac:dyDescent="0.25">
      <c r="A8617" t="s">
        <v>50</v>
      </c>
      <c r="B8617">
        <v>12</v>
      </c>
      <c r="C8617" t="s">
        <v>7</v>
      </c>
      <c r="D8617" s="1">
        <v>41457</v>
      </c>
      <c r="E8617">
        <v>1</v>
      </c>
      <c r="F8617" t="str">
        <f t="shared" si="134"/>
        <v>SmartRate Only12Stockton414571</v>
      </c>
      <c r="G8617" s="23">
        <v>2.0342216</v>
      </c>
      <c r="H8617">
        <v>5483</v>
      </c>
      <c r="I8617">
        <v>95.036429999999996</v>
      </c>
      <c r="J8617">
        <v>3.5772699999999998E-2</v>
      </c>
    </row>
    <row r="8618" spans="1:10" x14ac:dyDescent="0.25">
      <c r="A8618" t="s">
        <v>50</v>
      </c>
      <c r="B8618">
        <v>13</v>
      </c>
      <c r="C8618" t="s">
        <v>7</v>
      </c>
      <c r="D8618" s="1">
        <v>41457</v>
      </c>
      <c r="E8618">
        <v>0</v>
      </c>
      <c r="F8618" t="str">
        <f t="shared" si="134"/>
        <v>SmartRate Only13Stockton414570</v>
      </c>
      <c r="G8618" s="23">
        <v>2.2721616999999998</v>
      </c>
      <c r="H8618">
        <v>5483</v>
      </c>
      <c r="I8618">
        <v>98.382890000000003</v>
      </c>
      <c r="J8618">
        <v>3.8346600000000002E-2</v>
      </c>
    </row>
    <row r="8619" spans="1:10" x14ac:dyDescent="0.25">
      <c r="A8619" t="s">
        <v>50</v>
      </c>
      <c r="B8619">
        <v>13</v>
      </c>
      <c r="C8619" t="s">
        <v>7</v>
      </c>
      <c r="D8619" s="1">
        <v>41457</v>
      </c>
      <c r="E8619">
        <v>1</v>
      </c>
      <c r="F8619" t="str">
        <f t="shared" si="134"/>
        <v>SmartRate Only13Stockton414571</v>
      </c>
      <c r="G8619" s="23">
        <v>2.3320042999999999</v>
      </c>
      <c r="H8619">
        <v>5483</v>
      </c>
      <c r="I8619">
        <v>98.382890000000003</v>
      </c>
      <c r="J8619">
        <v>3.8346600000000002E-2</v>
      </c>
    </row>
    <row r="8620" spans="1:10" x14ac:dyDescent="0.25">
      <c r="A8620" t="s">
        <v>50</v>
      </c>
      <c r="B8620">
        <v>14</v>
      </c>
      <c r="C8620" t="s">
        <v>7</v>
      </c>
      <c r="D8620" s="1">
        <v>41457</v>
      </c>
      <c r="E8620">
        <v>0</v>
      </c>
      <c r="F8620" t="str">
        <f t="shared" si="134"/>
        <v>SmartRate Only14Stockton414570</v>
      </c>
      <c r="G8620" s="23">
        <v>2.5239332000000001</v>
      </c>
      <c r="H8620">
        <v>5483</v>
      </c>
      <c r="I8620">
        <v>101.65260000000001</v>
      </c>
      <c r="J8620">
        <v>4.0497100000000001E-2</v>
      </c>
    </row>
    <row r="8621" spans="1:10" x14ac:dyDescent="0.25">
      <c r="A8621" t="s">
        <v>50</v>
      </c>
      <c r="B8621">
        <v>14</v>
      </c>
      <c r="C8621" t="s">
        <v>7</v>
      </c>
      <c r="D8621" s="1">
        <v>41457</v>
      </c>
      <c r="E8621">
        <v>1</v>
      </c>
      <c r="F8621" t="str">
        <f t="shared" si="134"/>
        <v>SmartRate Only14Stockton414571</v>
      </c>
      <c r="G8621" s="23">
        <v>2.5151127999999998</v>
      </c>
      <c r="H8621">
        <v>5483</v>
      </c>
      <c r="I8621">
        <v>101.65260000000001</v>
      </c>
      <c r="J8621">
        <v>4.0497100000000001E-2</v>
      </c>
    </row>
    <row r="8622" spans="1:10" x14ac:dyDescent="0.25">
      <c r="A8622" t="s">
        <v>50</v>
      </c>
      <c r="B8622">
        <v>15</v>
      </c>
      <c r="C8622" t="s">
        <v>7</v>
      </c>
      <c r="D8622" s="1">
        <v>41457</v>
      </c>
      <c r="E8622">
        <v>0</v>
      </c>
      <c r="F8622" t="str">
        <f t="shared" si="134"/>
        <v>SmartRate Only15Stockton414570</v>
      </c>
      <c r="G8622" s="23">
        <v>2.7541788</v>
      </c>
      <c r="H8622">
        <v>5483</v>
      </c>
      <c r="I8622">
        <v>104.76900000000001</v>
      </c>
      <c r="J8622">
        <v>4.1753999999999999E-2</v>
      </c>
    </row>
    <row r="8623" spans="1:10" x14ac:dyDescent="0.25">
      <c r="A8623" t="s">
        <v>50</v>
      </c>
      <c r="B8623">
        <v>15</v>
      </c>
      <c r="C8623" t="s">
        <v>7</v>
      </c>
      <c r="D8623" s="1">
        <v>41457</v>
      </c>
      <c r="E8623">
        <v>1</v>
      </c>
      <c r="F8623" t="str">
        <f t="shared" si="134"/>
        <v>SmartRate Only15Stockton414571</v>
      </c>
      <c r="G8623" s="23">
        <v>2.4164987999999998</v>
      </c>
      <c r="H8623">
        <v>5483</v>
      </c>
      <c r="I8623">
        <v>104.76900000000001</v>
      </c>
      <c r="J8623">
        <v>4.1753999999999999E-2</v>
      </c>
    </row>
    <row r="8624" spans="1:10" x14ac:dyDescent="0.25">
      <c r="A8624" t="s">
        <v>50</v>
      </c>
      <c r="B8624">
        <v>16</v>
      </c>
      <c r="C8624" t="s">
        <v>7</v>
      </c>
      <c r="D8624" s="1">
        <v>41457</v>
      </c>
      <c r="E8624">
        <v>0</v>
      </c>
      <c r="F8624" t="str">
        <f t="shared" si="134"/>
        <v>SmartRate Only16Stockton414570</v>
      </c>
      <c r="G8624" s="23">
        <v>2.8967512000000002</v>
      </c>
      <c r="H8624">
        <v>5483</v>
      </c>
      <c r="I8624">
        <v>105.8455</v>
      </c>
      <c r="J8624">
        <v>4.2638700000000002E-2</v>
      </c>
    </row>
    <row r="8625" spans="1:10" x14ac:dyDescent="0.25">
      <c r="A8625" t="s">
        <v>50</v>
      </c>
      <c r="B8625">
        <v>16</v>
      </c>
      <c r="C8625" t="s">
        <v>7</v>
      </c>
      <c r="D8625" s="1">
        <v>41457</v>
      </c>
      <c r="E8625">
        <v>1</v>
      </c>
      <c r="F8625" t="str">
        <f t="shared" si="134"/>
        <v>SmartRate Only16Stockton414571</v>
      </c>
      <c r="G8625" s="23">
        <v>2.5018560999999999</v>
      </c>
      <c r="H8625">
        <v>5483</v>
      </c>
      <c r="I8625">
        <v>105.8455</v>
      </c>
      <c r="J8625">
        <v>4.2638700000000002E-2</v>
      </c>
    </row>
    <row r="8626" spans="1:10" x14ac:dyDescent="0.25">
      <c r="A8626" t="s">
        <v>50</v>
      </c>
      <c r="B8626">
        <v>17</v>
      </c>
      <c r="C8626" t="s">
        <v>7</v>
      </c>
      <c r="D8626" s="1">
        <v>41457</v>
      </c>
      <c r="E8626">
        <v>0</v>
      </c>
      <c r="F8626" t="str">
        <f t="shared" si="134"/>
        <v>SmartRate Only17Stockton414570</v>
      </c>
      <c r="G8626" s="23">
        <v>2.9882399999999998</v>
      </c>
      <c r="H8626">
        <v>5483</v>
      </c>
      <c r="I8626">
        <v>104.4226</v>
      </c>
      <c r="J8626">
        <v>4.3203100000000001E-2</v>
      </c>
    </row>
    <row r="8627" spans="1:10" x14ac:dyDescent="0.25">
      <c r="A8627" t="s">
        <v>50</v>
      </c>
      <c r="B8627">
        <v>17</v>
      </c>
      <c r="C8627" t="s">
        <v>7</v>
      </c>
      <c r="D8627" s="1">
        <v>41457</v>
      </c>
      <c r="E8627">
        <v>1</v>
      </c>
      <c r="F8627" t="str">
        <f t="shared" si="134"/>
        <v>SmartRate Only17Stockton414571</v>
      </c>
      <c r="G8627" s="23">
        <v>2.5659063</v>
      </c>
      <c r="H8627">
        <v>5483</v>
      </c>
      <c r="I8627">
        <v>104.4226</v>
      </c>
      <c r="J8627">
        <v>4.3203100000000001E-2</v>
      </c>
    </row>
    <row r="8628" spans="1:10" x14ac:dyDescent="0.25">
      <c r="A8628" t="s">
        <v>50</v>
      </c>
      <c r="B8628">
        <v>18</v>
      </c>
      <c r="C8628" t="s">
        <v>7</v>
      </c>
      <c r="D8628" s="1">
        <v>41457</v>
      </c>
      <c r="E8628">
        <v>0</v>
      </c>
      <c r="F8628" t="str">
        <f t="shared" si="134"/>
        <v>SmartRate Only18Stockton414570</v>
      </c>
      <c r="G8628" s="23">
        <v>3.0341076999999999</v>
      </c>
      <c r="H8628">
        <v>5483</v>
      </c>
      <c r="I8628">
        <v>104.1926</v>
      </c>
      <c r="J8628">
        <v>4.2982300000000001E-2</v>
      </c>
    </row>
    <row r="8629" spans="1:10" x14ac:dyDescent="0.25">
      <c r="A8629" t="s">
        <v>50</v>
      </c>
      <c r="B8629">
        <v>18</v>
      </c>
      <c r="C8629" t="s">
        <v>7</v>
      </c>
      <c r="D8629" s="1">
        <v>41457</v>
      </c>
      <c r="E8629">
        <v>1</v>
      </c>
      <c r="F8629" t="str">
        <f t="shared" si="134"/>
        <v>SmartRate Only18Stockton414571</v>
      </c>
      <c r="G8629" s="23">
        <v>2.6468707</v>
      </c>
      <c r="H8629">
        <v>5483</v>
      </c>
      <c r="I8629">
        <v>104.1926</v>
      </c>
      <c r="J8629">
        <v>4.2982300000000001E-2</v>
      </c>
    </row>
    <row r="8630" spans="1:10" x14ac:dyDescent="0.25">
      <c r="A8630" t="s">
        <v>50</v>
      </c>
      <c r="B8630">
        <v>19</v>
      </c>
      <c r="C8630" t="s">
        <v>7</v>
      </c>
      <c r="D8630" s="1">
        <v>41457</v>
      </c>
      <c r="E8630">
        <v>0</v>
      </c>
      <c r="F8630" t="str">
        <f t="shared" si="134"/>
        <v>SmartRate Only19Stockton414570</v>
      </c>
      <c r="G8630" s="23">
        <v>2.9894742999999999</v>
      </c>
      <c r="H8630">
        <v>5483</v>
      </c>
      <c r="I8630">
        <v>99.306160000000006</v>
      </c>
      <c r="J8630">
        <v>4.2052899999999997E-2</v>
      </c>
    </row>
    <row r="8631" spans="1:10" x14ac:dyDescent="0.25">
      <c r="A8631" t="s">
        <v>50</v>
      </c>
      <c r="B8631">
        <v>19</v>
      </c>
      <c r="C8631" t="s">
        <v>7</v>
      </c>
      <c r="D8631" s="1">
        <v>41457</v>
      </c>
      <c r="E8631">
        <v>1</v>
      </c>
      <c r="F8631" t="str">
        <f t="shared" si="134"/>
        <v>SmartRate Only19Stockton414571</v>
      </c>
      <c r="G8631" s="23">
        <v>2.6359102000000001</v>
      </c>
      <c r="H8631">
        <v>5483</v>
      </c>
      <c r="I8631">
        <v>99.306160000000006</v>
      </c>
      <c r="J8631">
        <v>4.2052899999999997E-2</v>
      </c>
    </row>
    <row r="8632" spans="1:10" x14ac:dyDescent="0.25">
      <c r="A8632" t="s">
        <v>50</v>
      </c>
      <c r="B8632">
        <v>20</v>
      </c>
      <c r="C8632" t="s">
        <v>7</v>
      </c>
      <c r="D8632" s="1">
        <v>41457</v>
      </c>
      <c r="E8632">
        <v>0</v>
      </c>
      <c r="F8632" t="str">
        <f t="shared" si="134"/>
        <v>SmartRate Only20Stockton414570</v>
      </c>
      <c r="G8632" s="23">
        <v>2.7963733999999998</v>
      </c>
      <c r="H8632">
        <v>5483</v>
      </c>
      <c r="I8632">
        <v>91.996139999999997</v>
      </c>
      <c r="J8632">
        <v>4.0841799999999998E-2</v>
      </c>
    </row>
    <row r="8633" spans="1:10" x14ac:dyDescent="0.25">
      <c r="A8633" t="s">
        <v>50</v>
      </c>
      <c r="B8633">
        <v>20</v>
      </c>
      <c r="C8633" t="s">
        <v>7</v>
      </c>
      <c r="D8633" s="1">
        <v>41457</v>
      </c>
      <c r="E8633">
        <v>1</v>
      </c>
      <c r="F8633" t="str">
        <f t="shared" si="134"/>
        <v>SmartRate Only20Stockton414571</v>
      </c>
      <c r="G8633" s="23">
        <v>2.8525060999999998</v>
      </c>
      <c r="H8633">
        <v>5483</v>
      </c>
      <c r="I8633">
        <v>91.996139999999997</v>
      </c>
      <c r="J8633">
        <v>4.0841799999999998E-2</v>
      </c>
    </row>
    <row r="8634" spans="1:10" x14ac:dyDescent="0.25">
      <c r="A8634" t="s">
        <v>50</v>
      </c>
      <c r="B8634">
        <v>21</v>
      </c>
      <c r="C8634" t="s">
        <v>7</v>
      </c>
      <c r="D8634" s="1">
        <v>41457</v>
      </c>
      <c r="E8634">
        <v>0</v>
      </c>
      <c r="F8634" t="str">
        <f t="shared" si="134"/>
        <v>SmartRate Only21Stockton414570</v>
      </c>
      <c r="G8634" s="23">
        <v>2.5507145000000002</v>
      </c>
      <c r="H8634">
        <v>5483</v>
      </c>
      <c r="I8634">
        <v>87.996039999999994</v>
      </c>
      <c r="J8634">
        <v>3.8946000000000001E-2</v>
      </c>
    </row>
    <row r="8635" spans="1:10" x14ac:dyDescent="0.25">
      <c r="A8635" t="s">
        <v>50</v>
      </c>
      <c r="B8635">
        <v>21</v>
      </c>
      <c r="C8635" t="s">
        <v>7</v>
      </c>
      <c r="D8635" s="1">
        <v>41457</v>
      </c>
      <c r="E8635">
        <v>1</v>
      </c>
      <c r="F8635" t="str">
        <f t="shared" si="134"/>
        <v>SmartRate Only21Stockton414571</v>
      </c>
      <c r="G8635" s="23">
        <v>2.7281154999999999</v>
      </c>
      <c r="H8635">
        <v>5483</v>
      </c>
      <c r="I8635">
        <v>87.996039999999994</v>
      </c>
      <c r="J8635">
        <v>3.8946000000000001E-2</v>
      </c>
    </row>
    <row r="8636" spans="1:10" x14ac:dyDescent="0.25">
      <c r="A8636" t="s">
        <v>50</v>
      </c>
      <c r="B8636">
        <v>22</v>
      </c>
      <c r="C8636" t="s">
        <v>7</v>
      </c>
      <c r="D8636" s="1">
        <v>41457</v>
      </c>
      <c r="E8636">
        <v>0</v>
      </c>
      <c r="F8636" t="str">
        <f t="shared" si="134"/>
        <v>SmartRate Only22Stockton414570</v>
      </c>
      <c r="G8636" s="23">
        <v>2.3451471000000002</v>
      </c>
      <c r="H8636">
        <v>5483</v>
      </c>
      <c r="I8636">
        <v>83.189610000000002</v>
      </c>
      <c r="J8636">
        <v>3.7023199999999999E-2</v>
      </c>
    </row>
    <row r="8637" spans="1:10" x14ac:dyDescent="0.25">
      <c r="A8637" t="s">
        <v>50</v>
      </c>
      <c r="B8637">
        <v>22</v>
      </c>
      <c r="C8637" t="s">
        <v>7</v>
      </c>
      <c r="D8637" s="1">
        <v>41457</v>
      </c>
      <c r="E8637">
        <v>1</v>
      </c>
      <c r="F8637" t="str">
        <f t="shared" si="134"/>
        <v>SmartRate Only22Stockton414571</v>
      </c>
      <c r="G8637" s="23">
        <v>2.4689830000000001</v>
      </c>
      <c r="H8637">
        <v>5483</v>
      </c>
      <c r="I8637">
        <v>83.189610000000002</v>
      </c>
      <c r="J8637">
        <v>3.7023199999999999E-2</v>
      </c>
    </row>
    <row r="8638" spans="1:10" x14ac:dyDescent="0.25">
      <c r="A8638" t="s">
        <v>50</v>
      </c>
      <c r="B8638">
        <v>23</v>
      </c>
      <c r="C8638" t="s">
        <v>7</v>
      </c>
      <c r="D8638" s="1">
        <v>41457</v>
      </c>
      <c r="E8638">
        <v>0</v>
      </c>
      <c r="F8638" t="str">
        <f t="shared" si="134"/>
        <v>SmartRate Only23Stockton414570</v>
      </c>
      <c r="G8638" s="23">
        <v>1.9811387</v>
      </c>
      <c r="H8638">
        <v>5483</v>
      </c>
      <c r="I8638">
        <v>80.190160000000006</v>
      </c>
      <c r="J8638">
        <v>3.3260699999999997E-2</v>
      </c>
    </row>
    <row r="8639" spans="1:10" x14ac:dyDescent="0.25">
      <c r="A8639" t="s">
        <v>50</v>
      </c>
      <c r="B8639">
        <v>23</v>
      </c>
      <c r="C8639" t="s">
        <v>7</v>
      </c>
      <c r="D8639" s="1">
        <v>41457</v>
      </c>
      <c r="E8639">
        <v>1</v>
      </c>
      <c r="F8639" t="str">
        <f t="shared" si="134"/>
        <v>SmartRate Only23Stockton414571</v>
      </c>
      <c r="G8639" s="23">
        <v>2.0688696000000002</v>
      </c>
      <c r="H8639">
        <v>5483</v>
      </c>
      <c r="I8639">
        <v>80.190160000000006</v>
      </c>
      <c r="J8639">
        <v>3.3260699999999997E-2</v>
      </c>
    </row>
    <row r="8640" spans="1:10" x14ac:dyDescent="0.25">
      <c r="A8640" t="s">
        <v>50</v>
      </c>
      <c r="B8640">
        <v>24</v>
      </c>
      <c r="C8640" t="s">
        <v>7</v>
      </c>
      <c r="D8640" s="1">
        <v>41457</v>
      </c>
      <c r="E8640">
        <v>0</v>
      </c>
      <c r="F8640" t="str">
        <f t="shared" si="134"/>
        <v>SmartRate Only24Stockton414570</v>
      </c>
      <c r="G8640" s="23">
        <v>1.5969234999999999</v>
      </c>
      <c r="H8640">
        <v>5483</v>
      </c>
      <c r="I8640">
        <v>76.766599999999997</v>
      </c>
      <c r="J8640">
        <v>2.89757E-2</v>
      </c>
    </row>
    <row r="8641" spans="1:10" x14ac:dyDescent="0.25">
      <c r="A8641" t="s">
        <v>50</v>
      </c>
      <c r="B8641">
        <v>24</v>
      </c>
      <c r="C8641" t="s">
        <v>7</v>
      </c>
      <c r="D8641" s="1">
        <v>41457</v>
      </c>
      <c r="E8641">
        <v>1</v>
      </c>
      <c r="F8641" t="str">
        <f t="shared" si="134"/>
        <v>SmartRate Only24Stockton414571</v>
      </c>
      <c r="G8641" s="23">
        <v>1.6128659999999999</v>
      </c>
      <c r="H8641">
        <v>5483</v>
      </c>
      <c r="I8641">
        <v>76.766599999999997</v>
      </c>
      <c r="J8641">
        <v>2.89757E-2</v>
      </c>
    </row>
    <row r="8642" spans="1:10" x14ac:dyDescent="0.25">
      <c r="A8642" t="s">
        <v>50</v>
      </c>
      <c r="B8642">
        <v>1</v>
      </c>
      <c r="C8642" t="s">
        <v>17</v>
      </c>
      <c r="D8642" s="1">
        <v>41432</v>
      </c>
      <c r="E8642">
        <v>0</v>
      </c>
      <c r="F8642" t="str">
        <f t="shared" si="134"/>
        <v>SmartRate Only1All414320</v>
      </c>
      <c r="G8642" s="23">
        <v>0.73180657999999998</v>
      </c>
      <c r="H8642">
        <v>76855</v>
      </c>
      <c r="I8642">
        <v>63.789119999999997</v>
      </c>
      <c r="J8642">
        <v>4.2808999999999998E-3</v>
      </c>
    </row>
    <row r="8643" spans="1:10" x14ac:dyDescent="0.25">
      <c r="A8643" t="s">
        <v>50</v>
      </c>
      <c r="B8643">
        <v>1</v>
      </c>
      <c r="C8643" t="s">
        <v>17</v>
      </c>
      <c r="D8643" s="1">
        <v>41432</v>
      </c>
      <c r="E8643">
        <v>1</v>
      </c>
      <c r="F8643" t="str">
        <f t="shared" ref="F8643:F8706" si="135">CONCATENATE(A8643,B8643,C8643,D8643,E8643)</f>
        <v>SmartRate Only1All414321</v>
      </c>
      <c r="G8643" s="23">
        <v>0.72162915000000005</v>
      </c>
      <c r="H8643">
        <v>76855</v>
      </c>
      <c r="I8643">
        <v>63.789119999999997</v>
      </c>
      <c r="J8643">
        <v>4.2808999999999998E-3</v>
      </c>
    </row>
    <row r="8644" spans="1:10" x14ac:dyDescent="0.25">
      <c r="A8644" t="s">
        <v>50</v>
      </c>
      <c r="B8644">
        <v>2</v>
      </c>
      <c r="C8644" t="s">
        <v>17</v>
      </c>
      <c r="D8644" s="1">
        <v>41432</v>
      </c>
      <c r="E8644">
        <v>0</v>
      </c>
      <c r="F8644" t="str">
        <f t="shared" si="135"/>
        <v>SmartRate Only2All414320</v>
      </c>
      <c r="G8644" s="23">
        <v>0.63448112999999995</v>
      </c>
      <c r="H8644">
        <v>76855</v>
      </c>
      <c r="I8644">
        <v>62.963059999999999</v>
      </c>
      <c r="J8644">
        <v>3.8100999999999999E-3</v>
      </c>
    </row>
    <row r="8645" spans="1:10" x14ac:dyDescent="0.25">
      <c r="A8645" t="s">
        <v>50</v>
      </c>
      <c r="B8645">
        <v>2</v>
      </c>
      <c r="C8645" t="s">
        <v>17</v>
      </c>
      <c r="D8645" s="1">
        <v>41432</v>
      </c>
      <c r="E8645">
        <v>1</v>
      </c>
      <c r="F8645" t="str">
        <f t="shared" si="135"/>
        <v>SmartRate Only2All414321</v>
      </c>
      <c r="G8645" s="23">
        <v>0.62233852999999995</v>
      </c>
      <c r="H8645">
        <v>76855</v>
      </c>
      <c r="I8645">
        <v>62.963059999999999</v>
      </c>
      <c r="J8645">
        <v>3.8100999999999999E-3</v>
      </c>
    </row>
    <row r="8646" spans="1:10" x14ac:dyDescent="0.25">
      <c r="A8646" t="s">
        <v>50</v>
      </c>
      <c r="B8646">
        <v>3</v>
      </c>
      <c r="C8646" t="s">
        <v>17</v>
      </c>
      <c r="D8646" s="1">
        <v>41432</v>
      </c>
      <c r="E8646">
        <v>0</v>
      </c>
      <c r="F8646" t="str">
        <f t="shared" si="135"/>
        <v>SmartRate Only3All414320</v>
      </c>
      <c r="G8646" s="23">
        <v>0.57641112999999999</v>
      </c>
      <c r="H8646">
        <v>76855</v>
      </c>
      <c r="I8646">
        <v>62.260660000000001</v>
      </c>
      <c r="J8646">
        <v>3.4738E-3</v>
      </c>
    </row>
    <row r="8647" spans="1:10" x14ac:dyDescent="0.25">
      <c r="A8647" t="s">
        <v>50</v>
      </c>
      <c r="B8647">
        <v>3</v>
      </c>
      <c r="C8647" t="s">
        <v>17</v>
      </c>
      <c r="D8647" s="1">
        <v>41432</v>
      </c>
      <c r="E8647">
        <v>1</v>
      </c>
      <c r="F8647" t="str">
        <f t="shared" si="135"/>
        <v>SmartRate Only3All414321</v>
      </c>
      <c r="G8647" s="23">
        <v>0.56464998</v>
      </c>
      <c r="H8647">
        <v>76855</v>
      </c>
      <c r="I8647">
        <v>62.260660000000001</v>
      </c>
      <c r="J8647">
        <v>3.4738E-3</v>
      </c>
    </row>
    <row r="8648" spans="1:10" x14ac:dyDescent="0.25">
      <c r="A8648" t="s">
        <v>50</v>
      </c>
      <c r="B8648">
        <v>4</v>
      </c>
      <c r="C8648" t="s">
        <v>17</v>
      </c>
      <c r="D8648" s="1">
        <v>41432</v>
      </c>
      <c r="E8648">
        <v>0</v>
      </c>
      <c r="F8648" t="str">
        <f t="shared" si="135"/>
        <v>SmartRate Only4All414320</v>
      </c>
      <c r="G8648" s="23">
        <v>0.54487388999999997</v>
      </c>
      <c r="H8648">
        <v>76855</v>
      </c>
      <c r="I8648">
        <v>61.62594</v>
      </c>
      <c r="J8648">
        <v>3.2748999999999999E-3</v>
      </c>
    </row>
    <row r="8649" spans="1:10" x14ac:dyDescent="0.25">
      <c r="A8649" t="s">
        <v>50</v>
      </c>
      <c r="B8649">
        <v>4</v>
      </c>
      <c r="C8649" t="s">
        <v>17</v>
      </c>
      <c r="D8649" s="1">
        <v>41432</v>
      </c>
      <c r="E8649">
        <v>1</v>
      </c>
      <c r="F8649" t="str">
        <f t="shared" si="135"/>
        <v>SmartRate Only4All414321</v>
      </c>
      <c r="G8649" s="23">
        <v>0.53223863999999999</v>
      </c>
      <c r="H8649">
        <v>76855</v>
      </c>
      <c r="I8649">
        <v>61.62594</v>
      </c>
      <c r="J8649">
        <v>3.2748999999999999E-3</v>
      </c>
    </row>
    <row r="8650" spans="1:10" x14ac:dyDescent="0.25">
      <c r="A8650" t="s">
        <v>50</v>
      </c>
      <c r="B8650">
        <v>5</v>
      </c>
      <c r="C8650" t="s">
        <v>17</v>
      </c>
      <c r="D8650" s="1">
        <v>41432</v>
      </c>
      <c r="E8650">
        <v>0</v>
      </c>
      <c r="F8650" t="str">
        <f t="shared" si="135"/>
        <v>SmartRate Only5All414320</v>
      </c>
      <c r="G8650" s="23">
        <v>0.53722369999999997</v>
      </c>
      <c r="H8650">
        <v>76855</v>
      </c>
      <c r="I8650">
        <v>61.279130000000002</v>
      </c>
      <c r="J8650">
        <v>3.1836999999999998E-3</v>
      </c>
    </row>
    <row r="8651" spans="1:10" x14ac:dyDescent="0.25">
      <c r="A8651" t="s">
        <v>50</v>
      </c>
      <c r="B8651">
        <v>5</v>
      </c>
      <c r="C8651" t="s">
        <v>17</v>
      </c>
      <c r="D8651" s="1">
        <v>41432</v>
      </c>
      <c r="E8651">
        <v>1</v>
      </c>
      <c r="F8651" t="str">
        <f t="shared" si="135"/>
        <v>SmartRate Only5All414321</v>
      </c>
      <c r="G8651" s="23">
        <v>0.52316028000000003</v>
      </c>
      <c r="H8651">
        <v>76855</v>
      </c>
      <c r="I8651">
        <v>61.279130000000002</v>
      </c>
      <c r="J8651">
        <v>3.1836999999999998E-3</v>
      </c>
    </row>
    <row r="8652" spans="1:10" x14ac:dyDescent="0.25">
      <c r="A8652" t="s">
        <v>50</v>
      </c>
      <c r="B8652">
        <v>6</v>
      </c>
      <c r="C8652" t="s">
        <v>17</v>
      </c>
      <c r="D8652" s="1">
        <v>41432</v>
      </c>
      <c r="E8652">
        <v>0</v>
      </c>
      <c r="F8652" t="str">
        <f t="shared" si="135"/>
        <v>SmartRate Only6All414320</v>
      </c>
      <c r="G8652" s="23">
        <v>0.56585991000000002</v>
      </c>
      <c r="H8652">
        <v>76855</v>
      </c>
      <c r="I8652">
        <v>60.930309999999999</v>
      </c>
      <c r="J8652">
        <v>3.2632E-3</v>
      </c>
    </row>
    <row r="8653" spans="1:10" x14ac:dyDescent="0.25">
      <c r="A8653" t="s">
        <v>50</v>
      </c>
      <c r="B8653">
        <v>6</v>
      </c>
      <c r="C8653" t="s">
        <v>17</v>
      </c>
      <c r="D8653" s="1">
        <v>41432</v>
      </c>
      <c r="E8653">
        <v>1</v>
      </c>
      <c r="F8653" t="str">
        <f t="shared" si="135"/>
        <v>SmartRate Only6All414321</v>
      </c>
      <c r="G8653" s="23">
        <v>0.55243896000000003</v>
      </c>
      <c r="H8653">
        <v>76855</v>
      </c>
      <c r="I8653">
        <v>60.930309999999999</v>
      </c>
      <c r="J8653">
        <v>3.2632E-3</v>
      </c>
    </row>
    <row r="8654" spans="1:10" x14ac:dyDescent="0.25">
      <c r="A8654" t="s">
        <v>50</v>
      </c>
      <c r="B8654">
        <v>7</v>
      </c>
      <c r="C8654" t="s">
        <v>17</v>
      </c>
      <c r="D8654" s="1">
        <v>41432</v>
      </c>
      <c r="E8654">
        <v>0</v>
      </c>
      <c r="F8654" t="str">
        <f t="shared" si="135"/>
        <v>SmartRate Only7All414320</v>
      </c>
      <c r="G8654" s="23">
        <v>0.64466261999999996</v>
      </c>
      <c r="H8654">
        <v>76855</v>
      </c>
      <c r="I8654">
        <v>60.888039999999997</v>
      </c>
      <c r="J8654">
        <v>3.6373999999999998E-3</v>
      </c>
    </row>
    <row r="8655" spans="1:10" x14ac:dyDescent="0.25">
      <c r="A8655" t="s">
        <v>50</v>
      </c>
      <c r="B8655">
        <v>7</v>
      </c>
      <c r="C8655" t="s">
        <v>17</v>
      </c>
      <c r="D8655" s="1">
        <v>41432</v>
      </c>
      <c r="E8655">
        <v>1</v>
      </c>
      <c r="F8655" t="str">
        <f t="shared" si="135"/>
        <v>SmartRate Only7All414321</v>
      </c>
      <c r="G8655" s="23">
        <v>0.63719404999999996</v>
      </c>
      <c r="H8655">
        <v>76855</v>
      </c>
      <c r="I8655">
        <v>60.888039999999997</v>
      </c>
      <c r="J8655">
        <v>3.6373999999999998E-3</v>
      </c>
    </row>
    <row r="8656" spans="1:10" x14ac:dyDescent="0.25">
      <c r="A8656" t="s">
        <v>50</v>
      </c>
      <c r="B8656">
        <v>8</v>
      </c>
      <c r="C8656" t="s">
        <v>17</v>
      </c>
      <c r="D8656" s="1">
        <v>41432</v>
      </c>
      <c r="E8656">
        <v>0</v>
      </c>
      <c r="F8656" t="str">
        <f t="shared" si="135"/>
        <v>SmartRate Only8All414320</v>
      </c>
      <c r="G8656" s="23">
        <v>0.72344642999999997</v>
      </c>
      <c r="H8656">
        <v>76855</v>
      </c>
      <c r="I8656">
        <v>63.10183</v>
      </c>
      <c r="J8656">
        <v>4.0055000000000004E-3</v>
      </c>
    </row>
    <row r="8657" spans="1:10" x14ac:dyDescent="0.25">
      <c r="A8657" t="s">
        <v>50</v>
      </c>
      <c r="B8657">
        <v>8</v>
      </c>
      <c r="C8657" t="s">
        <v>17</v>
      </c>
      <c r="D8657" s="1">
        <v>41432</v>
      </c>
      <c r="E8657">
        <v>1</v>
      </c>
      <c r="F8657" t="str">
        <f t="shared" si="135"/>
        <v>SmartRate Only8All414321</v>
      </c>
      <c r="G8657" s="23">
        <v>0.73093461000000004</v>
      </c>
      <c r="H8657">
        <v>76855</v>
      </c>
      <c r="I8657">
        <v>63.10183</v>
      </c>
      <c r="J8657">
        <v>4.0055000000000004E-3</v>
      </c>
    </row>
    <row r="8658" spans="1:10" x14ac:dyDescent="0.25">
      <c r="A8658" t="s">
        <v>50</v>
      </c>
      <c r="B8658">
        <v>9</v>
      </c>
      <c r="C8658" t="s">
        <v>17</v>
      </c>
      <c r="D8658" s="1">
        <v>41432</v>
      </c>
      <c r="E8658">
        <v>0</v>
      </c>
      <c r="F8658" t="str">
        <f t="shared" si="135"/>
        <v>SmartRate Only9All414320</v>
      </c>
      <c r="G8658" s="23">
        <v>0.74526733000000001</v>
      </c>
      <c r="H8658">
        <v>76855</v>
      </c>
      <c r="I8658">
        <v>66.46996</v>
      </c>
      <c r="J8658">
        <v>4.1967000000000003E-3</v>
      </c>
    </row>
    <row r="8659" spans="1:10" x14ac:dyDescent="0.25">
      <c r="A8659" t="s">
        <v>50</v>
      </c>
      <c r="B8659">
        <v>9</v>
      </c>
      <c r="C8659" t="s">
        <v>17</v>
      </c>
      <c r="D8659" s="1">
        <v>41432</v>
      </c>
      <c r="E8659">
        <v>1</v>
      </c>
      <c r="F8659" t="str">
        <f t="shared" si="135"/>
        <v>SmartRate Only9All414321</v>
      </c>
      <c r="G8659" s="23">
        <v>0.75427644000000005</v>
      </c>
      <c r="H8659">
        <v>76855</v>
      </c>
      <c r="I8659">
        <v>66.46996</v>
      </c>
      <c r="J8659">
        <v>4.1967000000000003E-3</v>
      </c>
    </row>
    <row r="8660" spans="1:10" x14ac:dyDescent="0.25">
      <c r="A8660" t="s">
        <v>50</v>
      </c>
      <c r="B8660">
        <v>10</v>
      </c>
      <c r="C8660" t="s">
        <v>17</v>
      </c>
      <c r="D8660" s="1">
        <v>41432</v>
      </c>
      <c r="E8660">
        <v>0</v>
      </c>
      <c r="F8660" t="str">
        <f t="shared" si="135"/>
        <v>SmartRate Only10All414320</v>
      </c>
      <c r="G8660" s="23">
        <v>0.78507846999999997</v>
      </c>
      <c r="H8660">
        <v>76855</v>
      </c>
      <c r="I8660">
        <v>70.374489999999994</v>
      </c>
      <c r="J8660">
        <v>4.5983999999999999E-3</v>
      </c>
    </row>
    <row r="8661" spans="1:10" x14ac:dyDescent="0.25">
      <c r="A8661" t="s">
        <v>50</v>
      </c>
      <c r="B8661">
        <v>10</v>
      </c>
      <c r="C8661" t="s">
        <v>17</v>
      </c>
      <c r="D8661" s="1">
        <v>41432</v>
      </c>
      <c r="E8661">
        <v>1</v>
      </c>
      <c r="F8661" t="str">
        <f t="shared" si="135"/>
        <v>SmartRate Only10All414321</v>
      </c>
      <c r="G8661" s="23">
        <v>0.79778864000000005</v>
      </c>
      <c r="H8661">
        <v>76855</v>
      </c>
      <c r="I8661">
        <v>70.374489999999994</v>
      </c>
      <c r="J8661">
        <v>4.5983999999999999E-3</v>
      </c>
    </row>
    <row r="8662" spans="1:10" x14ac:dyDescent="0.25">
      <c r="A8662" t="s">
        <v>50</v>
      </c>
      <c r="B8662">
        <v>11</v>
      </c>
      <c r="C8662" t="s">
        <v>17</v>
      </c>
      <c r="D8662" s="1">
        <v>41432</v>
      </c>
      <c r="E8662">
        <v>0</v>
      </c>
      <c r="F8662" t="str">
        <f t="shared" si="135"/>
        <v>SmartRate Only11All414320</v>
      </c>
      <c r="G8662" s="23">
        <v>0.83845544000000005</v>
      </c>
      <c r="H8662">
        <v>76855</v>
      </c>
      <c r="I8662">
        <v>74.422780000000003</v>
      </c>
      <c r="J8662">
        <v>5.0434E-3</v>
      </c>
    </row>
    <row r="8663" spans="1:10" x14ac:dyDescent="0.25">
      <c r="A8663" t="s">
        <v>50</v>
      </c>
      <c r="B8663">
        <v>11</v>
      </c>
      <c r="C8663" t="s">
        <v>17</v>
      </c>
      <c r="D8663" s="1">
        <v>41432</v>
      </c>
      <c r="E8663">
        <v>1</v>
      </c>
      <c r="F8663" t="str">
        <f t="shared" si="135"/>
        <v>SmartRate Only11All414321</v>
      </c>
      <c r="G8663" s="23">
        <v>0.85180670999999997</v>
      </c>
      <c r="H8663">
        <v>76855</v>
      </c>
      <c r="I8663">
        <v>74.422780000000003</v>
      </c>
      <c r="J8663">
        <v>5.0434E-3</v>
      </c>
    </row>
    <row r="8664" spans="1:10" x14ac:dyDescent="0.25">
      <c r="A8664" t="s">
        <v>50</v>
      </c>
      <c r="B8664">
        <v>12</v>
      </c>
      <c r="C8664" t="s">
        <v>17</v>
      </c>
      <c r="D8664" s="1">
        <v>41432</v>
      </c>
      <c r="E8664">
        <v>0</v>
      </c>
      <c r="F8664" t="str">
        <f t="shared" si="135"/>
        <v>SmartRate Only12All414320</v>
      </c>
      <c r="G8664" s="23">
        <v>0.91554665999999996</v>
      </c>
      <c r="H8664">
        <v>76855</v>
      </c>
      <c r="I8664">
        <v>78.401139999999998</v>
      </c>
      <c r="J8664">
        <v>5.6305000000000001E-3</v>
      </c>
    </row>
    <row r="8665" spans="1:10" x14ac:dyDescent="0.25">
      <c r="A8665" t="s">
        <v>50</v>
      </c>
      <c r="B8665">
        <v>12</v>
      </c>
      <c r="C8665" t="s">
        <v>17</v>
      </c>
      <c r="D8665" s="1">
        <v>41432</v>
      </c>
      <c r="E8665">
        <v>1</v>
      </c>
      <c r="F8665" t="str">
        <f t="shared" si="135"/>
        <v>SmartRate Only12All414321</v>
      </c>
      <c r="G8665" s="23">
        <v>0.93084022</v>
      </c>
      <c r="H8665">
        <v>76855</v>
      </c>
      <c r="I8665">
        <v>78.401139999999998</v>
      </c>
      <c r="J8665">
        <v>5.6305000000000001E-3</v>
      </c>
    </row>
    <row r="8666" spans="1:10" x14ac:dyDescent="0.25">
      <c r="A8666" t="s">
        <v>50</v>
      </c>
      <c r="B8666">
        <v>13</v>
      </c>
      <c r="C8666" t="s">
        <v>17</v>
      </c>
      <c r="D8666" s="1">
        <v>41432</v>
      </c>
      <c r="E8666">
        <v>0</v>
      </c>
      <c r="F8666" t="str">
        <f t="shared" si="135"/>
        <v>SmartRate Only13All414320</v>
      </c>
      <c r="G8666" s="23">
        <v>1.0093973000000001</v>
      </c>
      <c r="H8666">
        <v>76855</v>
      </c>
      <c r="I8666">
        <v>82.19605</v>
      </c>
      <c r="J8666">
        <v>6.2262999999999997E-3</v>
      </c>
    </row>
    <row r="8667" spans="1:10" x14ac:dyDescent="0.25">
      <c r="A8667" t="s">
        <v>50</v>
      </c>
      <c r="B8667">
        <v>13</v>
      </c>
      <c r="C8667" t="s">
        <v>17</v>
      </c>
      <c r="D8667" s="1">
        <v>41432</v>
      </c>
      <c r="E8667">
        <v>1</v>
      </c>
      <c r="F8667" t="str">
        <f t="shared" si="135"/>
        <v>SmartRate Only13All414321</v>
      </c>
      <c r="G8667" s="23">
        <v>1.0212927000000001</v>
      </c>
      <c r="H8667">
        <v>76855</v>
      </c>
      <c r="I8667">
        <v>82.19605</v>
      </c>
      <c r="J8667">
        <v>6.2262999999999997E-3</v>
      </c>
    </row>
    <row r="8668" spans="1:10" x14ac:dyDescent="0.25">
      <c r="A8668" t="s">
        <v>50</v>
      </c>
      <c r="B8668">
        <v>14</v>
      </c>
      <c r="C8668" t="s">
        <v>17</v>
      </c>
      <c r="D8668" s="1">
        <v>41432</v>
      </c>
      <c r="E8668">
        <v>0</v>
      </c>
      <c r="F8668" t="str">
        <f t="shared" si="135"/>
        <v>SmartRate Only14All414320</v>
      </c>
      <c r="G8668" s="23">
        <v>1.1134953000000001</v>
      </c>
      <c r="H8668">
        <v>76855</v>
      </c>
      <c r="I8668">
        <v>85.578289999999996</v>
      </c>
      <c r="J8668">
        <v>6.8536999999999999E-3</v>
      </c>
    </row>
    <row r="8669" spans="1:10" x14ac:dyDescent="0.25">
      <c r="A8669" t="s">
        <v>50</v>
      </c>
      <c r="B8669">
        <v>14</v>
      </c>
      <c r="C8669" t="s">
        <v>17</v>
      </c>
      <c r="D8669" s="1">
        <v>41432</v>
      </c>
      <c r="E8669">
        <v>1</v>
      </c>
      <c r="F8669" t="str">
        <f t="shared" si="135"/>
        <v>SmartRate Only14All414321</v>
      </c>
      <c r="G8669" s="23">
        <v>1.0978076000000001</v>
      </c>
      <c r="H8669">
        <v>76855</v>
      </c>
      <c r="I8669">
        <v>85.578289999999996</v>
      </c>
      <c r="J8669">
        <v>6.8536999999999999E-3</v>
      </c>
    </row>
    <row r="8670" spans="1:10" x14ac:dyDescent="0.25">
      <c r="A8670" t="s">
        <v>50</v>
      </c>
      <c r="B8670">
        <v>15</v>
      </c>
      <c r="C8670" t="s">
        <v>17</v>
      </c>
      <c r="D8670" s="1">
        <v>41432</v>
      </c>
      <c r="E8670">
        <v>0</v>
      </c>
      <c r="F8670" t="str">
        <f t="shared" si="135"/>
        <v>SmartRate Only15All414320</v>
      </c>
      <c r="G8670" s="23">
        <v>1.2266353000000001</v>
      </c>
      <c r="H8670">
        <v>76855</v>
      </c>
      <c r="I8670">
        <v>87.893349999999998</v>
      </c>
      <c r="J8670">
        <v>7.1618000000000003E-3</v>
      </c>
    </row>
    <row r="8671" spans="1:10" x14ac:dyDescent="0.25">
      <c r="A8671" t="s">
        <v>50</v>
      </c>
      <c r="B8671">
        <v>15</v>
      </c>
      <c r="C8671" t="s">
        <v>17</v>
      </c>
      <c r="D8671" s="1">
        <v>41432</v>
      </c>
      <c r="E8671">
        <v>1</v>
      </c>
      <c r="F8671" t="str">
        <f t="shared" si="135"/>
        <v>SmartRate Only15All414321</v>
      </c>
      <c r="G8671" s="23">
        <v>1.0463495</v>
      </c>
      <c r="H8671">
        <v>76855</v>
      </c>
      <c r="I8671">
        <v>87.893349999999998</v>
      </c>
      <c r="J8671">
        <v>7.1618000000000003E-3</v>
      </c>
    </row>
    <row r="8672" spans="1:10" x14ac:dyDescent="0.25">
      <c r="A8672" t="s">
        <v>50</v>
      </c>
      <c r="B8672">
        <v>16</v>
      </c>
      <c r="C8672" t="s">
        <v>17</v>
      </c>
      <c r="D8672" s="1">
        <v>41432</v>
      </c>
      <c r="E8672">
        <v>0</v>
      </c>
      <c r="F8672" t="str">
        <f t="shared" si="135"/>
        <v>SmartRate Only16All414320</v>
      </c>
      <c r="G8672" s="23">
        <v>1.3575385</v>
      </c>
      <c r="H8672">
        <v>76855</v>
      </c>
      <c r="I8672">
        <v>89.242090000000005</v>
      </c>
      <c r="J8672">
        <v>7.7459E-3</v>
      </c>
    </row>
    <row r="8673" spans="1:10" x14ac:dyDescent="0.25">
      <c r="A8673" t="s">
        <v>50</v>
      </c>
      <c r="B8673">
        <v>16</v>
      </c>
      <c r="C8673" t="s">
        <v>17</v>
      </c>
      <c r="D8673" s="1">
        <v>41432</v>
      </c>
      <c r="E8673">
        <v>1</v>
      </c>
      <c r="F8673" t="str">
        <f t="shared" si="135"/>
        <v>SmartRate Only16All414321</v>
      </c>
      <c r="G8673" s="23">
        <v>1.1234492</v>
      </c>
      <c r="H8673">
        <v>76855</v>
      </c>
      <c r="I8673">
        <v>89.242090000000005</v>
      </c>
      <c r="J8673">
        <v>7.7459E-3</v>
      </c>
    </row>
    <row r="8674" spans="1:10" x14ac:dyDescent="0.25">
      <c r="A8674" t="s">
        <v>50</v>
      </c>
      <c r="B8674">
        <v>17</v>
      </c>
      <c r="C8674" t="s">
        <v>17</v>
      </c>
      <c r="D8674" s="1">
        <v>41432</v>
      </c>
      <c r="E8674">
        <v>0</v>
      </c>
      <c r="F8674" t="str">
        <f t="shared" si="135"/>
        <v>SmartRate Only17All414320</v>
      </c>
      <c r="G8674" s="23">
        <v>1.4930748</v>
      </c>
      <c r="H8674">
        <v>76855</v>
      </c>
      <c r="I8674">
        <v>90.064329999999998</v>
      </c>
      <c r="J8674">
        <v>8.3023999999999997E-3</v>
      </c>
    </row>
    <row r="8675" spans="1:10" x14ac:dyDescent="0.25">
      <c r="A8675" t="s">
        <v>50</v>
      </c>
      <c r="B8675">
        <v>17</v>
      </c>
      <c r="C8675" t="s">
        <v>17</v>
      </c>
      <c r="D8675" s="1">
        <v>41432</v>
      </c>
      <c r="E8675">
        <v>1</v>
      </c>
      <c r="F8675" t="str">
        <f t="shared" si="135"/>
        <v>SmartRate Only17All414321</v>
      </c>
      <c r="G8675" s="23">
        <v>1.2275324000000001</v>
      </c>
      <c r="H8675">
        <v>76855</v>
      </c>
      <c r="I8675">
        <v>90.064329999999998</v>
      </c>
      <c r="J8675">
        <v>8.3023999999999997E-3</v>
      </c>
    </row>
    <row r="8676" spans="1:10" x14ac:dyDescent="0.25">
      <c r="A8676" t="s">
        <v>50</v>
      </c>
      <c r="B8676">
        <v>18</v>
      </c>
      <c r="C8676" t="s">
        <v>17</v>
      </c>
      <c r="D8676" s="1">
        <v>41432</v>
      </c>
      <c r="E8676">
        <v>0</v>
      </c>
      <c r="F8676" t="str">
        <f t="shared" si="135"/>
        <v>SmartRate Only18All414320</v>
      </c>
      <c r="G8676" s="23">
        <v>1.6004004000000001</v>
      </c>
      <c r="H8676">
        <v>76855</v>
      </c>
      <c r="I8676">
        <v>89.814890000000005</v>
      </c>
      <c r="J8676">
        <v>8.6318000000000002E-3</v>
      </c>
    </row>
    <row r="8677" spans="1:10" x14ac:dyDescent="0.25">
      <c r="A8677" t="s">
        <v>50</v>
      </c>
      <c r="B8677">
        <v>18</v>
      </c>
      <c r="C8677" t="s">
        <v>17</v>
      </c>
      <c r="D8677" s="1">
        <v>41432</v>
      </c>
      <c r="E8677">
        <v>1</v>
      </c>
      <c r="F8677" t="str">
        <f t="shared" si="135"/>
        <v>SmartRate Only18All414321</v>
      </c>
      <c r="G8677" s="23">
        <v>1.3204043000000001</v>
      </c>
      <c r="H8677">
        <v>76855</v>
      </c>
      <c r="I8677">
        <v>89.814890000000005</v>
      </c>
      <c r="J8677">
        <v>8.6318000000000002E-3</v>
      </c>
    </row>
    <row r="8678" spans="1:10" x14ac:dyDescent="0.25">
      <c r="A8678" t="s">
        <v>50</v>
      </c>
      <c r="B8678">
        <v>19</v>
      </c>
      <c r="C8678" t="s">
        <v>17</v>
      </c>
      <c r="D8678" s="1">
        <v>41432</v>
      </c>
      <c r="E8678">
        <v>0</v>
      </c>
      <c r="F8678" t="str">
        <f t="shared" si="135"/>
        <v>SmartRate Only19All414320</v>
      </c>
      <c r="G8678" s="23">
        <v>1.6578633</v>
      </c>
      <c r="H8678">
        <v>76855</v>
      </c>
      <c r="I8678">
        <v>88.741810000000001</v>
      </c>
      <c r="J8678">
        <v>8.6934999999999998E-3</v>
      </c>
    </row>
    <row r="8679" spans="1:10" x14ac:dyDescent="0.25">
      <c r="A8679" t="s">
        <v>50</v>
      </c>
      <c r="B8679">
        <v>19</v>
      </c>
      <c r="C8679" t="s">
        <v>17</v>
      </c>
      <c r="D8679" s="1">
        <v>41432</v>
      </c>
      <c r="E8679">
        <v>1</v>
      </c>
      <c r="F8679" t="str">
        <f t="shared" si="135"/>
        <v>SmartRate Only19All414321</v>
      </c>
      <c r="G8679" s="23">
        <v>1.3686715</v>
      </c>
      <c r="H8679">
        <v>76855</v>
      </c>
      <c r="I8679">
        <v>88.741810000000001</v>
      </c>
      <c r="J8679">
        <v>8.6934999999999998E-3</v>
      </c>
    </row>
    <row r="8680" spans="1:10" x14ac:dyDescent="0.25">
      <c r="A8680" t="s">
        <v>50</v>
      </c>
      <c r="B8680">
        <v>20</v>
      </c>
      <c r="C8680" t="s">
        <v>17</v>
      </c>
      <c r="D8680" s="1">
        <v>41432</v>
      </c>
      <c r="E8680">
        <v>0</v>
      </c>
      <c r="F8680" t="str">
        <f t="shared" si="135"/>
        <v>SmartRate Only20All414320</v>
      </c>
      <c r="G8680" s="23">
        <v>1.6206628999999999</v>
      </c>
      <c r="H8680">
        <v>76855</v>
      </c>
      <c r="I8680">
        <v>85.475530000000006</v>
      </c>
      <c r="J8680">
        <v>8.7530999999999998E-3</v>
      </c>
    </row>
    <row r="8681" spans="1:10" x14ac:dyDescent="0.25">
      <c r="A8681" t="s">
        <v>50</v>
      </c>
      <c r="B8681">
        <v>20</v>
      </c>
      <c r="C8681" t="s">
        <v>17</v>
      </c>
      <c r="D8681" s="1">
        <v>41432</v>
      </c>
      <c r="E8681">
        <v>1</v>
      </c>
      <c r="F8681" t="str">
        <f t="shared" si="135"/>
        <v>SmartRate Only20All414321</v>
      </c>
      <c r="G8681" s="23">
        <v>1.5626298999999999</v>
      </c>
      <c r="H8681">
        <v>76855</v>
      </c>
      <c r="I8681">
        <v>85.475530000000006</v>
      </c>
      <c r="J8681">
        <v>8.7530999999999998E-3</v>
      </c>
    </row>
    <row r="8682" spans="1:10" x14ac:dyDescent="0.25">
      <c r="A8682" t="s">
        <v>50</v>
      </c>
      <c r="B8682">
        <v>21</v>
      </c>
      <c r="C8682" t="s">
        <v>17</v>
      </c>
      <c r="D8682" s="1">
        <v>41432</v>
      </c>
      <c r="E8682">
        <v>0</v>
      </c>
      <c r="F8682" t="str">
        <f t="shared" si="135"/>
        <v>SmartRate Only21All414320</v>
      </c>
      <c r="G8682" s="23">
        <v>1.5675813999999999</v>
      </c>
      <c r="H8682">
        <v>76855</v>
      </c>
      <c r="I8682">
        <v>81.04965</v>
      </c>
      <c r="J8682">
        <v>8.4007000000000005E-3</v>
      </c>
    </row>
    <row r="8683" spans="1:10" x14ac:dyDescent="0.25">
      <c r="A8683" t="s">
        <v>50</v>
      </c>
      <c r="B8683">
        <v>21</v>
      </c>
      <c r="C8683" t="s">
        <v>17</v>
      </c>
      <c r="D8683" s="1">
        <v>41432</v>
      </c>
      <c r="E8683">
        <v>1</v>
      </c>
      <c r="F8683" t="str">
        <f t="shared" si="135"/>
        <v>SmartRate Only21All414321</v>
      </c>
      <c r="G8683" s="23">
        <v>1.6030301</v>
      </c>
      <c r="H8683">
        <v>76855</v>
      </c>
      <c r="I8683">
        <v>81.04965</v>
      </c>
      <c r="J8683">
        <v>8.4007000000000005E-3</v>
      </c>
    </row>
    <row r="8684" spans="1:10" x14ac:dyDescent="0.25">
      <c r="A8684" t="s">
        <v>50</v>
      </c>
      <c r="B8684">
        <v>22</v>
      </c>
      <c r="C8684" t="s">
        <v>17</v>
      </c>
      <c r="D8684" s="1">
        <v>41432</v>
      </c>
      <c r="E8684">
        <v>0</v>
      </c>
      <c r="F8684" t="str">
        <f t="shared" si="135"/>
        <v>SmartRate Only22All414320</v>
      </c>
      <c r="G8684" s="23">
        <v>1.5223412999999999</v>
      </c>
      <c r="H8684">
        <v>76855</v>
      </c>
      <c r="I8684">
        <v>77.891030000000001</v>
      </c>
      <c r="J8684">
        <v>7.9232999999999994E-3</v>
      </c>
    </row>
    <row r="8685" spans="1:10" x14ac:dyDescent="0.25">
      <c r="A8685" t="s">
        <v>50</v>
      </c>
      <c r="B8685">
        <v>22</v>
      </c>
      <c r="C8685" t="s">
        <v>17</v>
      </c>
      <c r="D8685" s="1">
        <v>41432</v>
      </c>
      <c r="E8685">
        <v>1</v>
      </c>
      <c r="F8685" t="str">
        <f t="shared" si="135"/>
        <v>SmartRate Only22All414321</v>
      </c>
      <c r="G8685" s="23">
        <v>1.5678382</v>
      </c>
      <c r="H8685">
        <v>76855</v>
      </c>
      <c r="I8685">
        <v>77.891030000000001</v>
      </c>
      <c r="J8685">
        <v>7.9232999999999994E-3</v>
      </c>
    </row>
    <row r="8686" spans="1:10" x14ac:dyDescent="0.25">
      <c r="A8686" t="s">
        <v>50</v>
      </c>
      <c r="B8686">
        <v>23</v>
      </c>
      <c r="C8686" t="s">
        <v>17</v>
      </c>
      <c r="D8686" s="1">
        <v>41432</v>
      </c>
      <c r="E8686">
        <v>0</v>
      </c>
      <c r="F8686" t="str">
        <f t="shared" si="135"/>
        <v>SmartRate Only23All414320</v>
      </c>
      <c r="G8686" s="23">
        <v>1.3411261999999999</v>
      </c>
      <c r="H8686">
        <v>76855</v>
      </c>
      <c r="I8686">
        <v>75.674940000000007</v>
      </c>
      <c r="J8686">
        <v>7.1091000000000001E-3</v>
      </c>
    </row>
    <row r="8687" spans="1:10" x14ac:dyDescent="0.25">
      <c r="A8687" t="s">
        <v>50</v>
      </c>
      <c r="B8687">
        <v>23</v>
      </c>
      <c r="C8687" t="s">
        <v>17</v>
      </c>
      <c r="D8687" s="1">
        <v>41432</v>
      </c>
      <c r="E8687">
        <v>1</v>
      </c>
      <c r="F8687" t="str">
        <f t="shared" si="135"/>
        <v>SmartRate Only23All414321</v>
      </c>
      <c r="G8687" s="23">
        <v>1.3757382</v>
      </c>
      <c r="H8687">
        <v>76855</v>
      </c>
      <c r="I8687">
        <v>75.674940000000007</v>
      </c>
      <c r="J8687">
        <v>7.1091000000000001E-3</v>
      </c>
    </row>
    <row r="8688" spans="1:10" x14ac:dyDescent="0.25">
      <c r="A8688" t="s">
        <v>50</v>
      </c>
      <c r="B8688">
        <v>24</v>
      </c>
      <c r="C8688" t="s">
        <v>17</v>
      </c>
      <c r="D8688" s="1">
        <v>41432</v>
      </c>
      <c r="E8688">
        <v>0</v>
      </c>
      <c r="F8688" t="str">
        <f t="shared" si="135"/>
        <v>SmartRate Only24All414320</v>
      </c>
      <c r="G8688" s="23">
        <v>1.1177292000000001</v>
      </c>
      <c r="H8688">
        <v>76855</v>
      </c>
      <c r="I8688">
        <v>73.725849999999994</v>
      </c>
      <c r="J8688">
        <v>6.2432E-3</v>
      </c>
    </row>
    <row r="8689" spans="1:10" x14ac:dyDescent="0.25">
      <c r="A8689" t="s">
        <v>50</v>
      </c>
      <c r="B8689">
        <v>24</v>
      </c>
      <c r="C8689" t="s">
        <v>17</v>
      </c>
      <c r="D8689" s="1">
        <v>41432</v>
      </c>
      <c r="E8689">
        <v>1</v>
      </c>
      <c r="F8689" t="str">
        <f t="shared" si="135"/>
        <v>SmartRate Only24All414321</v>
      </c>
      <c r="G8689" s="23">
        <v>1.1274120999999999</v>
      </c>
      <c r="H8689">
        <v>76855</v>
      </c>
      <c r="I8689">
        <v>73.725849999999994</v>
      </c>
      <c r="J8689">
        <v>6.2432E-3</v>
      </c>
    </row>
    <row r="8690" spans="1:10" x14ac:dyDescent="0.25">
      <c r="A8690" t="s">
        <v>50</v>
      </c>
      <c r="B8690">
        <v>1</v>
      </c>
      <c r="C8690" t="s">
        <v>3</v>
      </c>
      <c r="D8690" s="1">
        <v>41432</v>
      </c>
      <c r="E8690">
        <v>0</v>
      </c>
      <c r="F8690" t="str">
        <f t="shared" si="135"/>
        <v>SmartRate Only1Greater Bay Area414320</v>
      </c>
      <c r="G8690" s="23">
        <v>0.53545284000000004</v>
      </c>
      <c r="H8690">
        <v>35644</v>
      </c>
      <c r="I8690">
        <v>56.897689999999997</v>
      </c>
      <c r="J8690">
        <v>4.4535E-3</v>
      </c>
    </row>
    <row r="8691" spans="1:10" x14ac:dyDescent="0.25">
      <c r="A8691" t="s">
        <v>50</v>
      </c>
      <c r="B8691">
        <v>1</v>
      </c>
      <c r="C8691" t="s">
        <v>3</v>
      </c>
      <c r="D8691" s="1">
        <v>41432</v>
      </c>
      <c r="E8691">
        <v>1</v>
      </c>
      <c r="F8691" t="str">
        <f t="shared" si="135"/>
        <v>SmartRate Only1Greater Bay Area414321</v>
      </c>
      <c r="G8691" s="23">
        <v>0.53803051000000002</v>
      </c>
      <c r="H8691">
        <v>35644</v>
      </c>
      <c r="I8691">
        <v>56.897689999999997</v>
      </c>
      <c r="J8691">
        <v>4.4535E-3</v>
      </c>
    </row>
    <row r="8692" spans="1:10" x14ac:dyDescent="0.25">
      <c r="A8692" t="s">
        <v>50</v>
      </c>
      <c r="B8692">
        <v>2</v>
      </c>
      <c r="C8692" t="s">
        <v>3</v>
      </c>
      <c r="D8692" s="1">
        <v>41432</v>
      </c>
      <c r="E8692">
        <v>0</v>
      </c>
      <c r="F8692" t="str">
        <f t="shared" si="135"/>
        <v>SmartRate Only2Greater Bay Area414320</v>
      </c>
      <c r="G8692" s="23">
        <v>0.46460223</v>
      </c>
      <c r="H8692">
        <v>35644</v>
      </c>
      <c r="I8692">
        <v>56.672499999999999</v>
      </c>
      <c r="J8692">
        <v>3.9943000000000001E-3</v>
      </c>
    </row>
    <row r="8693" spans="1:10" x14ac:dyDescent="0.25">
      <c r="A8693" t="s">
        <v>50</v>
      </c>
      <c r="B8693">
        <v>2</v>
      </c>
      <c r="C8693" t="s">
        <v>3</v>
      </c>
      <c r="D8693" s="1">
        <v>41432</v>
      </c>
      <c r="E8693">
        <v>1</v>
      </c>
      <c r="F8693" t="str">
        <f t="shared" si="135"/>
        <v>SmartRate Only2Greater Bay Area414321</v>
      </c>
      <c r="G8693" s="23">
        <v>0.46360750000000001</v>
      </c>
      <c r="H8693">
        <v>35644</v>
      </c>
      <c r="I8693">
        <v>56.672499999999999</v>
      </c>
      <c r="J8693">
        <v>3.9943000000000001E-3</v>
      </c>
    </row>
    <row r="8694" spans="1:10" x14ac:dyDescent="0.25">
      <c r="A8694" t="s">
        <v>50</v>
      </c>
      <c r="B8694">
        <v>3</v>
      </c>
      <c r="C8694" t="s">
        <v>3</v>
      </c>
      <c r="D8694" s="1">
        <v>41432</v>
      </c>
      <c r="E8694">
        <v>0</v>
      </c>
      <c r="F8694" t="str">
        <f t="shared" si="135"/>
        <v>SmartRate Only3Greater Bay Area414320</v>
      </c>
      <c r="G8694" s="23">
        <v>0.42537238999999999</v>
      </c>
      <c r="H8694">
        <v>35644</v>
      </c>
      <c r="I8694">
        <v>56.760750000000002</v>
      </c>
      <c r="J8694">
        <v>3.6392E-3</v>
      </c>
    </row>
    <row r="8695" spans="1:10" x14ac:dyDescent="0.25">
      <c r="A8695" t="s">
        <v>50</v>
      </c>
      <c r="B8695">
        <v>3</v>
      </c>
      <c r="C8695" t="s">
        <v>3</v>
      </c>
      <c r="D8695" s="1">
        <v>41432</v>
      </c>
      <c r="E8695">
        <v>1</v>
      </c>
      <c r="F8695" t="str">
        <f t="shared" si="135"/>
        <v>SmartRate Only3Greater Bay Area414321</v>
      </c>
      <c r="G8695" s="23">
        <v>0.42459350000000001</v>
      </c>
      <c r="H8695">
        <v>35644</v>
      </c>
      <c r="I8695">
        <v>56.760750000000002</v>
      </c>
      <c r="J8695">
        <v>3.6392E-3</v>
      </c>
    </row>
    <row r="8696" spans="1:10" x14ac:dyDescent="0.25">
      <c r="A8696" t="s">
        <v>50</v>
      </c>
      <c r="B8696">
        <v>4</v>
      </c>
      <c r="C8696" t="s">
        <v>3</v>
      </c>
      <c r="D8696" s="1">
        <v>41432</v>
      </c>
      <c r="E8696">
        <v>0</v>
      </c>
      <c r="F8696" t="str">
        <f t="shared" si="135"/>
        <v>SmartRate Only4Greater Bay Area414320</v>
      </c>
      <c r="G8696" s="23">
        <v>0.40802628000000002</v>
      </c>
      <c r="H8696">
        <v>35644</v>
      </c>
      <c r="I8696">
        <v>56.651200000000003</v>
      </c>
      <c r="J8696">
        <v>3.4018E-3</v>
      </c>
    </row>
    <row r="8697" spans="1:10" x14ac:dyDescent="0.25">
      <c r="A8697" t="s">
        <v>50</v>
      </c>
      <c r="B8697">
        <v>4</v>
      </c>
      <c r="C8697" t="s">
        <v>3</v>
      </c>
      <c r="D8697" s="1">
        <v>41432</v>
      </c>
      <c r="E8697">
        <v>1</v>
      </c>
      <c r="F8697" t="str">
        <f t="shared" si="135"/>
        <v>SmartRate Only4Greater Bay Area414321</v>
      </c>
      <c r="G8697" s="23">
        <v>0.40349710999999999</v>
      </c>
      <c r="H8697">
        <v>35644</v>
      </c>
      <c r="I8697">
        <v>56.651200000000003</v>
      </c>
      <c r="J8697">
        <v>3.4018E-3</v>
      </c>
    </row>
    <row r="8698" spans="1:10" x14ac:dyDescent="0.25">
      <c r="A8698" t="s">
        <v>50</v>
      </c>
      <c r="B8698">
        <v>5</v>
      </c>
      <c r="C8698" t="s">
        <v>3</v>
      </c>
      <c r="D8698" s="1">
        <v>41432</v>
      </c>
      <c r="E8698">
        <v>0</v>
      </c>
      <c r="F8698" t="str">
        <f t="shared" si="135"/>
        <v>SmartRate Only5Greater Bay Area414320</v>
      </c>
      <c r="G8698" s="23">
        <v>0.40642362999999998</v>
      </c>
      <c r="H8698">
        <v>35644</v>
      </c>
      <c r="I8698">
        <v>56.854939999999999</v>
      </c>
      <c r="J8698">
        <v>3.3213000000000001E-3</v>
      </c>
    </row>
    <row r="8699" spans="1:10" x14ac:dyDescent="0.25">
      <c r="A8699" t="s">
        <v>50</v>
      </c>
      <c r="B8699">
        <v>5</v>
      </c>
      <c r="C8699" t="s">
        <v>3</v>
      </c>
      <c r="D8699" s="1">
        <v>41432</v>
      </c>
      <c r="E8699">
        <v>1</v>
      </c>
      <c r="F8699" t="str">
        <f t="shared" si="135"/>
        <v>SmartRate Only5Greater Bay Area414321</v>
      </c>
      <c r="G8699" s="23">
        <v>0.40089859999999999</v>
      </c>
      <c r="H8699">
        <v>35644</v>
      </c>
      <c r="I8699">
        <v>56.854939999999999</v>
      </c>
      <c r="J8699">
        <v>3.3213000000000001E-3</v>
      </c>
    </row>
    <row r="8700" spans="1:10" x14ac:dyDescent="0.25">
      <c r="A8700" t="s">
        <v>50</v>
      </c>
      <c r="B8700">
        <v>6</v>
      </c>
      <c r="C8700" t="s">
        <v>3</v>
      </c>
      <c r="D8700" s="1">
        <v>41432</v>
      </c>
      <c r="E8700">
        <v>0</v>
      </c>
      <c r="F8700" t="str">
        <f t="shared" si="135"/>
        <v>SmartRate Only6Greater Bay Area414320</v>
      </c>
      <c r="G8700" s="23">
        <v>0.43861034999999998</v>
      </c>
      <c r="H8700">
        <v>35644</v>
      </c>
      <c r="I8700">
        <v>56.762709999999998</v>
      </c>
      <c r="J8700">
        <v>3.4577000000000002E-3</v>
      </c>
    </row>
    <row r="8701" spans="1:10" x14ac:dyDescent="0.25">
      <c r="A8701" t="s">
        <v>50</v>
      </c>
      <c r="B8701">
        <v>6</v>
      </c>
      <c r="C8701" t="s">
        <v>3</v>
      </c>
      <c r="D8701" s="1">
        <v>41432</v>
      </c>
      <c r="E8701">
        <v>1</v>
      </c>
      <c r="F8701" t="str">
        <f t="shared" si="135"/>
        <v>SmartRate Only6Greater Bay Area414321</v>
      </c>
      <c r="G8701" s="23">
        <v>0.4309019</v>
      </c>
      <c r="H8701">
        <v>35644</v>
      </c>
      <c r="I8701">
        <v>56.762709999999998</v>
      </c>
      <c r="J8701">
        <v>3.4577000000000002E-3</v>
      </c>
    </row>
    <row r="8702" spans="1:10" x14ac:dyDescent="0.25">
      <c r="A8702" t="s">
        <v>50</v>
      </c>
      <c r="B8702">
        <v>7</v>
      </c>
      <c r="C8702" t="s">
        <v>3</v>
      </c>
      <c r="D8702" s="1">
        <v>41432</v>
      </c>
      <c r="E8702">
        <v>0</v>
      </c>
      <c r="F8702" t="str">
        <f t="shared" si="135"/>
        <v>SmartRate Only7Greater Bay Area414320</v>
      </c>
      <c r="G8702" s="23">
        <v>0.51566482000000002</v>
      </c>
      <c r="H8702">
        <v>35644</v>
      </c>
      <c r="I8702">
        <v>56.58464</v>
      </c>
      <c r="J8702">
        <v>3.9871999999999998E-3</v>
      </c>
    </row>
    <row r="8703" spans="1:10" x14ac:dyDescent="0.25">
      <c r="A8703" t="s">
        <v>50</v>
      </c>
      <c r="B8703">
        <v>7</v>
      </c>
      <c r="C8703" t="s">
        <v>3</v>
      </c>
      <c r="D8703" s="1">
        <v>41432</v>
      </c>
      <c r="E8703">
        <v>1</v>
      </c>
      <c r="F8703" t="str">
        <f t="shared" si="135"/>
        <v>SmartRate Only7Greater Bay Area414321</v>
      </c>
      <c r="G8703" s="23">
        <v>0.51648433000000005</v>
      </c>
      <c r="H8703">
        <v>35644</v>
      </c>
      <c r="I8703">
        <v>56.58464</v>
      </c>
      <c r="J8703">
        <v>3.9871999999999998E-3</v>
      </c>
    </row>
    <row r="8704" spans="1:10" x14ac:dyDescent="0.25">
      <c r="A8704" t="s">
        <v>50</v>
      </c>
      <c r="B8704">
        <v>8</v>
      </c>
      <c r="C8704" t="s">
        <v>3</v>
      </c>
      <c r="D8704" s="1">
        <v>41432</v>
      </c>
      <c r="E8704">
        <v>0</v>
      </c>
      <c r="F8704" t="str">
        <f t="shared" si="135"/>
        <v>SmartRate Only8Greater Bay Area414320</v>
      </c>
      <c r="G8704" s="23">
        <v>0.59800618999999999</v>
      </c>
      <c r="H8704">
        <v>35644</v>
      </c>
      <c r="I8704">
        <v>58.026710000000001</v>
      </c>
      <c r="J8704">
        <v>4.555E-3</v>
      </c>
    </row>
    <row r="8705" spans="1:10" x14ac:dyDescent="0.25">
      <c r="A8705" t="s">
        <v>50</v>
      </c>
      <c r="B8705">
        <v>8</v>
      </c>
      <c r="C8705" t="s">
        <v>3</v>
      </c>
      <c r="D8705" s="1">
        <v>41432</v>
      </c>
      <c r="E8705">
        <v>1</v>
      </c>
      <c r="F8705" t="str">
        <f t="shared" si="135"/>
        <v>SmartRate Only8Greater Bay Area414321</v>
      </c>
      <c r="G8705" s="23">
        <v>0.61253745000000004</v>
      </c>
      <c r="H8705">
        <v>35644</v>
      </c>
      <c r="I8705">
        <v>58.026710000000001</v>
      </c>
      <c r="J8705">
        <v>4.555E-3</v>
      </c>
    </row>
    <row r="8706" spans="1:10" x14ac:dyDescent="0.25">
      <c r="A8706" t="s">
        <v>50</v>
      </c>
      <c r="B8706">
        <v>9</v>
      </c>
      <c r="C8706" t="s">
        <v>3</v>
      </c>
      <c r="D8706" s="1">
        <v>41432</v>
      </c>
      <c r="E8706">
        <v>0</v>
      </c>
      <c r="F8706" t="str">
        <f t="shared" si="135"/>
        <v>SmartRate Only9Greater Bay Area414320</v>
      </c>
      <c r="G8706" s="23">
        <v>0.60800511000000002</v>
      </c>
      <c r="H8706">
        <v>35644</v>
      </c>
      <c r="I8706">
        <v>60.257390000000001</v>
      </c>
      <c r="J8706">
        <v>4.8469000000000003E-3</v>
      </c>
    </row>
    <row r="8707" spans="1:10" x14ac:dyDescent="0.25">
      <c r="A8707" t="s">
        <v>50</v>
      </c>
      <c r="B8707">
        <v>9</v>
      </c>
      <c r="C8707" t="s">
        <v>3</v>
      </c>
      <c r="D8707" s="1">
        <v>41432</v>
      </c>
      <c r="E8707">
        <v>1</v>
      </c>
      <c r="F8707" t="str">
        <f t="shared" ref="F8707:F8770" si="136">CONCATENATE(A8707,B8707,C8707,D8707,E8707)</f>
        <v>SmartRate Only9Greater Bay Area414321</v>
      </c>
      <c r="G8707" s="23">
        <v>0.61536875000000002</v>
      </c>
      <c r="H8707">
        <v>35644</v>
      </c>
      <c r="I8707">
        <v>60.257390000000001</v>
      </c>
      <c r="J8707">
        <v>4.8469000000000003E-3</v>
      </c>
    </row>
    <row r="8708" spans="1:10" x14ac:dyDescent="0.25">
      <c r="A8708" t="s">
        <v>50</v>
      </c>
      <c r="B8708">
        <v>10</v>
      </c>
      <c r="C8708" t="s">
        <v>3</v>
      </c>
      <c r="D8708" s="1">
        <v>41432</v>
      </c>
      <c r="E8708">
        <v>0</v>
      </c>
      <c r="F8708" t="str">
        <f t="shared" si="136"/>
        <v>SmartRate Only10Greater Bay Area414320</v>
      </c>
      <c r="G8708" s="23">
        <v>0.61594110999999996</v>
      </c>
      <c r="H8708">
        <v>35644</v>
      </c>
      <c r="I8708">
        <v>63.831510000000002</v>
      </c>
      <c r="J8708">
        <v>5.2551999999999998E-3</v>
      </c>
    </row>
    <row r="8709" spans="1:10" x14ac:dyDescent="0.25">
      <c r="A8709" t="s">
        <v>50</v>
      </c>
      <c r="B8709">
        <v>10</v>
      </c>
      <c r="C8709" t="s">
        <v>3</v>
      </c>
      <c r="D8709" s="1">
        <v>41432</v>
      </c>
      <c r="E8709">
        <v>1</v>
      </c>
      <c r="F8709" t="str">
        <f t="shared" si="136"/>
        <v>SmartRate Only10Greater Bay Area414321</v>
      </c>
      <c r="G8709" s="23">
        <v>0.62063559999999995</v>
      </c>
      <c r="H8709">
        <v>35644</v>
      </c>
      <c r="I8709">
        <v>63.831510000000002</v>
      </c>
      <c r="J8709">
        <v>5.2551999999999998E-3</v>
      </c>
    </row>
    <row r="8710" spans="1:10" x14ac:dyDescent="0.25">
      <c r="A8710" t="s">
        <v>50</v>
      </c>
      <c r="B8710">
        <v>11</v>
      </c>
      <c r="C8710" t="s">
        <v>3</v>
      </c>
      <c r="D8710" s="1">
        <v>41432</v>
      </c>
      <c r="E8710">
        <v>0</v>
      </c>
      <c r="F8710" t="str">
        <f t="shared" si="136"/>
        <v>SmartRate Only11Greater Bay Area414320</v>
      </c>
      <c r="G8710" s="23">
        <v>0.62171905999999999</v>
      </c>
      <c r="H8710">
        <v>35644</v>
      </c>
      <c r="I8710">
        <v>67.613759999999999</v>
      </c>
      <c r="J8710">
        <v>5.5573000000000003E-3</v>
      </c>
    </row>
    <row r="8711" spans="1:10" x14ac:dyDescent="0.25">
      <c r="A8711" t="s">
        <v>50</v>
      </c>
      <c r="B8711">
        <v>11</v>
      </c>
      <c r="C8711" t="s">
        <v>3</v>
      </c>
      <c r="D8711" s="1">
        <v>41432</v>
      </c>
      <c r="E8711">
        <v>1</v>
      </c>
      <c r="F8711" t="str">
        <f t="shared" si="136"/>
        <v>SmartRate Only11Greater Bay Area414321</v>
      </c>
      <c r="G8711" s="23">
        <v>0.63259027000000001</v>
      </c>
      <c r="H8711">
        <v>35644</v>
      </c>
      <c r="I8711">
        <v>67.613759999999999</v>
      </c>
      <c r="J8711">
        <v>5.5573000000000003E-3</v>
      </c>
    </row>
    <row r="8712" spans="1:10" x14ac:dyDescent="0.25">
      <c r="A8712" t="s">
        <v>50</v>
      </c>
      <c r="B8712">
        <v>12</v>
      </c>
      <c r="C8712" t="s">
        <v>3</v>
      </c>
      <c r="D8712" s="1">
        <v>41432</v>
      </c>
      <c r="E8712">
        <v>0</v>
      </c>
      <c r="F8712" t="str">
        <f t="shared" si="136"/>
        <v>SmartRate Only12Greater Bay Area414320</v>
      </c>
      <c r="G8712" s="23">
        <v>0.64046365000000005</v>
      </c>
      <c r="H8712">
        <v>35644</v>
      </c>
      <c r="I8712">
        <v>71.024690000000007</v>
      </c>
      <c r="J8712">
        <v>5.8948000000000004E-3</v>
      </c>
    </row>
    <row r="8713" spans="1:10" x14ac:dyDescent="0.25">
      <c r="A8713" t="s">
        <v>50</v>
      </c>
      <c r="B8713">
        <v>12</v>
      </c>
      <c r="C8713" t="s">
        <v>3</v>
      </c>
      <c r="D8713" s="1">
        <v>41432</v>
      </c>
      <c r="E8713">
        <v>1</v>
      </c>
      <c r="F8713" t="str">
        <f t="shared" si="136"/>
        <v>SmartRate Only12Greater Bay Area414321</v>
      </c>
      <c r="G8713" s="23">
        <v>0.65360309999999999</v>
      </c>
      <c r="H8713">
        <v>35644</v>
      </c>
      <c r="I8713">
        <v>71.024690000000007</v>
      </c>
      <c r="J8713">
        <v>5.8948000000000004E-3</v>
      </c>
    </row>
    <row r="8714" spans="1:10" x14ac:dyDescent="0.25">
      <c r="A8714" t="s">
        <v>50</v>
      </c>
      <c r="B8714">
        <v>13</v>
      </c>
      <c r="C8714" t="s">
        <v>3</v>
      </c>
      <c r="D8714" s="1">
        <v>41432</v>
      </c>
      <c r="E8714">
        <v>0</v>
      </c>
      <c r="F8714" t="str">
        <f t="shared" si="136"/>
        <v>SmartRate Only13Greater Bay Area414320</v>
      </c>
      <c r="G8714" s="23">
        <v>0.66221279</v>
      </c>
      <c r="H8714">
        <v>35644</v>
      </c>
      <c r="I8714">
        <v>75.123279999999994</v>
      </c>
      <c r="J8714">
        <v>6.1054999999999998E-3</v>
      </c>
    </row>
    <row r="8715" spans="1:10" x14ac:dyDescent="0.25">
      <c r="A8715" t="s">
        <v>50</v>
      </c>
      <c r="B8715">
        <v>13</v>
      </c>
      <c r="C8715" t="s">
        <v>3</v>
      </c>
      <c r="D8715" s="1">
        <v>41432</v>
      </c>
      <c r="E8715">
        <v>1</v>
      </c>
      <c r="F8715" t="str">
        <f t="shared" si="136"/>
        <v>SmartRate Only13Greater Bay Area414321</v>
      </c>
      <c r="G8715" s="23">
        <v>0.67059407999999998</v>
      </c>
      <c r="H8715">
        <v>35644</v>
      </c>
      <c r="I8715">
        <v>75.123279999999994</v>
      </c>
      <c r="J8715">
        <v>6.1054999999999998E-3</v>
      </c>
    </row>
    <row r="8716" spans="1:10" x14ac:dyDescent="0.25">
      <c r="A8716" t="s">
        <v>50</v>
      </c>
      <c r="B8716">
        <v>14</v>
      </c>
      <c r="C8716" t="s">
        <v>3</v>
      </c>
      <c r="D8716" s="1">
        <v>41432</v>
      </c>
      <c r="E8716">
        <v>0</v>
      </c>
      <c r="F8716" t="str">
        <f t="shared" si="136"/>
        <v>SmartRate Only14Greater Bay Area414320</v>
      </c>
      <c r="G8716" s="23">
        <v>0.67923999000000002</v>
      </c>
      <c r="H8716">
        <v>35644</v>
      </c>
      <c r="I8716">
        <v>79.067840000000004</v>
      </c>
      <c r="J8716">
        <v>6.3006E-3</v>
      </c>
    </row>
    <row r="8717" spans="1:10" x14ac:dyDescent="0.25">
      <c r="A8717" t="s">
        <v>50</v>
      </c>
      <c r="B8717">
        <v>14</v>
      </c>
      <c r="C8717" t="s">
        <v>3</v>
      </c>
      <c r="D8717" s="1">
        <v>41432</v>
      </c>
      <c r="E8717">
        <v>1</v>
      </c>
      <c r="F8717" t="str">
        <f t="shared" si="136"/>
        <v>SmartRate Only14Greater Bay Area414321</v>
      </c>
      <c r="G8717" s="23">
        <v>0.67121615000000001</v>
      </c>
      <c r="H8717">
        <v>35644</v>
      </c>
      <c r="I8717">
        <v>79.067840000000004</v>
      </c>
      <c r="J8717">
        <v>6.3006E-3</v>
      </c>
    </row>
    <row r="8718" spans="1:10" x14ac:dyDescent="0.25">
      <c r="A8718" t="s">
        <v>50</v>
      </c>
      <c r="B8718">
        <v>15</v>
      </c>
      <c r="C8718" t="s">
        <v>3</v>
      </c>
      <c r="D8718" s="1">
        <v>41432</v>
      </c>
      <c r="E8718">
        <v>0</v>
      </c>
      <c r="F8718" t="str">
        <f t="shared" si="136"/>
        <v>SmartRate Only15Greater Bay Area414320</v>
      </c>
      <c r="G8718" s="23">
        <v>0.71564806000000003</v>
      </c>
      <c r="H8718">
        <v>35644</v>
      </c>
      <c r="I8718">
        <v>81.047359999999998</v>
      </c>
      <c r="J8718">
        <v>6.5550000000000001E-3</v>
      </c>
    </row>
    <row r="8719" spans="1:10" x14ac:dyDescent="0.25">
      <c r="A8719" t="s">
        <v>50</v>
      </c>
      <c r="B8719">
        <v>15</v>
      </c>
      <c r="C8719" t="s">
        <v>3</v>
      </c>
      <c r="D8719" s="1">
        <v>41432</v>
      </c>
      <c r="E8719">
        <v>1</v>
      </c>
      <c r="F8719" t="str">
        <f t="shared" si="136"/>
        <v>SmartRate Only15Greater Bay Area414321</v>
      </c>
      <c r="G8719" s="23">
        <v>0.62570577999999999</v>
      </c>
      <c r="H8719">
        <v>35644</v>
      </c>
      <c r="I8719">
        <v>81.047359999999998</v>
      </c>
      <c r="J8719">
        <v>6.5550000000000001E-3</v>
      </c>
    </row>
    <row r="8720" spans="1:10" x14ac:dyDescent="0.25">
      <c r="A8720" t="s">
        <v>50</v>
      </c>
      <c r="B8720">
        <v>16</v>
      </c>
      <c r="C8720" t="s">
        <v>3</v>
      </c>
      <c r="D8720" s="1">
        <v>41432</v>
      </c>
      <c r="E8720">
        <v>0</v>
      </c>
      <c r="F8720" t="str">
        <f t="shared" si="136"/>
        <v>SmartRate Only16Greater Bay Area414320</v>
      </c>
      <c r="G8720" s="23">
        <v>0.78084235999999996</v>
      </c>
      <c r="H8720">
        <v>35644</v>
      </c>
      <c r="I8720">
        <v>82.29195</v>
      </c>
      <c r="J8720">
        <v>7.2719999999999998E-3</v>
      </c>
    </row>
    <row r="8721" spans="1:10" x14ac:dyDescent="0.25">
      <c r="A8721" t="s">
        <v>50</v>
      </c>
      <c r="B8721">
        <v>16</v>
      </c>
      <c r="C8721" t="s">
        <v>3</v>
      </c>
      <c r="D8721" s="1">
        <v>41432</v>
      </c>
      <c r="E8721">
        <v>1</v>
      </c>
      <c r="F8721" t="str">
        <f t="shared" si="136"/>
        <v>SmartRate Only16Greater Bay Area414321</v>
      </c>
      <c r="G8721" s="23">
        <v>0.65625913999999996</v>
      </c>
      <c r="H8721">
        <v>35644</v>
      </c>
      <c r="I8721">
        <v>82.29195</v>
      </c>
      <c r="J8721">
        <v>7.2719999999999998E-3</v>
      </c>
    </row>
    <row r="8722" spans="1:10" x14ac:dyDescent="0.25">
      <c r="A8722" t="s">
        <v>50</v>
      </c>
      <c r="B8722">
        <v>17</v>
      </c>
      <c r="C8722" t="s">
        <v>3</v>
      </c>
      <c r="D8722" s="1">
        <v>41432</v>
      </c>
      <c r="E8722">
        <v>0</v>
      </c>
      <c r="F8722" t="str">
        <f t="shared" si="136"/>
        <v>SmartRate Only17Greater Bay Area414320</v>
      </c>
      <c r="G8722" s="23">
        <v>0.86891185999999998</v>
      </c>
      <c r="H8722">
        <v>35644</v>
      </c>
      <c r="I8722">
        <v>83.365880000000004</v>
      </c>
      <c r="J8722">
        <v>8.0523000000000001E-3</v>
      </c>
    </row>
    <row r="8723" spans="1:10" x14ac:dyDescent="0.25">
      <c r="A8723" t="s">
        <v>50</v>
      </c>
      <c r="B8723">
        <v>17</v>
      </c>
      <c r="C8723" t="s">
        <v>3</v>
      </c>
      <c r="D8723" s="1">
        <v>41432</v>
      </c>
      <c r="E8723">
        <v>1</v>
      </c>
      <c r="F8723" t="str">
        <f t="shared" si="136"/>
        <v>SmartRate Only17Greater Bay Area414321</v>
      </c>
      <c r="G8723" s="23">
        <v>0.71258639000000001</v>
      </c>
      <c r="H8723">
        <v>35644</v>
      </c>
      <c r="I8723">
        <v>83.365880000000004</v>
      </c>
      <c r="J8723">
        <v>8.0523000000000001E-3</v>
      </c>
    </row>
    <row r="8724" spans="1:10" x14ac:dyDescent="0.25">
      <c r="A8724" t="s">
        <v>50</v>
      </c>
      <c r="B8724">
        <v>18</v>
      </c>
      <c r="C8724" t="s">
        <v>3</v>
      </c>
      <c r="D8724" s="1">
        <v>41432</v>
      </c>
      <c r="E8724">
        <v>0</v>
      </c>
      <c r="F8724" t="str">
        <f t="shared" si="136"/>
        <v>SmartRate Only18Greater Bay Area414320</v>
      </c>
      <c r="G8724" s="23">
        <v>0.96343409999999996</v>
      </c>
      <c r="H8724">
        <v>35644</v>
      </c>
      <c r="I8724">
        <v>82.902240000000006</v>
      </c>
      <c r="J8724">
        <v>8.7014999999999992E-3</v>
      </c>
    </row>
    <row r="8725" spans="1:10" x14ac:dyDescent="0.25">
      <c r="A8725" t="s">
        <v>50</v>
      </c>
      <c r="B8725">
        <v>18</v>
      </c>
      <c r="C8725" t="s">
        <v>3</v>
      </c>
      <c r="D8725" s="1">
        <v>41432</v>
      </c>
      <c r="E8725">
        <v>1</v>
      </c>
      <c r="F8725" t="str">
        <f t="shared" si="136"/>
        <v>SmartRate Only18Greater Bay Area414321</v>
      </c>
      <c r="G8725" s="23">
        <v>0.78010919999999995</v>
      </c>
      <c r="H8725">
        <v>35644</v>
      </c>
      <c r="I8725">
        <v>82.902240000000006</v>
      </c>
      <c r="J8725">
        <v>8.7014999999999992E-3</v>
      </c>
    </row>
    <row r="8726" spans="1:10" x14ac:dyDescent="0.25">
      <c r="A8726" t="s">
        <v>50</v>
      </c>
      <c r="B8726">
        <v>19</v>
      </c>
      <c r="C8726" t="s">
        <v>3</v>
      </c>
      <c r="D8726" s="1">
        <v>41432</v>
      </c>
      <c r="E8726">
        <v>0</v>
      </c>
      <c r="F8726" t="str">
        <f t="shared" si="136"/>
        <v>SmartRate Only19Greater Bay Area414320</v>
      </c>
      <c r="G8726" s="23">
        <v>1.0433125000000001</v>
      </c>
      <c r="H8726">
        <v>35644</v>
      </c>
      <c r="I8726">
        <v>81.682590000000005</v>
      </c>
      <c r="J8726">
        <v>9.0548E-3</v>
      </c>
    </row>
    <row r="8727" spans="1:10" x14ac:dyDescent="0.25">
      <c r="A8727" t="s">
        <v>50</v>
      </c>
      <c r="B8727">
        <v>19</v>
      </c>
      <c r="C8727" t="s">
        <v>3</v>
      </c>
      <c r="D8727" s="1">
        <v>41432</v>
      </c>
      <c r="E8727">
        <v>1</v>
      </c>
      <c r="F8727" t="str">
        <f t="shared" si="136"/>
        <v>SmartRate Only19Greater Bay Area414321</v>
      </c>
      <c r="G8727" s="23">
        <v>0.84108777000000001</v>
      </c>
      <c r="H8727">
        <v>35644</v>
      </c>
      <c r="I8727">
        <v>81.682590000000005</v>
      </c>
      <c r="J8727">
        <v>9.0548E-3</v>
      </c>
    </row>
    <row r="8728" spans="1:10" x14ac:dyDescent="0.25">
      <c r="A8728" t="s">
        <v>50</v>
      </c>
      <c r="B8728">
        <v>20</v>
      </c>
      <c r="C8728" t="s">
        <v>3</v>
      </c>
      <c r="D8728" s="1">
        <v>41432</v>
      </c>
      <c r="E8728">
        <v>0</v>
      </c>
      <c r="F8728" t="str">
        <f t="shared" si="136"/>
        <v>SmartRate Only20Greater Bay Area414320</v>
      </c>
      <c r="G8728" s="23">
        <v>1.0558485</v>
      </c>
      <c r="H8728">
        <v>35644</v>
      </c>
      <c r="I8728">
        <v>78.110830000000007</v>
      </c>
      <c r="J8728">
        <v>9.3612000000000001E-3</v>
      </c>
    </row>
    <row r="8729" spans="1:10" x14ac:dyDescent="0.25">
      <c r="A8729" t="s">
        <v>50</v>
      </c>
      <c r="B8729">
        <v>20</v>
      </c>
      <c r="C8729" t="s">
        <v>3</v>
      </c>
      <c r="D8729" s="1">
        <v>41432</v>
      </c>
      <c r="E8729">
        <v>1</v>
      </c>
      <c r="F8729" t="str">
        <f t="shared" si="136"/>
        <v>SmartRate Only20Greater Bay Area414321</v>
      </c>
      <c r="G8729" s="23">
        <v>0.97793914999999998</v>
      </c>
      <c r="H8729">
        <v>35644</v>
      </c>
      <c r="I8729">
        <v>78.110830000000007</v>
      </c>
      <c r="J8729">
        <v>9.3612000000000001E-3</v>
      </c>
    </row>
    <row r="8730" spans="1:10" x14ac:dyDescent="0.25">
      <c r="A8730" t="s">
        <v>50</v>
      </c>
      <c r="B8730">
        <v>21</v>
      </c>
      <c r="C8730" t="s">
        <v>3</v>
      </c>
      <c r="D8730" s="1">
        <v>41432</v>
      </c>
      <c r="E8730">
        <v>0</v>
      </c>
      <c r="F8730" t="str">
        <f t="shared" si="136"/>
        <v>SmartRate Only21Greater Bay Area414320</v>
      </c>
      <c r="G8730" s="23">
        <v>1.0759000999999999</v>
      </c>
      <c r="H8730">
        <v>35644</v>
      </c>
      <c r="I8730">
        <v>73.844359999999995</v>
      </c>
      <c r="J8730">
        <v>9.1751999999999997E-3</v>
      </c>
    </row>
    <row r="8731" spans="1:10" x14ac:dyDescent="0.25">
      <c r="A8731" t="s">
        <v>50</v>
      </c>
      <c r="B8731">
        <v>21</v>
      </c>
      <c r="C8731" t="s">
        <v>3</v>
      </c>
      <c r="D8731" s="1">
        <v>41432</v>
      </c>
      <c r="E8731">
        <v>1</v>
      </c>
      <c r="F8731" t="str">
        <f t="shared" si="136"/>
        <v>SmartRate Only21Greater Bay Area414321</v>
      </c>
      <c r="G8731" s="23">
        <v>1.0603720999999999</v>
      </c>
      <c r="H8731">
        <v>35644</v>
      </c>
      <c r="I8731">
        <v>73.844359999999995</v>
      </c>
      <c r="J8731">
        <v>9.1751999999999997E-3</v>
      </c>
    </row>
    <row r="8732" spans="1:10" x14ac:dyDescent="0.25">
      <c r="A8732" t="s">
        <v>50</v>
      </c>
      <c r="B8732">
        <v>22</v>
      </c>
      <c r="C8732" t="s">
        <v>3</v>
      </c>
      <c r="D8732" s="1">
        <v>41432</v>
      </c>
      <c r="E8732">
        <v>0</v>
      </c>
      <c r="F8732" t="str">
        <f t="shared" si="136"/>
        <v>SmartRate Only22Greater Bay Area414320</v>
      </c>
      <c r="G8732" s="23">
        <v>1.1023647000000001</v>
      </c>
      <c r="H8732">
        <v>35644</v>
      </c>
      <c r="I8732">
        <v>71.221540000000005</v>
      </c>
      <c r="J8732">
        <v>8.8818000000000005E-3</v>
      </c>
    </row>
    <row r="8733" spans="1:10" x14ac:dyDescent="0.25">
      <c r="A8733" t="s">
        <v>50</v>
      </c>
      <c r="B8733">
        <v>22</v>
      </c>
      <c r="C8733" t="s">
        <v>3</v>
      </c>
      <c r="D8733" s="1">
        <v>41432</v>
      </c>
      <c r="E8733">
        <v>1</v>
      </c>
      <c r="F8733" t="str">
        <f t="shared" si="136"/>
        <v>SmartRate Only22Greater Bay Area414321</v>
      </c>
      <c r="G8733" s="23">
        <v>1.1054896999999999</v>
      </c>
      <c r="H8733">
        <v>35644</v>
      </c>
      <c r="I8733">
        <v>71.221540000000005</v>
      </c>
      <c r="J8733">
        <v>8.8818000000000005E-3</v>
      </c>
    </row>
    <row r="8734" spans="1:10" x14ac:dyDescent="0.25">
      <c r="A8734" t="s">
        <v>50</v>
      </c>
      <c r="B8734">
        <v>23</v>
      </c>
      <c r="C8734" t="s">
        <v>3</v>
      </c>
      <c r="D8734" s="1">
        <v>41432</v>
      </c>
      <c r="E8734">
        <v>0</v>
      </c>
      <c r="F8734" t="str">
        <f t="shared" si="136"/>
        <v>SmartRate Only23Greater Bay Area414320</v>
      </c>
      <c r="G8734" s="23">
        <v>0.99879068000000004</v>
      </c>
      <c r="H8734">
        <v>35644</v>
      </c>
      <c r="I8734">
        <v>69.517179999999996</v>
      </c>
      <c r="J8734">
        <v>7.9459000000000005E-3</v>
      </c>
    </row>
    <row r="8735" spans="1:10" x14ac:dyDescent="0.25">
      <c r="A8735" t="s">
        <v>50</v>
      </c>
      <c r="B8735">
        <v>23</v>
      </c>
      <c r="C8735" t="s">
        <v>3</v>
      </c>
      <c r="D8735" s="1">
        <v>41432</v>
      </c>
      <c r="E8735">
        <v>1</v>
      </c>
      <c r="F8735" t="str">
        <f t="shared" si="136"/>
        <v>SmartRate Only23Greater Bay Area414321</v>
      </c>
      <c r="G8735" s="23">
        <v>0.99399075999999997</v>
      </c>
      <c r="H8735">
        <v>35644</v>
      </c>
      <c r="I8735">
        <v>69.517179999999996</v>
      </c>
      <c r="J8735">
        <v>7.9459000000000005E-3</v>
      </c>
    </row>
    <row r="8736" spans="1:10" x14ac:dyDescent="0.25">
      <c r="A8736" t="s">
        <v>50</v>
      </c>
      <c r="B8736">
        <v>24</v>
      </c>
      <c r="C8736" t="s">
        <v>3</v>
      </c>
      <c r="D8736" s="1">
        <v>41432</v>
      </c>
      <c r="E8736">
        <v>0</v>
      </c>
      <c r="F8736" t="str">
        <f t="shared" si="136"/>
        <v>SmartRate Only24Greater Bay Area414320</v>
      </c>
      <c r="G8736" s="23">
        <v>0.82743489999999997</v>
      </c>
      <c r="H8736">
        <v>35644</v>
      </c>
      <c r="I8736">
        <v>67.867580000000004</v>
      </c>
      <c r="J8736">
        <v>6.8125E-3</v>
      </c>
    </row>
    <row r="8737" spans="1:10" x14ac:dyDescent="0.25">
      <c r="A8737" t="s">
        <v>50</v>
      </c>
      <c r="B8737">
        <v>24</v>
      </c>
      <c r="C8737" t="s">
        <v>3</v>
      </c>
      <c r="D8737" s="1">
        <v>41432</v>
      </c>
      <c r="E8737">
        <v>1</v>
      </c>
      <c r="F8737" t="str">
        <f t="shared" si="136"/>
        <v>SmartRate Only24Greater Bay Area414321</v>
      </c>
      <c r="G8737" s="23">
        <v>0.81416527000000005</v>
      </c>
      <c r="H8737">
        <v>35644</v>
      </c>
      <c r="I8737">
        <v>67.867580000000004</v>
      </c>
      <c r="J8737">
        <v>6.8125E-3</v>
      </c>
    </row>
    <row r="8738" spans="1:10" x14ac:dyDescent="0.25">
      <c r="A8738" t="s">
        <v>50</v>
      </c>
      <c r="B8738">
        <v>1</v>
      </c>
      <c r="C8738" t="s">
        <v>44</v>
      </c>
      <c r="D8738" s="1">
        <v>41432</v>
      </c>
      <c r="E8738">
        <v>0</v>
      </c>
      <c r="F8738" t="str">
        <f t="shared" si="136"/>
        <v>SmartRate Only1Greater Fresno Area414320</v>
      </c>
      <c r="G8738" s="23">
        <v>1.1924786999999999</v>
      </c>
      <c r="H8738">
        <v>5720</v>
      </c>
      <c r="I8738">
        <v>81.5</v>
      </c>
      <c r="J8738">
        <v>2.1634E-2</v>
      </c>
    </row>
    <row r="8739" spans="1:10" x14ac:dyDescent="0.25">
      <c r="A8739" t="s">
        <v>50</v>
      </c>
      <c r="B8739">
        <v>1</v>
      </c>
      <c r="C8739" t="s">
        <v>44</v>
      </c>
      <c r="D8739" s="1">
        <v>41432</v>
      </c>
      <c r="E8739">
        <v>1</v>
      </c>
      <c r="F8739" t="str">
        <f t="shared" si="136"/>
        <v>SmartRate Only1Greater Fresno Area414321</v>
      </c>
      <c r="G8739" s="23">
        <v>1.1858158999999999</v>
      </c>
      <c r="H8739">
        <v>5720</v>
      </c>
      <c r="I8739">
        <v>81.5</v>
      </c>
      <c r="J8739">
        <v>2.1634E-2</v>
      </c>
    </row>
    <row r="8740" spans="1:10" x14ac:dyDescent="0.25">
      <c r="A8740" t="s">
        <v>50</v>
      </c>
      <c r="B8740">
        <v>2</v>
      </c>
      <c r="C8740" t="s">
        <v>44</v>
      </c>
      <c r="D8740" s="1">
        <v>41432</v>
      </c>
      <c r="E8740">
        <v>0</v>
      </c>
      <c r="F8740" t="str">
        <f t="shared" si="136"/>
        <v>SmartRate Only2Greater Fresno Area414320</v>
      </c>
      <c r="G8740" s="23">
        <v>1.0224937000000001</v>
      </c>
      <c r="H8740">
        <v>5720</v>
      </c>
      <c r="I8740">
        <v>79.5</v>
      </c>
      <c r="J8740">
        <v>1.8924199999999999E-2</v>
      </c>
    </row>
    <row r="8741" spans="1:10" x14ac:dyDescent="0.25">
      <c r="A8741" t="s">
        <v>50</v>
      </c>
      <c r="B8741">
        <v>2</v>
      </c>
      <c r="C8741" t="s">
        <v>44</v>
      </c>
      <c r="D8741" s="1">
        <v>41432</v>
      </c>
      <c r="E8741">
        <v>1</v>
      </c>
      <c r="F8741" t="str">
        <f t="shared" si="136"/>
        <v>SmartRate Only2Greater Fresno Area414321</v>
      </c>
      <c r="G8741" s="23">
        <v>1.0025770000000001</v>
      </c>
      <c r="H8741">
        <v>5720</v>
      </c>
      <c r="I8741">
        <v>79.5</v>
      </c>
      <c r="J8741">
        <v>1.8924199999999999E-2</v>
      </c>
    </row>
    <row r="8742" spans="1:10" x14ac:dyDescent="0.25">
      <c r="A8742" t="s">
        <v>50</v>
      </c>
      <c r="B8742">
        <v>3</v>
      </c>
      <c r="C8742" t="s">
        <v>44</v>
      </c>
      <c r="D8742" s="1">
        <v>41432</v>
      </c>
      <c r="E8742">
        <v>0</v>
      </c>
      <c r="F8742" t="str">
        <f t="shared" si="136"/>
        <v>SmartRate Only3Greater Fresno Area414320</v>
      </c>
      <c r="G8742" s="23">
        <v>0.90862030000000005</v>
      </c>
      <c r="H8742">
        <v>5720</v>
      </c>
      <c r="I8742">
        <v>77.5</v>
      </c>
      <c r="J8742">
        <v>1.7107199999999999E-2</v>
      </c>
    </row>
    <row r="8743" spans="1:10" x14ac:dyDescent="0.25">
      <c r="A8743" t="s">
        <v>50</v>
      </c>
      <c r="B8743">
        <v>3</v>
      </c>
      <c r="C8743" t="s">
        <v>44</v>
      </c>
      <c r="D8743" s="1">
        <v>41432</v>
      </c>
      <c r="E8743">
        <v>1</v>
      </c>
      <c r="F8743" t="str">
        <f t="shared" si="136"/>
        <v>SmartRate Only3Greater Fresno Area414321</v>
      </c>
      <c r="G8743" s="23">
        <v>0.87863561999999995</v>
      </c>
      <c r="H8743">
        <v>5720</v>
      </c>
      <c r="I8743">
        <v>77.5</v>
      </c>
      <c r="J8743">
        <v>1.7107199999999999E-2</v>
      </c>
    </row>
    <row r="8744" spans="1:10" x14ac:dyDescent="0.25">
      <c r="A8744" t="s">
        <v>50</v>
      </c>
      <c r="B8744">
        <v>4</v>
      </c>
      <c r="C8744" t="s">
        <v>44</v>
      </c>
      <c r="D8744" s="1">
        <v>41432</v>
      </c>
      <c r="E8744">
        <v>0</v>
      </c>
      <c r="F8744" t="str">
        <f t="shared" si="136"/>
        <v>SmartRate Only4Greater Fresno Area414320</v>
      </c>
      <c r="G8744" s="23">
        <v>0.82451289999999999</v>
      </c>
      <c r="H8744">
        <v>5720</v>
      </c>
      <c r="I8744">
        <v>76</v>
      </c>
      <c r="J8744">
        <v>1.57996E-2</v>
      </c>
    </row>
    <row r="8745" spans="1:10" x14ac:dyDescent="0.25">
      <c r="A8745" t="s">
        <v>50</v>
      </c>
      <c r="B8745">
        <v>4</v>
      </c>
      <c r="C8745" t="s">
        <v>44</v>
      </c>
      <c r="D8745" s="1">
        <v>41432</v>
      </c>
      <c r="E8745">
        <v>1</v>
      </c>
      <c r="F8745" t="str">
        <f t="shared" si="136"/>
        <v>SmartRate Only4Greater Fresno Area414321</v>
      </c>
      <c r="G8745" s="23">
        <v>0.80742552999999995</v>
      </c>
      <c r="H8745">
        <v>5720</v>
      </c>
      <c r="I8745">
        <v>76</v>
      </c>
      <c r="J8745">
        <v>1.57996E-2</v>
      </c>
    </row>
    <row r="8746" spans="1:10" x14ac:dyDescent="0.25">
      <c r="A8746" t="s">
        <v>50</v>
      </c>
      <c r="B8746">
        <v>5</v>
      </c>
      <c r="C8746" t="s">
        <v>44</v>
      </c>
      <c r="D8746" s="1">
        <v>41432</v>
      </c>
      <c r="E8746">
        <v>0</v>
      </c>
      <c r="F8746" t="str">
        <f t="shared" si="136"/>
        <v>SmartRate Only5Greater Fresno Area414320</v>
      </c>
      <c r="G8746" s="23">
        <v>0.78972827999999995</v>
      </c>
      <c r="H8746">
        <v>5720</v>
      </c>
      <c r="I8746">
        <v>74.5</v>
      </c>
      <c r="J8746">
        <v>1.50388E-2</v>
      </c>
    </row>
    <row r="8747" spans="1:10" x14ac:dyDescent="0.25">
      <c r="A8747" t="s">
        <v>50</v>
      </c>
      <c r="B8747">
        <v>5</v>
      </c>
      <c r="C8747" t="s">
        <v>44</v>
      </c>
      <c r="D8747" s="1">
        <v>41432</v>
      </c>
      <c r="E8747">
        <v>1</v>
      </c>
      <c r="F8747" t="str">
        <f t="shared" si="136"/>
        <v>SmartRate Only5Greater Fresno Area414321</v>
      </c>
      <c r="G8747" s="23">
        <v>0.77206593999999995</v>
      </c>
      <c r="H8747">
        <v>5720</v>
      </c>
      <c r="I8747">
        <v>74.5</v>
      </c>
      <c r="J8747">
        <v>1.50388E-2</v>
      </c>
    </row>
    <row r="8748" spans="1:10" x14ac:dyDescent="0.25">
      <c r="A8748" t="s">
        <v>50</v>
      </c>
      <c r="B8748">
        <v>6</v>
      </c>
      <c r="C8748" t="s">
        <v>44</v>
      </c>
      <c r="D8748" s="1">
        <v>41432</v>
      </c>
      <c r="E8748">
        <v>0</v>
      </c>
      <c r="F8748" t="str">
        <f t="shared" si="136"/>
        <v>SmartRate Only6Greater Fresno Area414320</v>
      </c>
      <c r="G8748" s="23">
        <v>0.78142487999999999</v>
      </c>
      <c r="H8748">
        <v>5720</v>
      </c>
      <c r="I8748">
        <v>73.5</v>
      </c>
      <c r="J8748">
        <v>1.4749999999999999E-2</v>
      </c>
    </row>
    <row r="8749" spans="1:10" x14ac:dyDescent="0.25">
      <c r="A8749" t="s">
        <v>50</v>
      </c>
      <c r="B8749">
        <v>6</v>
      </c>
      <c r="C8749" t="s">
        <v>44</v>
      </c>
      <c r="D8749" s="1">
        <v>41432</v>
      </c>
      <c r="E8749">
        <v>1</v>
      </c>
      <c r="F8749" t="str">
        <f t="shared" si="136"/>
        <v>SmartRate Only6Greater Fresno Area414321</v>
      </c>
      <c r="G8749" s="23">
        <v>0.77784012000000002</v>
      </c>
      <c r="H8749">
        <v>5720</v>
      </c>
      <c r="I8749">
        <v>73.5</v>
      </c>
      <c r="J8749">
        <v>1.4749999999999999E-2</v>
      </c>
    </row>
    <row r="8750" spans="1:10" x14ac:dyDescent="0.25">
      <c r="A8750" t="s">
        <v>50</v>
      </c>
      <c r="B8750">
        <v>7</v>
      </c>
      <c r="C8750" t="s">
        <v>44</v>
      </c>
      <c r="D8750" s="1">
        <v>41432</v>
      </c>
      <c r="E8750">
        <v>0</v>
      </c>
      <c r="F8750" t="str">
        <f t="shared" si="136"/>
        <v>SmartRate Only7Greater Fresno Area414320</v>
      </c>
      <c r="G8750" s="23">
        <v>0.86437797999999999</v>
      </c>
      <c r="H8750">
        <v>5720</v>
      </c>
      <c r="I8750">
        <v>73</v>
      </c>
      <c r="J8750">
        <v>1.6479899999999999E-2</v>
      </c>
    </row>
    <row r="8751" spans="1:10" x14ac:dyDescent="0.25">
      <c r="A8751" t="s">
        <v>50</v>
      </c>
      <c r="B8751">
        <v>7</v>
      </c>
      <c r="C8751" t="s">
        <v>44</v>
      </c>
      <c r="D8751" s="1">
        <v>41432</v>
      </c>
      <c r="E8751">
        <v>1</v>
      </c>
      <c r="F8751" t="str">
        <f t="shared" si="136"/>
        <v>SmartRate Only7Greater Fresno Area414321</v>
      </c>
      <c r="G8751" s="23">
        <v>0.85506746</v>
      </c>
      <c r="H8751">
        <v>5720</v>
      </c>
      <c r="I8751">
        <v>73</v>
      </c>
      <c r="J8751">
        <v>1.6479899999999999E-2</v>
      </c>
    </row>
    <row r="8752" spans="1:10" x14ac:dyDescent="0.25">
      <c r="A8752" t="s">
        <v>50</v>
      </c>
      <c r="B8752">
        <v>8</v>
      </c>
      <c r="C8752" t="s">
        <v>44</v>
      </c>
      <c r="D8752" s="1">
        <v>41432</v>
      </c>
      <c r="E8752">
        <v>0</v>
      </c>
      <c r="F8752" t="str">
        <f t="shared" si="136"/>
        <v>SmartRate Only8Greater Fresno Area414320</v>
      </c>
      <c r="G8752" s="23">
        <v>0.94701897999999995</v>
      </c>
      <c r="H8752">
        <v>5720</v>
      </c>
      <c r="I8752">
        <v>75.5</v>
      </c>
      <c r="J8752">
        <v>1.8255500000000001E-2</v>
      </c>
    </row>
    <row r="8753" spans="1:10" x14ac:dyDescent="0.25">
      <c r="A8753" t="s">
        <v>50</v>
      </c>
      <c r="B8753">
        <v>8</v>
      </c>
      <c r="C8753" t="s">
        <v>44</v>
      </c>
      <c r="D8753" s="1">
        <v>41432</v>
      </c>
      <c r="E8753">
        <v>1</v>
      </c>
      <c r="F8753" t="str">
        <f t="shared" si="136"/>
        <v>SmartRate Only8Greater Fresno Area414321</v>
      </c>
      <c r="G8753" s="23">
        <v>0.94577159</v>
      </c>
      <c r="H8753">
        <v>5720</v>
      </c>
      <c r="I8753">
        <v>75.5</v>
      </c>
      <c r="J8753">
        <v>1.8255500000000001E-2</v>
      </c>
    </row>
    <row r="8754" spans="1:10" x14ac:dyDescent="0.25">
      <c r="A8754" t="s">
        <v>50</v>
      </c>
      <c r="B8754">
        <v>9</v>
      </c>
      <c r="C8754" t="s">
        <v>44</v>
      </c>
      <c r="D8754" s="1">
        <v>41432</v>
      </c>
      <c r="E8754">
        <v>0</v>
      </c>
      <c r="F8754" t="str">
        <f t="shared" si="136"/>
        <v>SmartRate Only9Greater Fresno Area414320</v>
      </c>
      <c r="G8754" s="23">
        <v>0.96654390999999995</v>
      </c>
      <c r="H8754">
        <v>5720</v>
      </c>
      <c r="I8754">
        <v>80</v>
      </c>
      <c r="J8754">
        <v>1.9000900000000001E-2</v>
      </c>
    </row>
    <row r="8755" spans="1:10" x14ac:dyDescent="0.25">
      <c r="A8755" t="s">
        <v>50</v>
      </c>
      <c r="B8755">
        <v>9</v>
      </c>
      <c r="C8755" t="s">
        <v>44</v>
      </c>
      <c r="D8755" s="1">
        <v>41432</v>
      </c>
      <c r="E8755">
        <v>1</v>
      </c>
      <c r="F8755" t="str">
        <f t="shared" si="136"/>
        <v>SmartRate Only9Greater Fresno Area414321</v>
      </c>
      <c r="G8755" s="23">
        <v>0.98012648999999996</v>
      </c>
      <c r="H8755">
        <v>5720</v>
      </c>
      <c r="I8755">
        <v>80</v>
      </c>
      <c r="J8755">
        <v>1.9000900000000001E-2</v>
      </c>
    </row>
    <row r="8756" spans="1:10" x14ac:dyDescent="0.25">
      <c r="A8756" t="s">
        <v>50</v>
      </c>
      <c r="B8756">
        <v>10</v>
      </c>
      <c r="C8756" t="s">
        <v>44</v>
      </c>
      <c r="D8756" s="1">
        <v>41432</v>
      </c>
      <c r="E8756">
        <v>0</v>
      </c>
      <c r="F8756" t="str">
        <f t="shared" si="136"/>
        <v>SmartRate Only10Greater Fresno Area414320</v>
      </c>
      <c r="G8756" s="23">
        <v>1.0845248000000001</v>
      </c>
      <c r="H8756">
        <v>5720</v>
      </c>
      <c r="I8756">
        <v>84</v>
      </c>
      <c r="J8756">
        <v>2.1308500000000001E-2</v>
      </c>
    </row>
    <row r="8757" spans="1:10" x14ac:dyDescent="0.25">
      <c r="A8757" t="s">
        <v>50</v>
      </c>
      <c r="B8757">
        <v>10</v>
      </c>
      <c r="C8757" t="s">
        <v>44</v>
      </c>
      <c r="D8757" s="1">
        <v>41432</v>
      </c>
      <c r="E8757">
        <v>1</v>
      </c>
      <c r="F8757" t="str">
        <f t="shared" si="136"/>
        <v>SmartRate Only10Greater Fresno Area414321</v>
      </c>
      <c r="G8757" s="23">
        <v>1.0804634</v>
      </c>
      <c r="H8757">
        <v>5720</v>
      </c>
      <c r="I8757">
        <v>84</v>
      </c>
      <c r="J8757">
        <v>2.1308500000000001E-2</v>
      </c>
    </row>
    <row r="8758" spans="1:10" x14ac:dyDescent="0.25">
      <c r="A8758" t="s">
        <v>50</v>
      </c>
      <c r="B8758">
        <v>11</v>
      </c>
      <c r="C8758" t="s">
        <v>44</v>
      </c>
      <c r="D8758" s="1">
        <v>41432</v>
      </c>
      <c r="E8758">
        <v>0</v>
      </c>
      <c r="F8758" t="str">
        <f t="shared" si="136"/>
        <v>SmartRate Only11Greater Fresno Area414320</v>
      </c>
      <c r="G8758" s="23">
        <v>1.2327657999999999</v>
      </c>
      <c r="H8758">
        <v>5720</v>
      </c>
      <c r="I8758">
        <v>88</v>
      </c>
      <c r="J8758">
        <v>2.3744700000000001E-2</v>
      </c>
    </row>
    <row r="8759" spans="1:10" x14ac:dyDescent="0.25">
      <c r="A8759" t="s">
        <v>50</v>
      </c>
      <c r="B8759">
        <v>11</v>
      </c>
      <c r="C8759" t="s">
        <v>44</v>
      </c>
      <c r="D8759" s="1">
        <v>41432</v>
      </c>
      <c r="E8759">
        <v>1</v>
      </c>
      <c r="F8759" t="str">
        <f t="shared" si="136"/>
        <v>SmartRate Only11Greater Fresno Area414321</v>
      </c>
      <c r="G8759" s="23">
        <v>1.2420629999999999</v>
      </c>
      <c r="H8759">
        <v>5720</v>
      </c>
      <c r="I8759">
        <v>88</v>
      </c>
      <c r="J8759">
        <v>2.3744700000000001E-2</v>
      </c>
    </row>
    <row r="8760" spans="1:10" x14ac:dyDescent="0.25">
      <c r="A8760" t="s">
        <v>50</v>
      </c>
      <c r="B8760">
        <v>12</v>
      </c>
      <c r="C8760" t="s">
        <v>44</v>
      </c>
      <c r="D8760" s="1">
        <v>41432</v>
      </c>
      <c r="E8760">
        <v>0</v>
      </c>
      <c r="F8760" t="str">
        <f t="shared" si="136"/>
        <v>SmartRate Only12Greater Fresno Area414320</v>
      </c>
      <c r="G8760" s="23">
        <v>1.4639348000000001</v>
      </c>
      <c r="H8760">
        <v>5720</v>
      </c>
      <c r="I8760">
        <v>91.5</v>
      </c>
      <c r="J8760">
        <v>2.7307100000000001E-2</v>
      </c>
    </row>
    <row r="8761" spans="1:10" x14ac:dyDescent="0.25">
      <c r="A8761" t="s">
        <v>50</v>
      </c>
      <c r="B8761">
        <v>12</v>
      </c>
      <c r="C8761" t="s">
        <v>44</v>
      </c>
      <c r="D8761" s="1">
        <v>41432</v>
      </c>
      <c r="E8761">
        <v>1</v>
      </c>
      <c r="F8761" t="str">
        <f t="shared" si="136"/>
        <v>SmartRate Only12Greater Fresno Area414321</v>
      </c>
      <c r="G8761" s="23">
        <v>1.4590293999999999</v>
      </c>
      <c r="H8761">
        <v>5720</v>
      </c>
      <c r="I8761">
        <v>91.5</v>
      </c>
      <c r="J8761">
        <v>2.7307100000000001E-2</v>
      </c>
    </row>
    <row r="8762" spans="1:10" x14ac:dyDescent="0.25">
      <c r="A8762" t="s">
        <v>50</v>
      </c>
      <c r="B8762">
        <v>13</v>
      </c>
      <c r="C8762" t="s">
        <v>44</v>
      </c>
      <c r="D8762" s="1">
        <v>41432</v>
      </c>
      <c r="E8762">
        <v>0</v>
      </c>
      <c r="F8762" t="str">
        <f t="shared" si="136"/>
        <v>SmartRate Only13Greater Fresno Area414320</v>
      </c>
      <c r="G8762" s="23">
        <v>1.7077553000000001</v>
      </c>
      <c r="H8762">
        <v>5720</v>
      </c>
      <c r="I8762">
        <v>93.5</v>
      </c>
      <c r="J8762">
        <v>3.0133900000000002E-2</v>
      </c>
    </row>
    <row r="8763" spans="1:10" x14ac:dyDescent="0.25">
      <c r="A8763" t="s">
        <v>50</v>
      </c>
      <c r="B8763">
        <v>13</v>
      </c>
      <c r="C8763" t="s">
        <v>44</v>
      </c>
      <c r="D8763" s="1">
        <v>41432</v>
      </c>
      <c r="E8763">
        <v>1</v>
      </c>
      <c r="F8763" t="str">
        <f t="shared" si="136"/>
        <v>SmartRate Only13Greater Fresno Area414321</v>
      </c>
      <c r="G8763" s="23">
        <v>1.6618949000000001</v>
      </c>
      <c r="H8763">
        <v>5720</v>
      </c>
      <c r="I8763">
        <v>93.5</v>
      </c>
      <c r="J8763">
        <v>3.0133900000000002E-2</v>
      </c>
    </row>
    <row r="8764" spans="1:10" x14ac:dyDescent="0.25">
      <c r="A8764" t="s">
        <v>50</v>
      </c>
      <c r="B8764">
        <v>14</v>
      </c>
      <c r="C8764" t="s">
        <v>44</v>
      </c>
      <c r="D8764" s="1">
        <v>41432</v>
      </c>
      <c r="E8764">
        <v>0</v>
      </c>
      <c r="F8764" t="str">
        <f t="shared" si="136"/>
        <v>SmartRate Only14Greater Fresno Area414320</v>
      </c>
      <c r="G8764" s="23">
        <v>1.9521067999999999</v>
      </c>
      <c r="H8764">
        <v>5720</v>
      </c>
      <c r="I8764">
        <v>96</v>
      </c>
      <c r="J8764">
        <v>3.2698199999999997E-2</v>
      </c>
    </row>
    <row r="8765" spans="1:10" x14ac:dyDescent="0.25">
      <c r="A8765" t="s">
        <v>50</v>
      </c>
      <c r="B8765">
        <v>14</v>
      </c>
      <c r="C8765" t="s">
        <v>44</v>
      </c>
      <c r="D8765" s="1">
        <v>41432</v>
      </c>
      <c r="E8765">
        <v>1</v>
      </c>
      <c r="F8765" t="str">
        <f t="shared" si="136"/>
        <v>SmartRate Only14Greater Fresno Area414321</v>
      </c>
      <c r="G8765" s="23">
        <v>1.8640257</v>
      </c>
      <c r="H8765">
        <v>5720</v>
      </c>
      <c r="I8765">
        <v>96</v>
      </c>
      <c r="J8765">
        <v>3.2698199999999997E-2</v>
      </c>
    </row>
    <row r="8766" spans="1:10" x14ac:dyDescent="0.25">
      <c r="A8766" t="s">
        <v>50</v>
      </c>
      <c r="B8766">
        <v>15</v>
      </c>
      <c r="C8766" t="s">
        <v>44</v>
      </c>
      <c r="D8766" s="1">
        <v>41432</v>
      </c>
      <c r="E8766">
        <v>0</v>
      </c>
      <c r="F8766" t="str">
        <f t="shared" si="136"/>
        <v>SmartRate Only15Greater Fresno Area414320</v>
      </c>
      <c r="G8766" s="23">
        <v>2.2027258999999999</v>
      </c>
      <c r="H8766">
        <v>5720</v>
      </c>
      <c r="I8766">
        <v>98</v>
      </c>
      <c r="J8766">
        <v>3.42808E-2</v>
      </c>
    </row>
    <row r="8767" spans="1:10" x14ac:dyDescent="0.25">
      <c r="A8767" t="s">
        <v>50</v>
      </c>
      <c r="B8767">
        <v>15</v>
      </c>
      <c r="C8767" t="s">
        <v>44</v>
      </c>
      <c r="D8767" s="1">
        <v>41432</v>
      </c>
      <c r="E8767">
        <v>1</v>
      </c>
      <c r="F8767" t="str">
        <f t="shared" si="136"/>
        <v>SmartRate Only15Greater Fresno Area414321</v>
      </c>
      <c r="G8767" s="23">
        <v>1.8236523</v>
      </c>
      <c r="H8767">
        <v>5720</v>
      </c>
      <c r="I8767">
        <v>98</v>
      </c>
      <c r="J8767">
        <v>3.42808E-2</v>
      </c>
    </row>
    <row r="8768" spans="1:10" x14ac:dyDescent="0.25">
      <c r="A8768" t="s">
        <v>50</v>
      </c>
      <c r="B8768">
        <v>16</v>
      </c>
      <c r="C8768" t="s">
        <v>44</v>
      </c>
      <c r="D8768" s="1">
        <v>41432</v>
      </c>
      <c r="E8768">
        <v>0</v>
      </c>
      <c r="F8768" t="str">
        <f t="shared" si="136"/>
        <v>SmartRate Only16Greater Fresno Area414320</v>
      </c>
      <c r="G8768" s="23">
        <v>2.4520426</v>
      </c>
      <c r="H8768">
        <v>5720</v>
      </c>
      <c r="I8768">
        <v>99.5</v>
      </c>
      <c r="J8768">
        <v>3.5638499999999997E-2</v>
      </c>
    </row>
    <row r="8769" spans="1:10" x14ac:dyDescent="0.25">
      <c r="A8769" t="s">
        <v>50</v>
      </c>
      <c r="B8769">
        <v>16</v>
      </c>
      <c r="C8769" t="s">
        <v>44</v>
      </c>
      <c r="D8769" s="1">
        <v>41432</v>
      </c>
      <c r="E8769">
        <v>1</v>
      </c>
      <c r="F8769" t="str">
        <f t="shared" si="136"/>
        <v>SmartRate Only16Greater Fresno Area414321</v>
      </c>
      <c r="G8769" s="23">
        <v>1.9688091000000001</v>
      </c>
      <c r="H8769">
        <v>5720</v>
      </c>
      <c r="I8769">
        <v>99.5</v>
      </c>
      <c r="J8769">
        <v>3.5638499999999997E-2</v>
      </c>
    </row>
    <row r="8770" spans="1:10" x14ac:dyDescent="0.25">
      <c r="A8770" t="s">
        <v>50</v>
      </c>
      <c r="B8770">
        <v>17</v>
      </c>
      <c r="C8770" t="s">
        <v>44</v>
      </c>
      <c r="D8770" s="1">
        <v>41432</v>
      </c>
      <c r="E8770">
        <v>0</v>
      </c>
      <c r="F8770" t="str">
        <f t="shared" si="136"/>
        <v>SmartRate Only17Greater Fresno Area414320</v>
      </c>
      <c r="G8770" s="23">
        <v>2.6570100999999999</v>
      </c>
      <c r="H8770">
        <v>5720</v>
      </c>
      <c r="I8770">
        <v>100.5</v>
      </c>
      <c r="J8770">
        <v>3.6822300000000002E-2</v>
      </c>
    </row>
    <row r="8771" spans="1:10" x14ac:dyDescent="0.25">
      <c r="A8771" t="s">
        <v>50</v>
      </c>
      <c r="B8771">
        <v>17</v>
      </c>
      <c r="C8771" t="s">
        <v>44</v>
      </c>
      <c r="D8771" s="1">
        <v>41432</v>
      </c>
      <c r="E8771">
        <v>1</v>
      </c>
      <c r="F8771" t="str">
        <f t="shared" ref="F8771:F8834" si="137">CONCATENATE(A8771,B8771,C8771,D8771,E8771)</f>
        <v>SmartRate Only17Greater Fresno Area414321</v>
      </c>
      <c r="G8771" s="23">
        <v>2.1372650000000002</v>
      </c>
      <c r="H8771">
        <v>5720</v>
      </c>
      <c r="I8771">
        <v>100.5</v>
      </c>
      <c r="J8771">
        <v>3.6822300000000002E-2</v>
      </c>
    </row>
    <row r="8772" spans="1:10" x14ac:dyDescent="0.25">
      <c r="A8772" t="s">
        <v>50</v>
      </c>
      <c r="B8772">
        <v>18</v>
      </c>
      <c r="C8772" t="s">
        <v>44</v>
      </c>
      <c r="D8772" s="1">
        <v>41432</v>
      </c>
      <c r="E8772">
        <v>0</v>
      </c>
      <c r="F8772" t="str">
        <f t="shared" si="137"/>
        <v>SmartRate Only18Greater Fresno Area414320</v>
      </c>
      <c r="G8772" s="23">
        <v>2.7801824000000002</v>
      </c>
      <c r="H8772">
        <v>5720</v>
      </c>
      <c r="I8772">
        <v>100.5</v>
      </c>
      <c r="J8772">
        <v>3.7664900000000001E-2</v>
      </c>
    </row>
    <row r="8773" spans="1:10" x14ac:dyDescent="0.25">
      <c r="A8773" t="s">
        <v>50</v>
      </c>
      <c r="B8773">
        <v>18</v>
      </c>
      <c r="C8773" t="s">
        <v>44</v>
      </c>
      <c r="D8773" s="1">
        <v>41432</v>
      </c>
      <c r="E8773">
        <v>1</v>
      </c>
      <c r="F8773" t="str">
        <f t="shared" si="137"/>
        <v>SmartRate Only18Greater Fresno Area414321</v>
      </c>
      <c r="G8773" s="23">
        <v>2.2635044</v>
      </c>
      <c r="H8773">
        <v>5720</v>
      </c>
      <c r="I8773">
        <v>100.5</v>
      </c>
      <c r="J8773">
        <v>3.7664900000000001E-2</v>
      </c>
    </row>
    <row r="8774" spans="1:10" x14ac:dyDescent="0.25">
      <c r="A8774" t="s">
        <v>50</v>
      </c>
      <c r="B8774">
        <v>19</v>
      </c>
      <c r="C8774" t="s">
        <v>44</v>
      </c>
      <c r="D8774" s="1">
        <v>41432</v>
      </c>
      <c r="E8774">
        <v>0</v>
      </c>
      <c r="F8774" t="str">
        <f t="shared" si="137"/>
        <v>SmartRate Only19Greater Fresno Area414320</v>
      </c>
      <c r="G8774" s="23">
        <v>2.7824824000000001</v>
      </c>
      <c r="H8774">
        <v>5720</v>
      </c>
      <c r="I8774">
        <v>99</v>
      </c>
      <c r="J8774">
        <v>3.7413200000000001E-2</v>
      </c>
    </row>
    <row r="8775" spans="1:10" x14ac:dyDescent="0.25">
      <c r="A8775" t="s">
        <v>50</v>
      </c>
      <c r="B8775">
        <v>19</v>
      </c>
      <c r="C8775" t="s">
        <v>44</v>
      </c>
      <c r="D8775" s="1">
        <v>41432</v>
      </c>
      <c r="E8775">
        <v>1</v>
      </c>
      <c r="F8775" t="str">
        <f t="shared" si="137"/>
        <v>SmartRate Only19Greater Fresno Area414321</v>
      </c>
      <c r="G8775" s="23">
        <v>2.2800505000000002</v>
      </c>
      <c r="H8775">
        <v>5720</v>
      </c>
      <c r="I8775">
        <v>99</v>
      </c>
      <c r="J8775">
        <v>3.7413200000000001E-2</v>
      </c>
    </row>
    <row r="8776" spans="1:10" x14ac:dyDescent="0.25">
      <c r="A8776" t="s">
        <v>50</v>
      </c>
      <c r="B8776">
        <v>20</v>
      </c>
      <c r="C8776" t="s">
        <v>44</v>
      </c>
      <c r="D8776" s="1">
        <v>41432</v>
      </c>
      <c r="E8776">
        <v>0</v>
      </c>
      <c r="F8776" t="str">
        <f t="shared" si="137"/>
        <v>SmartRate Only20Greater Fresno Area414320</v>
      </c>
      <c r="G8776" s="23">
        <v>2.6558899999999999</v>
      </c>
      <c r="H8776">
        <v>5720</v>
      </c>
      <c r="I8776">
        <v>97.5</v>
      </c>
      <c r="J8776">
        <v>3.7005499999999997E-2</v>
      </c>
    </row>
    <row r="8777" spans="1:10" x14ac:dyDescent="0.25">
      <c r="A8777" t="s">
        <v>50</v>
      </c>
      <c r="B8777">
        <v>20</v>
      </c>
      <c r="C8777" t="s">
        <v>44</v>
      </c>
      <c r="D8777" s="1">
        <v>41432</v>
      </c>
      <c r="E8777">
        <v>1</v>
      </c>
      <c r="F8777" t="str">
        <f t="shared" si="137"/>
        <v>SmartRate Only20Greater Fresno Area414321</v>
      </c>
      <c r="G8777" s="23">
        <v>2.5416120000000002</v>
      </c>
      <c r="H8777">
        <v>5720</v>
      </c>
      <c r="I8777">
        <v>97.5</v>
      </c>
      <c r="J8777">
        <v>3.7005499999999997E-2</v>
      </c>
    </row>
    <row r="8778" spans="1:10" x14ac:dyDescent="0.25">
      <c r="A8778" t="s">
        <v>50</v>
      </c>
      <c r="B8778">
        <v>21</v>
      </c>
      <c r="C8778" t="s">
        <v>44</v>
      </c>
      <c r="D8778" s="1">
        <v>41432</v>
      </c>
      <c r="E8778">
        <v>0</v>
      </c>
      <c r="F8778" t="str">
        <f t="shared" si="137"/>
        <v>SmartRate Only21Greater Fresno Area414320</v>
      </c>
      <c r="G8778" s="23">
        <v>2.4990057999999999</v>
      </c>
      <c r="H8778">
        <v>5720</v>
      </c>
      <c r="I8778">
        <v>95.5</v>
      </c>
      <c r="J8778">
        <v>3.60983E-2</v>
      </c>
    </row>
    <row r="8779" spans="1:10" x14ac:dyDescent="0.25">
      <c r="A8779" t="s">
        <v>50</v>
      </c>
      <c r="B8779">
        <v>21</v>
      </c>
      <c r="C8779" t="s">
        <v>44</v>
      </c>
      <c r="D8779" s="1">
        <v>41432</v>
      </c>
      <c r="E8779">
        <v>1</v>
      </c>
      <c r="F8779" t="str">
        <f t="shared" si="137"/>
        <v>SmartRate Only21Greater Fresno Area414321</v>
      </c>
      <c r="G8779" s="23">
        <v>2.5583917</v>
      </c>
      <c r="H8779">
        <v>5720</v>
      </c>
      <c r="I8779">
        <v>95.5</v>
      </c>
      <c r="J8779">
        <v>3.60983E-2</v>
      </c>
    </row>
    <row r="8780" spans="1:10" x14ac:dyDescent="0.25">
      <c r="A8780" t="s">
        <v>50</v>
      </c>
      <c r="B8780">
        <v>22</v>
      </c>
      <c r="C8780" t="s">
        <v>44</v>
      </c>
      <c r="D8780" s="1">
        <v>41432</v>
      </c>
      <c r="E8780">
        <v>0</v>
      </c>
      <c r="F8780" t="str">
        <f t="shared" si="137"/>
        <v>SmartRate Only22Greater Fresno Area414320</v>
      </c>
      <c r="G8780" s="23">
        <v>2.3538749000000001</v>
      </c>
      <c r="H8780">
        <v>5720</v>
      </c>
      <c r="I8780">
        <v>92.5</v>
      </c>
      <c r="J8780">
        <v>3.4709400000000001E-2</v>
      </c>
    </row>
    <row r="8781" spans="1:10" x14ac:dyDescent="0.25">
      <c r="A8781" t="s">
        <v>50</v>
      </c>
      <c r="B8781">
        <v>22</v>
      </c>
      <c r="C8781" t="s">
        <v>44</v>
      </c>
      <c r="D8781" s="1">
        <v>41432</v>
      </c>
      <c r="E8781">
        <v>1</v>
      </c>
      <c r="F8781" t="str">
        <f t="shared" si="137"/>
        <v>SmartRate Only22Greater Fresno Area414321</v>
      </c>
      <c r="G8781" s="23">
        <v>2.4568664</v>
      </c>
      <c r="H8781">
        <v>5720</v>
      </c>
      <c r="I8781">
        <v>92.5</v>
      </c>
      <c r="J8781">
        <v>3.4709400000000001E-2</v>
      </c>
    </row>
    <row r="8782" spans="1:10" x14ac:dyDescent="0.25">
      <c r="A8782" t="s">
        <v>50</v>
      </c>
      <c r="B8782">
        <v>23</v>
      </c>
      <c r="C8782" t="s">
        <v>44</v>
      </c>
      <c r="D8782" s="1">
        <v>41432</v>
      </c>
      <c r="E8782">
        <v>0</v>
      </c>
      <c r="F8782" t="str">
        <f t="shared" si="137"/>
        <v>SmartRate Only23Greater Fresno Area414320</v>
      </c>
      <c r="G8782" s="23">
        <v>2.0957739000000002</v>
      </c>
      <c r="H8782">
        <v>5720</v>
      </c>
      <c r="I8782">
        <v>90.5</v>
      </c>
      <c r="J8782">
        <v>3.2216799999999997E-2</v>
      </c>
    </row>
    <row r="8783" spans="1:10" x14ac:dyDescent="0.25">
      <c r="A8783" t="s">
        <v>50</v>
      </c>
      <c r="B8783">
        <v>23</v>
      </c>
      <c r="C8783" t="s">
        <v>44</v>
      </c>
      <c r="D8783" s="1">
        <v>41432</v>
      </c>
      <c r="E8783">
        <v>1</v>
      </c>
      <c r="F8783" t="str">
        <f t="shared" si="137"/>
        <v>SmartRate Only23Greater Fresno Area414321</v>
      </c>
      <c r="G8783" s="23">
        <v>2.1920582999999998</v>
      </c>
      <c r="H8783">
        <v>5720</v>
      </c>
      <c r="I8783">
        <v>90.5</v>
      </c>
      <c r="J8783">
        <v>3.2216799999999997E-2</v>
      </c>
    </row>
    <row r="8784" spans="1:10" x14ac:dyDescent="0.25">
      <c r="A8784" t="s">
        <v>50</v>
      </c>
      <c r="B8784">
        <v>24</v>
      </c>
      <c r="C8784" t="s">
        <v>44</v>
      </c>
      <c r="D8784" s="1">
        <v>41432</v>
      </c>
      <c r="E8784">
        <v>0</v>
      </c>
      <c r="F8784" t="str">
        <f t="shared" si="137"/>
        <v>SmartRate Only24Greater Fresno Area414320</v>
      </c>
      <c r="G8784" s="23">
        <v>1.7788904999999999</v>
      </c>
      <c r="H8784">
        <v>5720</v>
      </c>
      <c r="I8784">
        <v>89</v>
      </c>
      <c r="J8784">
        <v>2.9061500000000001E-2</v>
      </c>
    </row>
    <row r="8785" spans="1:10" x14ac:dyDescent="0.25">
      <c r="A8785" t="s">
        <v>50</v>
      </c>
      <c r="B8785">
        <v>24</v>
      </c>
      <c r="C8785" t="s">
        <v>44</v>
      </c>
      <c r="D8785" s="1">
        <v>41432</v>
      </c>
      <c r="E8785">
        <v>1</v>
      </c>
      <c r="F8785" t="str">
        <f t="shared" si="137"/>
        <v>SmartRate Only24Greater Fresno Area414321</v>
      </c>
      <c r="G8785" s="23">
        <v>1.8281817</v>
      </c>
      <c r="H8785">
        <v>5720</v>
      </c>
      <c r="I8785">
        <v>89</v>
      </c>
      <c r="J8785">
        <v>2.9061500000000001E-2</v>
      </c>
    </row>
    <row r="8786" spans="1:10" x14ac:dyDescent="0.25">
      <c r="A8786" t="s">
        <v>50</v>
      </c>
      <c r="B8786">
        <v>1</v>
      </c>
      <c r="C8786" t="s">
        <v>45</v>
      </c>
      <c r="D8786" s="1">
        <v>41432</v>
      </c>
      <c r="E8786">
        <v>0</v>
      </c>
      <c r="F8786" t="str">
        <f t="shared" si="137"/>
        <v>SmartRate Only1Humboldt414320</v>
      </c>
      <c r="G8786" s="23">
        <v>0.80165339000000002</v>
      </c>
      <c r="H8786">
        <v>885</v>
      </c>
      <c r="I8786">
        <v>59.738750000000003</v>
      </c>
      <c r="J8786">
        <v>5.8731400000000003E-2</v>
      </c>
    </row>
    <row r="8787" spans="1:10" x14ac:dyDescent="0.25">
      <c r="A8787" t="s">
        <v>50</v>
      </c>
      <c r="B8787">
        <v>1</v>
      </c>
      <c r="C8787" t="s">
        <v>45</v>
      </c>
      <c r="D8787" s="1">
        <v>41432</v>
      </c>
      <c r="E8787">
        <v>1</v>
      </c>
      <c r="F8787" t="str">
        <f t="shared" si="137"/>
        <v>SmartRate Only1Humboldt414321</v>
      </c>
      <c r="G8787" s="23">
        <v>0.82937253</v>
      </c>
      <c r="H8787">
        <v>885</v>
      </c>
      <c r="I8787">
        <v>59.738750000000003</v>
      </c>
      <c r="J8787">
        <v>5.8731400000000003E-2</v>
      </c>
    </row>
    <row r="8788" spans="1:10" x14ac:dyDescent="0.25">
      <c r="A8788" t="s">
        <v>50</v>
      </c>
      <c r="B8788">
        <v>2</v>
      </c>
      <c r="C8788" t="s">
        <v>45</v>
      </c>
      <c r="D8788" s="1">
        <v>41432</v>
      </c>
      <c r="E8788">
        <v>0</v>
      </c>
      <c r="F8788" t="str">
        <f t="shared" si="137"/>
        <v>SmartRate Only2Humboldt414320</v>
      </c>
      <c r="G8788" s="23">
        <v>0.72921537999999997</v>
      </c>
      <c r="H8788">
        <v>885</v>
      </c>
      <c r="I8788">
        <v>58.133220000000001</v>
      </c>
      <c r="J8788">
        <v>5.6421699999999998E-2</v>
      </c>
    </row>
    <row r="8789" spans="1:10" x14ac:dyDescent="0.25">
      <c r="A8789" t="s">
        <v>50</v>
      </c>
      <c r="B8789">
        <v>2</v>
      </c>
      <c r="C8789" t="s">
        <v>45</v>
      </c>
      <c r="D8789" s="1">
        <v>41432</v>
      </c>
      <c r="E8789">
        <v>1</v>
      </c>
      <c r="F8789" t="str">
        <f t="shared" si="137"/>
        <v>SmartRate Only2Humboldt414321</v>
      </c>
      <c r="G8789" s="23">
        <v>0.75456628000000003</v>
      </c>
      <c r="H8789">
        <v>885</v>
      </c>
      <c r="I8789">
        <v>58.133220000000001</v>
      </c>
      <c r="J8789">
        <v>5.6421699999999998E-2</v>
      </c>
    </row>
    <row r="8790" spans="1:10" x14ac:dyDescent="0.25">
      <c r="A8790" t="s">
        <v>50</v>
      </c>
      <c r="B8790">
        <v>3</v>
      </c>
      <c r="C8790" t="s">
        <v>45</v>
      </c>
      <c r="D8790" s="1">
        <v>41432</v>
      </c>
      <c r="E8790">
        <v>0</v>
      </c>
      <c r="F8790" t="str">
        <f t="shared" si="137"/>
        <v>SmartRate Only3Humboldt414320</v>
      </c>
      <c r="G8790" s="23">
        <v>0.68394482000000001</v>
      </c>
      <c r="H8790">
        <v>885</v>
      </c>
      <c r="I8790">
        <v>56.159170000000003</v>
      </c>
      <c r="J8790">
        <v>5.3795000000000003E-2</v>
      </c>
    </row>
    <row r="8791" spans="1:10" x14ac:dyDescent="0.25">
      <c r="A8791" t="s">
        <v>50</v>
      </c>
      <c r="B8791">
        <v>3</v>
      </c>
      <c r="C8791" t="s">
        <v>45</v>
      </c>
      <c r="D8791" s="1">
        <v>41432</v>
      </c>
      <c r="E8791">
        <v>1</v>
      </c>
      <c r="F8791" t="str">
        <f t="shared" si="137"/>
        <v>SmartRate Only3Humboldt414321</v>
      </c>
      <c r="G8791" s="23">
        <v>0.69100273000000001</v>
      </c>
      <c r="H8791">
        <v>885</v>
      </c>
      <c r="I8791">
        <v>56.159170000000003</v>
      </c>
      <c r="J8791">
        <v>5.3795000000000003E-2</v>
      </c>
    </row>
    <row r="8792" spans="1:10" x14ac:dyDescent="0.25">
      <c r="A8792" t="s">
        <v>50</v>
      </c>
      <c r="B8792">
        <v>4</v>
      </c>
      <c r="C8792" t="s">
        <v>45</v>
      </c>
      <c r="D8792" s="1">
        <v>41432</v>
      </c>
      <c r="E8792">
        <v>0</v>
      </c>
      <c r="F8792" t="str">
        <f t="shared" si="137"/>
        <v>SmartRate Only4Humboldt414320</v>
      </c>
      <c r="G8792" s="23">
        <v>0.67107987000000002</v>
      </c>
      <c r="H8792">
        <v>885</v>
      </c>
      <c r="I8792">
        <v>55.422150000000002</v>
      </c>
      <c r="J8792">
        <v>5.26287E-2</v>
      </c>
    </row>
    <row r="8793" spans="1:10" x14ac:dyDescent="0.25">
      <c r="A8793" t="s">
        <v>50</v>
      </c>
      <c r="B8793">
        <v>4</v>
      </c>
      <c r="C8793" t="s">
        <v>45</v>
      </c>
      <c r="D8793" s="1">
        <v>41432</v>
      </c>
      <c r="E8793">
        <v>1</v>
      </c>
      <c r="F8793" t="str">
        <f t="shared" si="137"/>
        <v>SmartRate Only4Humboldt414321</v>
      </c>
      <c r="G8793" s="23">
        <v>0.63988955999999997</v>
      </c>
      <c r="H8793">
        <v>885</v>
      </c>
      <c r="I8793">
        <v>55.422150000000002</v>
      </c>
      <c r="J8793">
        <v>5.26287E-2</v>
      </c>
    </row>
    <row r="8794" spans="1:10" x14ac:dyDescent="0.25">
      <c r="A8794" t="s">
        <v>50</v>
      </c>
      <c r="B8794">
        <v>5</v>
      </c>
      <c r="C8794" t="s">
        <v>45</v>
      </c>
      <c r="D8794" s="1">
        <v>41432</v>
      </c>
      <c r="E8794">
        <v>0</v>
      </c>
      <c r="F8794" t="str">
        <f t="shared" si="137"/>
        <v>SmartRate Only5Humboldt414320</v>
      </c>
      <c r="G8794" s="23">
        <v>0.66866618</v>
      </c>
      <c r="H8794">
        <v>885</v>
      </c>
      <c r="I8794">
        <v>53.948099999999997</v>
      </c>
      <c r="J8794">
        <v>5.25995E-2</v>
      </c>
    </row>
    <row r="8795" spans="1:10" x14ac:dyDescent="0.25">
      <c r="A8795" t="s">
        <v>50</v>
      </c>
      <c r="B8795">
        <v>5</v>
      </c>
      <c r="C8795" t="s">
        <v>45</v>
      </c>
      <c r="D8795" s="1">
        <v>41432</v>
      </c>
      <c r="E8795">
        <v>1</v>
      </c>
      <c r="F8795" t="str">
        <f t="shared" si="137"/>
        <v>SmartRate Only5Humboldt414321</v>
      </c>
      <c r="G8795" s="23">
        <v>0.65429961999999997</v>
      </c>
      <c r="H8795">
        <v>885</v>
      </c>
      <c r="I8795">
        <v>53.948099999999997</v>
      </c>
      <c r="J8795">
        <v>5.25995E-2</v>
      </c>
    </row>
    <row r="8796" spans="1:10" x14ac:dyDescent="0.25">
      <c r="A8796" t="s">
        <v>50</v>
      </c>
      <c r="B8796">
        <v>6</v>
      </c>
      <c r="C8796" t="s">
        <v>45</v>
      </c>
      <c r="D8796" s="1">
        <v>41432</v>
      </c>
      <c r="E8796">
        <v>0</v>
      </c>
      <c r="F8796" t="str">
        <f t="shared" si="137"/>
        <v>SmartRate Only6Humboldt414320</v>
      </c>
      <c r="G8796" s="23">
        <v>0.71719849000000002</v>
      </c>
      <c r="H8796">
        <v>885</v>
      </c>
      <c r="I8796">
        <v>53.711069999999999</v>
      </c>
      <c r="J8796">
        <v>5.4049600000000003E-2</v>
      </c>
    </row>
    <row r="8797" spans="1:10" x14ac:dyDescent="0.25">
      <c r="A8797" t="s">
        <v>50</v>
      </c>
      <c r="B8797">
        <v>6</v>
      </c>
      <c r="C8797" t="s">
        <v>45</v>
      </c>
      <c r="D8797" s="1">
        <v>41432</v>
      </c>
      <c r="E8797">
        <v>1</v>
      </c>
      <c r="F8797" t="str">
        <f t="shared" si="137"/>
        <v>SmartRate Only6Humboldt414321</v>
      </c>
      <c r="G8797" s="23">
        <v>0.71036288000000003</v>
      </c>
      <c r="H8797">
        <v>885</v>
      </c>
      <c r="I8797">
        <v>53.711069999999999</v>
      </c>
      <c r="J8797">
        <v>5.4049600000000003E-2</v>
      </c>
    </row>
    <row r="8798" spans="1:10" x14ac:dyDescent="0.25">
      <c r="A8798" t="s">
        <v>50</v>
      </c>
      <c r="B8798">
        <v>7</v>
      </c>
      <c r="C8798" t="s">
        <v>45</v>
      </c>
      <c r="D8798" s="1">
        <v>41432</v>
      </c>
      <c r="E8798">
        <v>0</v>
      </c>
      <c r="F8798" t="str">
        <f t="shared" si="137"/>
        <v>SmartRate Only7Humboldt414320</v>
      </c>
      <c r="G8798" s="23">
        <v>0.84096503</v>
      </c>
      <c r="H8798">
        <v>885</v>
      </c>
      <c r="I8798">
        <v>55.316609999999997</v>
      </c>
      <c r="J8798">
        <v>5.8164300000000002E-2</v>
      </c>
    </row>
    <row r="8799" spans="1:10" x14ac:dyDescent="0.25">
      <c r="A8799" t="s">
        <v>50</v>
      </c>
      <c r="B8799">
        <v>7</v>
      </c>
      <c r="C8799" t="s">
        <v>45</v>
      </c>
      <c r="D8799" s="1">
        <v>41432</v>
      </c>
      <c r="E8799">
        <v>1</v>
      </c>
      <c r="F8799" t="str">
        <f t="shared" si="137"/>
        <v>SmartRate Only7Humboldt414321</v>
      </c>
      <c r="G8799" s="23">
        <v>0.84339618999999999</v>
      </c>
      <c r="H8799">
        <v>885</v>
      </c>
      <c r="I8799">
        <v>55.316609999999997</v>
      </c>
      <c r="J8799">
        <v>5.8164300000000002E-2</v>
      </c>
    </row>
    <row r="8800" spans="1:10" x14ac:dyDescent="0.25">
      <c r="A8800" t="s">
        <v>50</v>
      </c>
      <c r="B8800">
        <v>8</v>
      </c>
      <c r="C8800" t="s">
        <v>45</v>
      </c>
      <c r="D8800" s="1">
        <v>41432</v>
      </c>
      <c r="E8800">
        <v>0</v>
      </c>
      <c r="F8800" t="str">
        <f t="shared" si="137"/>
        <v>SmartRate Only8Humboldt414320</v>
      </c>
      <c r="G8800" s="23">
        <v>0.91548949000000002</v>
      </c>
      <c r="H8800">
        <v>885</v>
      </c>
      <c r="I8800">
        <v>59.370240000000003</v>
      </c>
      <c r="J8800">
        <v>5.6284800000000003E-2</v>
      </c>
    </row>
    <row r="8801" spans="1:10" x14ac:dyDescent="0.25">
      <c r="A8801" t="s">
        <v>50</v>
      </c>
      <c r="B8801">
        <v>8</v>
      </c>
      <c r="C8801" t="s">
        <v>45</v>
      </c>
      <c r="D8801" s="1">
        <v>41432</v>
      </c>
      <c r="E8801">
        <v>1</v>
      </c>
      <c r="F8801" t="str">
        <f t="shared" si="137"/>
        <v>SmartRate Only8Humboldt414321</v>
      </c>
      <c r="G8801" s="23">
        <v>0.97650115999999998</v>
      </c>
      <c r="H8801">
        <v>885</v>
      </c>
      <c r="I8801">
        <v>59.370240000000003</v>
      </c>
      <c r="J8801">
        <v>5.6284800000000003E-2</v>
      </c>
    </row>
    <row r="8802" spans="1:10" x14ac:dyDescent="0.25">
      <c r="A8802" t="s">
        <v>50</v>
      </c>
      <c r="B8802">
        <v>9</v>
      </c>
      <c r="C8802" t="s">
        <v>45</v>
      </c>
      <c r="D8802" s="1">
        <v>41432</v>
      </c>
      <c r="E8802">
        <v>0</v>
      </c>
      <c r="F8802" t="str">
        <f t="shared" si="137"/>
        <v>SmartRate Only9Humboldt414320</v>
      </c>
      <c r="G8802" s="23">
        <v>0.93145173999999997</v>
      </c>
      <c r="H8802">
        <v>885</v>
      </c>
      <c r="I8802">
        <v>64.160899999999998</v>
      </c>
      <c r="J8802">
        <v>5.5103100000000002E-2</v>
      </c>
    </row>
    <row r="8803" spans="1:10" x14ac:dyDescent="0.25">
      <c r="A8803" t="s">
        <v>50</v>
      </c>
      <c r="B8803">
        <v>9</v>
      </c>
      <c r="C8803" t="s">
        <v>45</v>
      </c>
      <c r="D8803" s="1">
        <v>41432</v>
      </c>
      <c r="E8803">
        <v>1</v>
      </c>
      <c r="F8803" t="str">
        <f t="shared" si="137"/>
        <v>SmartRate Only9Humboldt414321</v>
      </c>
      <c r="G8803" s="23">
        <v>0.93573706000000001</v>
      </c>
      <c r="H8803">
        <v>885</v>
      </c>
      <c r="I8803">
        <v>64.160899999999998</v>
      </c>
      <c r="J8803">
        <v>5.5103100000000002E-2</v>
      </c>
    </row>
    <row r="8804" spans="1:10" x14ac:dyDescent="0.25">
      <c r="A8804" t="s">
        <v>50</v>
      </c>
      <c r="B8804">
        <v>10</v>
      </c>
      <c r="C8804" t="s">
        <v>45</v>
      </c>
      <c r="D8804" s="1">
        <v>41432</v>
      </c>
      <c r="E8804">
        <v>0</v>
      </c>
      <c r="F8804" t="str">
        <f t="shared" si="137"/>
        <v>SmartRate Only10Humboldt414320</v>
      </c>
      <c r="G8804" s="23">
        <v>0.90419441</v>
      </c>
      <c r="H8804">
        <v>885</v>
      </c>
      <c r="I8804">
        <v>68.846019999999996</v>
      </c>
      <c r="J8804">
        <v>5.6423599999999997E-2</v>
      </c>
    </row>
    <row r="8805" spans="1:10" x14ac:dyDescent="0.25">
      <c r="A8805" t="s">
        <v>50</v>
      </c>
      <c r="B8805">
        <v>10</v>
      </c>
      <c r="C8805" t="s">
        <v>45</v>
      </c>
      <c r="D8805" s="1">
        <v>41432</v>
      </c>
      <c r="E8805">
        <v>1</v>
      </c>
      <c r="F8805" t="str">
        <f t="shared" si="137"/>
        <v>SmartRate Only10Humboldt414321</v>
      </c>
      <c r="G8805" s="23">
        <v>1.0180221</v>
      </c>
      <c r="H8805">
        <v>885</v>
      </c>
      <c r="I8805">
        <v>68.846019999999996</v>
      </c>
      <c r="J8805">
        <v>5.6423599999999997E-2</v>
      </c>
    </row>
    <row r="8806" spans="1:10" x14ac:dyDescent="0.25">
      <c r="A8806" t="s">
        <v>50</v>
      </c>
      <c r="B8806">
        <v>11</v>
      </c>
      <c r="C8806" t="s">
        <v>45</v>
      </c>
      <c r="D8806" s="1">
        <v>41432</v>
      </c>
      <c r="E8806">
        <v>0</v>
      </c>
      <c r="F8806" t="str">
        <f t="shared" si="137"/>
        <v>SmartRate Only11Humboldt414320</v>
      </c>
      <c r="G8806" s="23">
        <v>0.92308003000000005</v>
      </c>
      <c r="H8806">
        <v>885</v>
      </c>
      <c r="I8806">
        <v>74.399649999999994</v>
      </c>
      <c r="J8806">
        <v>5.3433700000000001E-2</v>
      </c>
    </row>
    <row r="8807" spans="1:10" x14ac:dyDescent="0.25">
      <c r="A8807" t="s">
        <v>50</v>
      </c>
      <c r="B8807">
        <v>11</v>
      </c>
      <c r="C8807" t="s">
        <v>45</v>
      </c>
      <c r="D8807" s="1">
        <v>41432</v>
      </c>
      <c r="E8807">
        <v>1</v>
      </c>
      <c r="F8807" t="str">
        <f t="shared" si="137"/>
        <v>SmartRate Only11Humboldt414321</v>
      </c>
      <c r="G8807" s="23">
        <v>0.98280743999999998</v>
      </c>
      <c r="H8807">
        <v>885</v>
      </c>
      <c r="I8807">
        <v>74.399649999999994</v>
      </c>
      <c r="J8807">
        <v>5.3433700000000001E-2</v>
      </c>
    </row>
    <row r="8808" spans="1:10" x14ac:dyDescent="0.25">
      <c r="A8808" t="s">
        <v>50</v>
      </c>
      <c r="B8808">
        <v>12</v>
      </c>
      <c r="C8808" t="s">
        <v>45</v>
      </c>
      <c r="D8808" s="1">
        <v>41432</v>
      </c>
      <c r="E8808">
        <v>0</v>
      </c>
      <c r="F8808" t="str">
        <f t="shared" si="137"/>
        <v>SmartRate Only12Humboldt414320</v>
      </c>
      <c r="G8808" s="23">
        <v>1.0195863999999999</v>
      </c>
      <c r="H8808">
        <v>885</v>
      </c>
      <c r="I8808">
        <v>79.610730000000004</v>
      </c>
      <c r="J8808">
        <v>5.8909700000000002E-2</v>
      </c>
    </row>
    <row r="8809" spans="1:10" x14ac:dyDescent="0.25">
      <c r="A8809" t="s">
        <v>50</v>
      </c>
      <c r="B8809">
        <v>12</v>
      </c>
      <c r="C8809" t="s">
        <v>45</v>
      </c>
      <c r="D8809" s="1">
        <v>41432</v>
      </c>
      <c r="E8809">
        <v>1</v>
      </c>
      <c r="F8809" t="str">
        <f t="shared" si="137"/>
        <v>SmartRate Only12Humboldt414321</v>
      </c>
      <c r="G8809" s="23">
        <v>1.0387766</v>
      </c>
      <c r="H8809">
        <v>885</v>
      </c>
      <c r="I8809">
        <v>79.610730000000004</v>
      </c>
      <c r="J8809">
        <v>5.8909700000000002E-2</v>
      </c>
    </row>
    <row r="8810" spans="1:10" x14ac:dyDescent="0.25">
      <c r="A8810" t="s">
        <v>50</v>
      </c>
      <c r="B8810">
        <v>13</v>
      </c>
      <c r="C8810" t="s">
        <v>45</v>
      </c>
      <c r="D8810" s="1">
        <v>41432</v>
      </c>
      <c r="E8810">
        <v>0</v>
      </c>
      <c r="F8810" t="str">
        <f t="shared" si="137"/>
        <v>SmartRate Only13Humboldt414320</v>
      </c>
      <c r="G8810" s="23">
        <v>1.0626158000000001</v>
      </c>
      <c r="H8810">
        <v>885</v>
      </c>
      <c r="I8810">
        <v>84.953289999999996</v>
      </c>
      <c r="J8810">
        <v>6.1768299999999998E-2</v>
      </c>
    </row>
    <row r="8811" spans="1:10" x14ac:dyDescent="0.25">
      <c r="A8811" t="s">
        <v>50</v>
      </c>
      <c r="B8811">
        <v>13</v>
      </c>
      <c r="C8811" t="s">
        <v>45</v>
      </c>
      <c r="D8811" s="1">
        <v>41432</v>
      </c>
      <c r="E8811">
        <v>1</v>
      </c>
      <c r="F8811" t="str">
        <f t="shared" si="137"/>
        <v>SmartRate Only13Humboldt414321</v>
      </c>
      <c r="G8811" s="23">
        <v>1.1645793</v>
      </c>
      <c r="H8811">
        <v>885</v>
      </c>
      <c r="I8811">
        <v>84.953289999999996</v>
      </c>
      <c r="J8811">
        <v>6.1768299999999998E-2</v>
      </c>
    </row>
    <row r="8812" spans="1:10" x14ac:dyDescent="0.25">
      <c r="A8812" t="s">
        <v>50</v>
      </c>
      <c r="B8812">
        <v>14</v>
      </c>
      <c r="C8812" t="s">
        <v>45</v>
      </c>
      <c r="D8812" s="1">
        <v>41432</v>
      </c>
      <c r="E8812">
        <v>0</v>
      </c>
      <c r="F8812" t="str">
        <f t="shared" si="137"/>
        <v>SmartRate Only14Humboldt414320</v>
      </c>
      <c r="G8812" s="23">
        <v>1.1919991000000001</v>
      </c>
      <c r="H8812">
        <v>885</v>
      </c>
      <c r="I8812">
        <v>88.638400000000004</v>
      </c>
      <c r="J8812">
        <v>6.6898799999999994E-2</v>
      </c>
    </row>
    <row r="8813" spans="1:10" x14ac:dyDescent="0.25">
      <c r="A8813" t="s">
        <v>50</v>
      </c>
      <c r="B8813">
        <v>14</v>
      </c>
      <c r="C8813" t="s">
        <v>45</v>
      </c>
      <c r="D8813" s="1">
        <v>41432</v>
      </c>
      <c r="E8813">
        <v>1</v>
      </c>
      <c r="F8813" t="str">
        <f t="shared" si="137"/>
        <v>SmartRate Only14Humboldt414321</v>
      </c>
      <c r="G8813" s="23">
        <v>1.2200873000000001</v>
      </c>
      <c r="H8813">
        <v>885</v>
      </c>
      <c r="I8813">
        <v>88.638400000000004</v>
      </c>
      <c r="J8813">
        <v>6.6898799999999994E-2</v>
      </c>
    </row>
    <row r="8814" spans="1:10" x14ac:dyDescent="0.25">
      <c r="A8814" t="s">
        <v>50</v>
      </c>
      <c r="B8814">
        <v>15</v>
      </c>
      <c r="C8814" t="s">
        <v>45</v>
      </c>
      <c r="D8814" s="1">
        <v>41432</v>
      </c>
      <c r="E8814">
        <v>0</v>
      </c>
      <c r="F8814" t="str">
        <f t="shared" si="137"/>
        <v>SmartRate Only15Humboldt414320</v>
      </c>
      <c r="G8814" s="23">
        <v>1.2509644</v>
      </c>
      <c r="H8814">
        <v>885</v>
      </c>
      <c r="I8814">
        <v>92.112459999999999</v>
      </c>
      <c r="J8814">
        <v>6.60945E-2</v>
      </c>
    </row>
    <row r="8815" spans="1:10" x14ac:dyDescent="0.25">
      <c r="A8815" t="s">
        <v>50</v>
      </c>
      <c r="B8815">
        <v>15</v>
      </c>
      <c r="C8815" t="s">
        <v>45</v>
      </c>
      <c r="D8815" s="1">
        <v>41432</v>
      </c>
      <c r="E8815">
        <v>1</v>
      </c>
      <c r="F8815" t="str">
        <f t="shared" si="137"/>
        <v>SmartRate Only15Humboldt414321</v>
      </c>
      <c r="G8815" s="23">
        <v>1.1123757999999999</v>
      </c>
      <c r="H8815">
        <v>885</v>
      </c>
      <c r="I8815">
        <v>92.112459999999999</v>
      </c>
      <c r="J8815">
        <v>6.60945E-2</v>
      </c>
    </row>
    <row r="8816" spans="1:10" x14ac:dyDescent="0.25">
      <c r="A8816" t="s">
        <v>50</v>
      </c>
      <c r="B8816">
        <v>16</v>
      </c>
      <c r="C8816" t="s">
        <v>45</v>
      </c>
      <c r="D8816" s="1">
        <v>41432</v>
      </c>
      <c r="E8816">
        <v>0</v>
      </c>
      <c r="F8816" t="str">
        <f t="shared" si="137"/>
        <v>SmartRate Only16Humboldt414320</v>
      </c>
      <c r="G8816" s="23">
        <v>1.3569294999999999</v>
      </c>
      <c r="H8816">
        <v>885</v>
      </c>
      <c r="I8816">
        <v>92.875429999999994</v>
      </c>
      <c r="J8816">
        <v>7.0554699999999998E-2</v>
      </c>
    </row>
    <row r="8817" spans="1:10" x14ac:dyDescent="0.25">
      <c r="A8817" t="s">
        <v>50</v>
      </c>
      <c r="B8817">
        <v>16</v>
      </c>
      <c r="C8817" t="s">
        <v>45</v>
      </c>
      <c r="D8817" s="1">
        <v>41432</v>
      </c>
      <c r="E8817">
        <v>1</v>
      </c>
      <c r="F8817" t="str">
        <f t="shared" si="137"/>
        <v>SmartRate Only16Humboldt414321</v>
      </c>
      <c r="G8817" s="23">
        <v>1.1461326000000001</v>
      </c>
      <c r="H8817">
        <v>885</v>
      </c>
      <c r="I8817">
        <v>92.875429999999994</v>
      </c>
      <c r="J8817">
        <v>7.0554699999999998E-2</v>
      </c>
    </row>
    <row r="8818" spans="1:10" x14ac:dyDescent="0.25">
      <c r="A8818" t="s">
        <v>50</v>
      </c>
      <c r="B8818">
        <v>17</v>
      </c>
      <c r="C8818" t="s">
        <v>45</v>
      </c>
      <c r="D8818" s="1">
        <v>41432</v>
      </c>
      <c r="E8818">
        <v>0</v>
      </c>
      <c r="F8818" t="str">
        <f t="shared" si="137"/>
        <v>SmartRate Only17Humboldt414320</v>
      </c>
      <c r="G8818" s="23">
        <v>1.4659230999999999</v>
      </c>
      <c r="H8818">
        <v>885</v>
      </c>
      <c r="I8818">
        <v>92.401380000000003</v>
      </c>
      <c r="J8818">
        <v>7.3501999999999998E-2</v>
      </c>
    </row>
    <row r="8819" spans="1:10" x14ac:dyDescent="0.25">
      <c r="A8819" t="s">
        <v>50</v>
      </c>
      <c r="B8819">
        <v>17</v>
      </c>
      <c r="C8819" t="s">
        <v>45</v>
      </c>
      <c r="D8819" s="1">
        <v>41432</v>
      </c>
      <c r="E8819">
        <v>1</v>
      </c>
      <c r="F8819" t="str">
        <f t="shared" si="137"/>
        <v>SmartRate Only17Humboldt414321</v>
      </c>
      <c r="G8819" s="23">
        <v>1.2554928000000001</v>
      </c>
      <c r="H8819">
        <v>885</v>
      </c>
      <c r="I8819">
        <v>92.401380000000003</v>
      </c>
      <c r="J8819">
        <v>7.3501999999999998E-2</v>
      </c>
    </row>
    <row r="8820" spans="1:10" x14ac:dyDescent="0.25">
      <c r="A8820" t="s">
        <v>50</v>
      </c>
      <c r="B8820">
        <v>18</v>
      </c>
      <c r="C8820" t="s">
        <v>45</v>
      </c>
      <c r="D8820" s="1">
        <v>41432</v>
      </c>
      <c r="E8820">
        <v>0</v>
      </c>
      <c r="F8820" t="str">
        <f t="shared" si="137"/>
        <v>SmartRate Only18Humboldt414320</v>
      </c>
      <c r="G8820" s="23">
        <v>1.5621065999999999</v>
      </c>
      <c r="H8820">
        <v>885</v>
      </c>
      <c r="I8820">
        <v>91.638400000000004</v>
      </c>
      <c r="J8820">
        <v>7.5620099999999996E-2</v>
      </c>
    </row>
    <row r="8821" spans="1:10" x14ac:dyDescent="0.25">
      <c r="A8821" t="s">
        <v>50</v>
      </c>
      <c r="B8821">
        <v>18</v>
      </c>
      <c r="C8821" t="s">
        <v>45</v>
      </c>
      <c r="D8821" s="1">
        <v>41432</v>
      </c>
      <c r="E8821">
        <v>1</v>
      </c>
      <c r="F8821" t="str">
        <f t="shared" si="137"/>
        <v>SmartRate Only18Humboldt414321</v>
      </c>
      <c r="G8821" s="23">
        <v>1.2964389999999999</v>
      </c>
      <c r="H8821">
        <v>885</v>
      </c>
      <c r="I8821">
        <v>91.638400000000004</v>
      </c>
      <c r="J8821">
        <v>7.5620099999999996E-2</v>
      </c>
    </row>
    <row r="8822" spans="1:10" x14ac:dyDescent="0.25">
      <c r="A8822" t="s">
        <v>50</v>
      </c>
      <c r="B8822">
        <v>19</v>
      </c>
      <c r="C8822" t="s">
        <v>45</v>
      </c>
      <c r="D8822" s="1">
        <v>41432</v>
      </c>
      <c r="E8822">
        <v>0</v>
      </c>
      <c r="F8822" t="str">
        <f t="shared" si="137"/>
        <v>SmartRate Only19Humboldt414320</v>
      </c>
      <c r="G8822" s="23">
        <v>1.5844228</v>
      </c>
      <c r="H8822">
        <v>885</v>
      </c>
      <c r="I8822">
        <v>90.269900000000007</v>
      </c>
      <c r="J8822">
        <v>7.6434699999999994E-2</v>
      </c>
    </row>
    <row r="8823" spans="1:10" x14ac:dyDescent="0.25">
      <c r="A8823" t="s">
        <v>50</v>
      </c>
      <c r="B8823">
        <v>19</v>
      </c>
      <c r="C8823" t="s">
        <v>45</v>
      </c>
      <c r="D8823" s="1">
        <v>41432</v>
      </c>
      <c r="E8823">
        <v>1</v>
      </c>
      <c r="F8823" t="str">
        <f t="shared" si="137"/>
        <v>SmartRate Only19Humboldt414321</v>
      </c>
      <c r="G8823" s="23">
        <v>1.3880554000000001</v>
      </c>
      <c r="H8823">
        <v>885</v>
      </c>
      <c r="I8823">
        <v>90.269900000000007</v>
      </c>
      <c r="J8823">
        <v>7.6434699999999994E-2</v>
      </c>
    </row>
    <row r="8824" spans="1:10" x14ac:dyDescent="0.25">
      <c r="A8824" t="s">
        <v>50</v>
      </c>
      <c r="B8824">
        <v>20</v>
      </c>
      <c r="C8824" t="s">
        <v>45</v>
      </c>
      <c r="D8824" s="1">
        <v>41432</v>
      </c>
      <c r="E8824">
        <v>0</v>
      </c>
      <c r="F8824" t="str">
        <f t="shared" si="137"/>
        <v>SmartRate Only20Humboldt414320</v>
      </c>
      <c r="G8824" s="23">
        <v>1.5908644000000001</v>
      </c>
      <c r="H8824">
        <v>885</v>
      </c>
      <c r="I8824">
        <v>87.769900000000007</v>
      </c>
      <c r="J8824">
        <v>8.0011899999999997E-2</v>
      </c>
    </row>
    <row r="8825" spans="1:10" x14ac:dyDescent="0.25">
      <c r="A8825" t="s">
        <v>50</v>
      </c>
      <c r="B8825">
        <v>20</v>
      </c>
      <c r="C8825" t="s">
        <v>45</v>
      </c>
      <c r="D8825" s="1">
        <v>41432</v>
      </c>
      <c r="E8825">
        <v>1</v>
      </c>
      <c r="F8825" t="str">
        <f t="shared" si="137"/>
        <v>SmartRate Only20Humboldt414321</v>
      </c>
      <c r="G8825" s="23">
        <v>1.5884792000000001</v>
      </c>
      <c r="H8825">
        <v>885</v>
      </c>
      <c r="I8825">
        <v>87.769900000000007</v>
      </c>
      <c r="J8825">
        <v>8.0011899999999997E-2</v>
      </c>
    </row>
    <row r="8826" spans="1:10" x14ac:dyDescent="0.25">
      <c r="A8826" t="s">
        <v>50</v>
      </c>
      <c r="B8826">
        <v>21</v>
      </c>
      <c r="C8826" t="s">
        <v>45</v>
      </c>
      <c r="D8826" s="1">
        <v>41432</v>
      </c>
      <c r="E8826">
        <v>0</v>
      </c>
      <c r="F8826" t="str">
        <f t="shared" si="137"/>
        <v>SmartRate Only21Humboldt414320</v>
      </c>
      <c r="G8826" s="23">
        <v>1.4859301</v>
      </c>
      <c r="H8826">
        <v>885</v>
      </c>
      <c r="I8826">
        <v>79.742220000000003</v>
      </c>
      <c r="J8826">
        <v>7.9963300000000001E-2</v>
      </c>
    </row>
    <row r="8827" spans="1:10" x14ac:dyDescent="0.25">
      <c r="A8827" t="s">
        <v>50</v>
      </c>
      <c r="B8827">
        <v>21</v>
      </c>
      <c r="C8827" t="s">
        <v>45</v>
      </c>
      <c r="D8827" s="1">
        <v>41432</v>
      </c>
      <c r="E8827">
        <v>1</v>
      </c>
      <c r="F8827" t="str">
        <f t="shared" si="137"/>
        <v>SmartRate Only21Humboldt414321</v>
      </c>
      <c r="G8827" s="23">
        <v>1.602938</v>
      </c>
      <c r="H8827">
        <v>885</v>
      </c>
      <c r="I8827">
        <v>79.742220000000003</v>
      </c>
      <c r="J8827">
        <v>7.9963300000000001E-2</v>
      </c>
    </row>
    <row r="8828" spans="1:10" x14ac:dyDescent="0.25">
      <c r="A8828" t="s">
        <v>50</v>
      </c>
      <c r="B8828">
        <v>22</v>
      </c>
      <c r="C8828" t="s">
        <v>45</v>
      </c>
      <c r="D8828" s="1">
        <v>41432</v>
      </c>
      <c r="E8828">
        <v>0</v>
      </c>
      <c r="F8828" t="str">
        <f t="shared" si="137"/>
        <v>SmartRate Only22Humboldt414320</v>
      </c>
      <c r="G8828" s="23">
        <v>1.4682306000000001</v>
      </c>
      <c r="H8828">
        <v>885</v>
      </c>
      <c r="I8828">
        <v>76.162629999999993</v>
      </c>
      <c r="J8828">
        <v>7.7420699999999995E-2</v>
      </c>
    </row>
    <row r="8829" spans="1:10" x14ac:dyDescent="0.25">
      <c r="A8829" t="s">
        <v>50</v>
      </c>
      <c r="B8829">
        <v>22</v>
      </c>
      <c r="C8829" t="s">
        <v>45</v>
      </c>
      <c r="D8829" s="1">
        <v>41432</v>
      </c>
      <c r="E8829">
        <v>1</v>
      </c>
      <c r="F8829" t="str">
        <f t="shared" si="137"/>
        <v>SmartRate Only22Humboldt414321</v>
      </c>
      <c r="G8829" s="23">
        <v>1.5000688</v>
      </c>
      <c r="H8829">
        <v>885</v>
      </c>
      <c r="I8829">
        <v>76.162629999999993</v>
      </c>
      <c r="J8829">
        <v>7.7420699999999995E-2</v>
      </c>
    </row>
    <row r="8830" spans="1:10" x14ac:dyDescent="0.25">
      <c r="A8830" t="s">
        <v>50</v>
      </c>
      <c r="B8830">
        <v>23</v>
      </c>
      <c r="C8830" t="s">
        <v>45</v>
      </c>
      <c r="D8830" s="1">
        <v>41432</v>
      </c>
      <c r="E8830">
        <v>0</v>
      </c>
      <c r="F8830" t="str">
        <f t="shared" si="137"/>
        <v>SmartRate Only23Humboldt414320</v>
      </c>
      <c r="G8830" s="23">
        <v>1.2706648</v>
      </c>
      <c r="H8830">
        <v>885</v>
      </c>
      <c r="I8830">
        <v>74.057090000000002</v>
      </c>
      <c r="J8830">
        <v>7.1837200000000004E-2</v>
      </c>
    </row>
    <row r="8831" spans="1:10" x14ac:dyDescent="0.25">
      <c r="A8831" t="s">
        <v>50</v>
      </c>
      <c r="B8831">
        <v>23</v>
      </c>
      <c r="C8831" t="s">
        <v>45</v>
      </c>
      <c r="D8831" s="1">
        <v>41432</v>
      </c>
      <c r="E8831">
        <v>1</v>
      </c>
      <c r="F8831" t="str">
        <f t="shared" si="137"/>
        <v>SmartRate Only23Humboldt414321</v>
      </c>
      <c r="G8831" s="23">
        <v>1.3228598</v>
      </c>
      <c r="H8831">
        <v>885</v>
      </c>
      <c r="I8831">
        <v>74.057090000000002</v>
      </c>
      <c r="J8831">
        <v>7.1837200000000004E-2</v>
      </c>
    </row>
    <row r="8832" spans="1:10" x14ac:dyDescent="0.25">
      <c r="A8832" t="s">
        <v>50</v>
      </c>
      <c r="B8832">
        <v>24</v>
      </c>
      <c r="C8832" t="s">
        <v>45</v>
      </c>
      <c r="D8832" s="1">
        <v>41432</v>
      </c>
      <c r="E8832">
        <v>0</v>
      </c>
      <c r="F8832" t="str">
        <f t="shared" si="137"/>
        <v>SmartRate Only24Humboldt414320</v>
      </c>
      <c r="G8832" s="23">
        <v>1.0608819</v>
      </c>
      <c r="H8832">
        <v>885</v>
      </c>
      <c r="I8832">
        <v>70.740489999999994</v>
      </c>
      <c r="J8832">
        <v>6.7821599999999996E-2</v>
      </c>
    </row>
    <row r="8833" spans="1:10" x14ac:dyDescent="0.25">
      <c r="A8833" t="s">
        <v>50</v>
      </c>
      <c r="B8833">
        <v>24</v>
      </c>
      <c r="C8833" t="s">
        <v>45</v>
      </c>
      <c r="D8833" s="1">
        <v>41432</v>
      </c>
      <c r="E8833">
        <v>1</v>
      </c>
      <c r="F8833" t="str">
        <f t="shared" si="137"/>
        <v>SmartRate Only24Humboldt414321</v>
      </c>
      <c r="G8833" s="23">
        <v>1.1030861000000001</v>
      </c>
      <c r="H8833">
        <v>885</v>
      </c>
      <c r="I8833">
        <v>70.740489999999994</v>
      </c>
      <c r="J8833">
        <v>6.7821599999999996E-2</v>
      </c>
    </row>
    <row r="8834" spans="1:10" x14ac:dyDescent="0.25">
      <c r="A8834" t="s">
        <v>50</v>
      </c>
      <c r="B8834">
        <v>1</v>
      </c>
      <c r="C8834" t="s">
        <v>4</v>
      </c>
      <c r="D8834" s="1">
        <v>41432</v>
      </c>
      <c r="E8834">
        <v>0</v>
      </c>
      <c r="F8834" t="str">
        <f t="shared" si="137"/>
        <v>SmartRate Only1Kern414320</v>
      </c>
      <c r="G8834" s="23">
        <v>1.2783068</v>
      </c>
      <c r="H8834">
        <v>6879</v>
      </c>
      <c r="I8834">
        <v>82</v>
      </c>
      <c r="J8834">
        <v>1.79583E-2</v>
      </c>
    </row>
    <row r="8835" spans="1:10" x14ac:dyDescent="0.25">
      <c r="A8835" t="s">
        <v>50</v>
      </c>
      <c r="B8835">
        <v>1</v>
      </c>
      <c r="C8835" t="s">
        <v>4</v>
      </c>
      <c r="D8835" s="1">
        <v>41432</v>
      </c>
      <c r="E8835">
        <v>1</v>
      </c>
      <c r="F8835" t="str">
        <f t="shared" ref="F8835:F8898" si="138">CONCATENATE(A8835,B8835,C8835,D8835,E8835)</f>
        <v>SmartRate Only1Kern414321</v>
      </c>
      <c r="G8835" s="23">
        <v>1.2136225</v>
      </c>
      <c r="H8835">
        <v>6879</v>
      </c>
      <c r="I8835">
        <v>82</v>
      </c>
      <c r="J8835">
        <v>1.79583E-2</v>
      </c>
    </row>
    <row r="8836" spans="1:10" x14ac:dyDescent="0.25">
      <c r="A8836" t="s">
        <v>50</v>
      </c>
      <c r="B8836">
        <v>2</v>
      </c>
      <c r="C8836" t="s">
        <v>4</v>
      </c>
      <c r="D8836" s="1">
        <v>41432</v>
      </c>
      <c r="E8836">
        <v>0</v>
      </c>
      <c r="F8836" t="str">
        <f t="shared" si="138"/>
        <v>SmartRate Only2Kern414320</v>
      </c>
      <c r="G8836" s="23">
        <v>1.1021692000000001</v>
      </c>
      <c r="H8836">
        <v>6879</v>
      </c>
      <c r="I8836">
        <v>81</v>
      </c>
      <c r="J8836">
        <v>1.5893600000000001E-2</v>
      </c>
    </row>
    <row r="8837" spans="1:10" x14ac:dyDescent="0.25">
      <c r="A8837" t="s">
        <v>50</v>
      </c>
      <c r="B8837">
        <v>2</v>
      </c>
      <c r="C8837" t="s">
        <v>4</v>
      </c>
      <c r="D8837" s="1">
        <v>41432</v>
      </c>
      <c r="E8837">
        <v>1</v>
      </c>
      <c r="F8837" t="str">
        <f t="shared" si="138"/>
        <v>SmartRate Only2Kern414321</v>
      </c>
      <c r="G8837" s="23">
        <v>1.0406321999999999</v>
      </c>
      <c r="H8837">
        <v>6879</v>
      </c>
      <c r="I8837">
        <v>81</v>
      </c>
      <c r="J8837">
        <v>1.5893600000000001E-2</v>
      </c>
    </row>
    <row r="8838" spans="1:10" x14ac:dyDescent="0.25">
      <c r="A8838" t="s">
        <v>50</v>
      </c>
      <c r="B8838">
        <v>3</v>
      </c>
      <c r="C8838" t="s">
        <v>4</v>
      </c>
      <c r="D8838" s="1">
        <v>41432</v>
      </c>
      <c r="E8838">
        <v>0</v>
      </c>
      <c r="F8838" t="str">
        <f t="shared" si="138"/>
        <v>SmartRate Only3Kern414320</v>
      </c>
      <c r="G8838" s="23">
        <v>0.97106760999999997</v>
      </c>
      <c r="H8838">
        <v>6879</v>
      </c>
      <c r="I8838">
        <v>79.5</v>
      </c>
      <c r="J8838">
        <v>1.41291E-2</v>
      </c>
    </row>
    <row r="8839" spans="1:10" x14ac:dyDescent="0.25">
      <c r="A8839" t="s">
        <v>50</v>
      </c>
      <c r="B8839">
        <v>3</v>
      </c>
      <c r="C8839" t="s">
        <v>4</v>
      </c>
      <c r="D8839" s="1">
        <v>41432</v>
      </c>
      <c r="E8839">
        <v>1</v>
      </c>
      <c r="F8839" t="str">
        <f t="shared" si="138"/>
        <v>SmartRate Only3Kern414321</v>
      </c>
      <c r="G8839" s="23">
        <v>0.91865169999999996</v>
      </c>
      <c r="H8839">
        <v>6879</v>
      </c>
      <c r="I8839">
        <v>79.5</v>
      </c>
      <c r="J8839">
        <v>1.41291E-2</v>
      </c>
    </row>
    <row r="8840" spans="1:10" x14ac:dyDescent="0.25">
      <c r="A8840" t="s">
        <v>50</v>
      </c>
      <c r="B8840">
        <v>4</v>
      </c>
      <c r="C8840" t="s">
        <v>4</v>
      </c>
      <c r="D8840" s="1">
        <v>41432</v>
      </c>
      <c r="E8840">
        <v>0</v>
      </c>
      <c r="F8840" t="str">
        <f t="shared" si="138"/>
        <v>SmartRate Only4Kern414320</v>
      </c>
      <c r="G8840" s="23">
        <v>0.89167987999999998</v>
      </c>
      <c r="H8840">
        <v>6879</v>
      </c>
      <c r="I8840">
        <v>78</v>
      </c>
      <c r="J8840">
        <v>1.30936E-2</v>
      </c>
    </row>
    <row r="8841" spans="1:10" x14ac:dyDescent="0.25">
      <c r="A8841" t="s">
        <v>50</v>
      </c>
      <c r="B8841">
        <v>4</v>
      </c>
      <c r="C8841" t="s">
        <v>4</v>
      </c>
      <c r="D8841" s="1">
        <v>41432</v>
      </c>
      <c r="E8841">
        <v>1</v>
      </c>
      <c r="F8841" t="str">
        <f t="shared" si="138"/>
        <v>SmartRate Only4Kern414321</v>
      </c>
      <c r="G8841" s="23">
        <v>0.83360946999999996</v>
      </c>
      <c r="H8841">
        <v>6879</v>
      </c>
      <c r="I8841">
        <v>78</v>
      </c>
      <c r="J8841">
        <v>1.30936E-2</v>
      </c>
    </row>
    <row r="8842" spans="1:10" x14ac:dyDescent="0.25">
      <c r="A8842" t="s">
        <v>50</v>
      </c>
      <c r="B8842">
        <v>5</v>
      </c>
      <c r="C8842" t="s">
        <v>4</v>
      </c>
      <c r="D8842" s="1">
        <v>41432</v>
      </c>
      <c r="E8842">
        <v>0</v>
      </c>
      <c r="F8842" t="str">
        <f t="shared" si="138"/>
        <v>SmartRate Only5Kern414320</v>
      </c>
      <c r="G8842" s="23">
        <v>0.82759159999999998</v>
      </c>
      <c r="H8842">
        <v>6879</v>
      </c>
      <c r="I8842">
        <v>77</v>
      </c>
      <c r="J8842">
        <v>1.24259E-2</v>
      </c>
    </row>
    <row r="8843" spans="1:10" x14ac:dyDescent="0.25">
      <c r="A8843" t="s">
        <v>50</v>
      </c>
      <c r="B8843">
        <v>5</v>
      </c>
      <c r="C8843" t="s">
        <v>4</v>
      </c>
      <c r="D8843" s="1">
        <v>41432</v>
      </c>
      <c r="E8843">
        <v>1</v>
      </c>
      <c r="F8843" t="str">
        <f t="shared" si="138"/>
        <v>SmartRate Only5Kern414321</v>
      </c>
      <c r="G8843" s="23">
        <v>0.79151793000000004</v>
      </c>
      <c r="H8843">
        <v>6879</v>
      </c>
      <c r="I8843">
        <v>77</v>
      </c>
      <c r="J8843">
        <v>1.24259E-2</v>
      </c>
    </row>
    <row r="8844" spans="1:10" x14ac:dyDescent="0.25">
      <c r="A8844" t="s">
        <v>50</v>
      </c>
      <c r="B8844">
        <v>6</v>
      </c>
      <c r="C8844" t="s">
        <v>4</v>
      </c>
      <c r="D8844" s="1">
        <v>41432</v>
      </c>
      <c r="E8844">
        <v>0</v>
      </c>
      <c r="F8844" t="str">
        <f t="shared" si="138"/>
        <v>SmartRate Only6Kern414320</v>
      </c>
      <c r="G8844" s="23">
        <v>0.79281573999999999</v>
      </c>
      <c r="H8844">
        <v>6879</v>
      </c>
      <c r="I8844">
        <v>75.5</v>
      </c>
      <c r="J8844">
        <v>1.19842E-2</v>
      </c>
    </row>
    <row r="8845" spans="1:10" x14ac:dyDescent="0.25">
      <c r="A8845" t="s">
        <v>50</v>
      </c>
      <c r="B8845">
        <v>6</v>
      </c>
      <c r="C8845" t="s">
        <v>4</v>
      </c>
      <c r="D8845" s="1">
        <v>41432</v>
      </c>
      <c r="E8845">
        <v>1</v>
      </c>
      <c r="F8845" t="str">
        <f t="shared" si="138"/>
        <v>SmartRate Only6Kern414321</v>
      </c>
      <c r="G8845" s="23">
        <v>0.77029952999999995</v>
      </c>
      <c r="H8845">
        <v>6879</v>
      </c>
      <c r="I8845">
        <v>75.5</v>
      </c>
      <c r="J8845">
        <v>1.19842E-2</v>
      </c>
    </row>
    <row r="8846" spans="1:10" x14ac:dyDescent="0.25">
      <c r="A8846" t="s">
        <v>50</v>
      </c>
      <c r="B8846">
        <v>7</v>
      </c>
      <c r="C8846" t="s">
        <v>4</v>
      </c>
      <c r="D8846" s="1">
        <v>41432</v>
      </c>
      <c r="E8846">
        <v>0</v>
      </c>
      <c r="F8846" t="str">
        <f t="shared" si="138"/>
        <v>SmartRate Only7Kern414320</v>
      </c>
      <c r="G8846" s="23">
        <v>0.82446766000000005</v>
      </c>
      <c r="H8846">
        <v>6879</v>
      </c>
      <c r="I8846">
        <v>74</v>
      </c>
      <c r="J8846">
        <v>1.28215E-2</v>
      </c>
    </row>
    <row r="8847" spans="1:10" x14ac:dyDescent="0.25">
      <c r="A8847" t="s">
        <v>50</v>
      </c>
      <c r="B8847">
        <v>7</v>
      </c>
      <c r="C8847" t="s">
        <v>4</v>
      </c>
      <c r="D8847" s="1">
        <v>41432</v>
      </c>
      <c r="E8847">
        <v>1</v>
      </c>
      <c r="F8847" t="str">
        <f t="shared" si="138"/>
        <v>SmartRate Only7Kern414321</v>
      </c>
      <c r="G8847" s="23">
        <v>0.79985620999999996</v>
      </c>
      <c r="H8847">
        <v>6879</v>
      </c>
      <c r="I8847">
        <v>74</v>
      </c>
      <c r="J8847">
        <v>1.28215E-2</v>
      </c>
    </row>
    <row r="8848" spans="1:10" x14ac:dyDescent="0.25">
      <c r="A8848" t="s">
        <v>50</v>
      </c>
      <c r="B8848">
        <v>8</v>
      </c>
      <c r="C8848" t="s">
        <v>4</v>
      </c>
      <c r="D8848" s="1">
        <v>41432</v>
      </c>
      <c r="E8848">
        <v>0</v>
      </c>
      <c r="F8848" t="str">
        <f t="shared" si="138"/>
        <v>SmartRate Only8Kern414320</v>
      </c>
      <c r="G8848" s="23">
        <v>0.88169909000000002</v>
      </c>
      <c r="H8848">
        <v>6879</v>
      </c>
      <c r="I8848">
        <v>77.5</v>
      </c>
      <c r="J8848">
        <v>1.40281E-2</v>
      </c>
    </row>
    <row r="8849" spans="1:10" x14ac:dyDescent="0.25">
      <c r="A8849" t="s">
        <v>50</v>
      </c>
      <c r="B8849">
        <v>8</v>
      </c>
      <c r="C8849" t="s">
        <v>4</v>
      </c>
      <c r="D8849" s="1">
        <v>41432</v>
      </c>
      <c r="E8849">
        <v>1</v>
      </c>
      <c r="F8849" t="str">
        <f t="shared" si="138"/>
        <v>SmartRate Only8Kern414321</v>
      </c>
      <c r="G8849" s="23">
        <v>0.88223837000000005</v>
      </c>
      <c r="H8849">
        <v>6879</v>
      </c>
      <c r="I8849">
        <v>77.5</v>
      </c>
      <c r="J8849">
        <v>1.40281E-2</v>
      </c>
    </row>
    <row r="8850" spans="1:10" x14ac:dyDescent="0.25">
      <c r="A8850" t="s">
        <v>50</v>
      </c>
      <c r="B8850">
        <v>9</v>
      </c>
      <c r="C8850" t="s">
        <v>4</v>
      </c>
      <c r="D8850" s="1">
        <v>41432</v>
      </c>
      <c r="E8850">
        <v>0</v>
      </c>
      <c r="F8850" t="str">
        <f t="shared" si="138"/>
        <v>SmartRate Only9Kern414320</v>
      </c>
      <c r="G8850" s="23">
        <v>0.95437430999999995</v>
      </c>
      <c r="H8850">
        <v>6879</v>
      </c>
      <c r="I8850">
        <v>81</v>
      </c>
      <c r="J8850">
        <v>1.51202E-2</v>
      </c>
    </row>
    <row r="8851" spans="1:10" x14ac:dyDescent="0.25">
      <c r="A8851" t="s">
        <v>50</v>
      </c>
      <c r="B8851">
        <v>9</v>
      </c>
      <c r="C8851" t="s">
        <v>4</v>
      </c>
      <c r="D8851" s="1">
        <v>41432</v>
      </c>
      <c r="E8851">
        <v>1</v>
      </c>
      <c r="F8851" t="str">
        <f t="shared" si="138"/>
        <v>SmartRate Only9Kern414321</v>
      </c>
      <c r="G8851" s="23">
        <v>0.96242859999999997</v>
      </c>
      <c r="H8851">
        <v>6879</v>
      </c>
      <c r="I8851">
        <v>81</v>
      </c>
      <c r="J8851">
        <v>1.51202E-2</v>
      </c>
    </row>
    <row r="8852" spans="1:10" x14ac:dyDescent="0.25">
      <c r="A8852" t="s">
        <v>50</v>
      </c>
      <c r="B8852">
        <v>10</v>
      </c>
      <c r="C8852" t="s">
        <v>4</v>
      </c>
      <c r="D8852" s="1">
        <v>41432</v>
      </c>
      <c r="E8852">
        <v>0</v>
      </c>
      <c r="F8852" t="str">
        <f t="shared" si="138"/>
        <v>SmartRate Only10Kern414320</v>
      </c>
      <c r="G8852" s="23">
        <v>1.0993245</v>
      </c>
      <c r="H8852">
        <v>6879</v>
      </c>
      <c r="I8852">
        <v>84.5</v>
      </c>
      <c r="J8852">
        <v>1.7571199999999999E-2</v>
      </c>
    </row>
    <row r="8853" spans="1:10" x14ac:dyDescent="0.25">
      <c r="A8853" t="s">
        <v>50</v>
      </c>
      <c r="B8853">
        <v>10</v>
      </c>
      <c r="C8853" t="s">
        <v>4</v>
      </c>
      <c r="D8853" s="1">
        <v>41432</v>
      </c>
      <c r="E8853">
        <v>1</v>
      </c>
      <c r="F8853" t="str">
        <f t="shared" si="138"/>
        <v>SmartRate Only10Kern414321</v>
      </c>
      <c r="G8853" s="23">
        <v>1.1269264999999999</v>
      </c>
      <c r="H8853">
        <v>6879</v>
      </c>
      <c r="I8853">
        <v>84.5</v>
      </c>
      <c r="J8853">
        <v>1.7571199999999999E-2</v>
      </c>
    </row>
    <row r="8854" spans="1:10" x14ac:dyDescent="0.25">
      <c r="A8854" t="s">
        <v>50</v>
      </c>
      <c r="B8854">
        <v>11</v>
      </c>
      <c r="C8854" t="s">
        <v>4</v>
      </c>
      <c r="D8854" s="1">
        <v>41432</v>
      </c>
      <c r="E8854">
        <v>0</v>
      </c>
      <c r="F8854" t="str">
        <f t="shared" si="138"/>
        <v>SmartRate Only11Kern414320</v>
      </c>
      <c r="G8854" s="23">
        <v>1.3020626</v>
      </c>
      <c r="H8854">
        <v>6879</v>
      </c>
      <c r="I8854">
        <v>87</v>
      </c>
      <c r="J8854">
        <v>2.0572900000000002E-2</v>
      </c>
    </row>
    <row r="8855" spans="1:10" x14ac:dyDescent="0.25">
      <c r="A8855" t="s">
        <v>50</v>
      </c>
      <c r="B8855">
        <v>11</v>
      </c>
      <c r="C8855" t="s">
        <v>4</v>
      </c>
      <c r="D8855" s="1">
        <v>41432</v>
      </c>
      <c r="E8855">
        <v>1</v>
      </c>
      <c r="F8855" t="str">
        <f t="shared" si="138"/>
        <v>SmartRate Only11Kern414321</v>
      </c>
      <c r="G8855" s="23">
        <v>1.3119692999999999</v>
      </c>
      <c r="H8855">
        <v>6879</v>
      </c>
      <c r="I8855">
        <v>87</v>
      </c>
      <c r="J8855">
        <v>2.0572900000000002E-2</v>
      </c>
    </row>
    <row r="8856" spans="1:10" x14ac:dyDescent="0.25">
      <c r="A8856" t="s">
        <v>50</v>
      </c>
      <c r="B8856">
        <v>12</v>
      </c>
      <c r="C8856" t="s">
        <v>4</v>
      </c>
      <c r="D8856" s="1">
        <v>41432</v>
      </c>
      <c r="E8856">
        <v>0</v>
      </c>
      <c r="F8856" t="str">
        <f t="shared" si="138"/>
        <v>SmartRate Only12Kern414320</v>
      </c>
      <c r="G8856" s="23">
        <v>1.5264385</v>
      </c>
      <c r="H8856">
        <v>6879</v>
      </c>
      <c r="I8856">
        <v>90.5</v>
      </c>
      <c r="J8856">
        <v>2.3232800000000001E-2</v>
      </c>
    </row>
    <row r="8857" spans="1:10" x14ac:dyDescent="0.25">
      <c r="A8857" t="s">
        <v>50</v>
      </c>
      <c r="B8857">
        <v>12</v>
      </c>
      <c r="C8857" t="s">
        <v>4</v>
      </c>
      <c r="D8857" s="1">
        <v>41432</v>
      </c>
      <c r="E8857">
        <v>1</v>
      </c>
      <c r="F8857" t="str">
        <f t="shared" si="138"/>
        <v>SmartRate Only12Kern414321</v>
      </c>
      <c r="G8857" s="23">
        <v>1.5267301</v>
      </c>
      <c r="H8857">
        <v>6879</v>
      </c>
      <c r="I8857">
        <v>90.5</v>
      </c>
      <c r="J8857">
        <v>2.3232800000000001E-2</v>
      </c>
    </row>
    <row r="8858" spans="1:10" x14ac:dyDescent="0.25">
      <c r="A8858" t="s">
        <v>50</v>
      </c>
      <c r="B8858">
        <v>13</v>
      </c>
      <c r="C8858" t="s">
        <v>4</v>
      </c>
      <c r="D8858" s="1">
        <v>41432</v>
      </c>
      <c r="E8858">
        <v>0</v>
      </c>
      <c r="F8858" t="str">
        <f t="shared" si="138"/>
        <v>SmartRate Only13Kern414320</v>
      </c>
      <c r="G8858" s="23">
        <v>1.7579716000000001</v>
      </c>
      <c r="H8858">
        <v>6879</v>
      </c>
      <c r="I8858">
        <v>92.5</v>
      </c>
      <c r="J8858">
        <v>2.5822299999999999E-2</v>
      </c>
    </row>
    <row r="8859" spans="1:10" x14ac:dyDescent="0.25">
      <c r="A8859" t="s">
        <v>50</v>
      </c>
      <c r="B8859">
        <v>13</v>
      </c>
      <c r="C8859" t="s">
        <v>4</v>
      </c>
      <c r="D8859" s="1">
        <v>41432</v>
      </c>
      <c r="E8859">
        <v>1</v>
      </c>
      <c r="F8859" t="str">
        <f t="shared" si="138"/>
        <v>SmartRate Only13Kern414321</v>
      </c>
      <c r="G8859" s="23">
        <v>1.7543477000000001</v>
      </c>
      <c r="H8859">
        <v>6879</v>
      </c>
      <c r="I8859">
        <v>92.5</v>
      </c>
      <c r="J8859">
        <v>2.5822299999999999E-2</v>
      </c>
    </row>
    <row r="8860" spans="1:10" x14ac:dyDescent="0.25">
      <c r="A8860" t="s">
        <v>50</v>
      </c>
      <c r="B8860">
        <v>14</v>
      </c>
      <c r="C8860" t="s">
        <v>4</v>
      </c>
      <c r="D8860" s="1">
        <v>41432</v>
      </c>
      <c r="E8860">
        <v>0</v>
      </c>
      <c r="F8860" t="str">
        <f t="shared" si="138"/>
        <v>SmartRate Only14Kern414320</v>
      </c>
      <c r="G8860" s="23">
        <v>1.9902654</v>
      </c>
      <c r="H8860">
        <v>6879</v>
      </c>
      <c r="I8860">
        <v>94.5</v>
      </c>
      <c r="J8860">
        <v>2.8178499999999999E-2</v>
      </c>
    </row>
    <row r="8861" spans="1:10" x14ac:dyDescent="0.25">
      <c r="A8861" t="s">
        <v>50</v>
      </c>
      <c r="B8861">
        <v>14</v>
      </c>
      <c r="C8861" t="s">
        <v>4</v>
      </c>
      <c r="D8861" s="1">
        <v>41432</v>
      </c>
      <c r="E8861">
        <v>1</v>
      </c>
      <c r="F8861" t="str">
        <f t="shared" si="138"/>
        <v>SmartRate Only14Kern414321</v>
      </c>
      <c r="G8861" s="23">
        <v>1.9515792000000001</v>
      </c>
      <c r="H8861">
        <v>6879</v>
      </c>
      <c r="I8861">
        <v>94.5</v>
      </c>
      <c r="J8861">
        <v>2.8178499999999999E-2</v>
      </c>
    </row>
    <row r="8862" spans="1:10" x14ac:dyDescent="0.25">
      <c r="A8862" t="s">
        <v>50</v>
      </c>
      <c r="B8862">
        <v>15</v>
      </c>
      <c r="C8862" t="s">
        <v>4</v>
      </c>
      <c r="D8862" s="1">
        <v>41432</v>
      </c>
      <c r="E8862">
        <v>0</v>
      </c>
      <c r="F8862" t="str">
        <f t="shared" si="138"/>
        <v>SmartRate Only15Kern414320</v>
      </c>
      <c r="G8862" s="23">
        <v>2.1797594999999998</v>
      </c>
      <c r="H8862">
        <v>6879</v>
      </c>
      <c r="I8862">
        <v>96.5</v>
      </c>
      <c r="J8862">
        <v>2.9080499999999999E-2</v>
      </c>
    </row>
    <row r="8863" spans="1:10" x14ac:dyDescent="0.25">
      <c r="A8863" t="s">
        <v>50</v>
      </c>
      <c r="B8863">
        <v>15</v>
      </c>
      <c r="C8863" t="s">
        <v>4</v>
      </c>
      <c r="D8863" s="1">
        <v>41432</v>
      </c>
      <c r="E8863">
        <v>1</v>
      </c>
      <c r="F8863" t="str">
        <f t="shared" si="138"/>
        <v>SmartRate Only15Kern414321</v>
      </c>
      <c r="G8863" s="23">
        <v>1.9238586</v>
      </c>
      <c r="H8863">
        <v>6879</v>
      </c>
      <c r="I8863">
        <v>96.5</v>
      </c>
      <c r="J8863">
        <v>2.9080499999999999E-2</v>
      </c>
    </row>
    <row r="8864" spans="1:10" x14ac:dyDescent="0.25">
      <c r="A8864" t="s">
        <v>50</v>
      </c>
      <c r="B8864">
        <v>16</v>
      </c>
      <c r="C8864" t="s">
        <v>4</v>
      </c>
      <c r="D8864" s="1">
        <v>41432</v>
      </c>
      <c r="E8864">
        <v>0</v>
      </c>
      <c r="F8864" t="str">
        <f t="shared" si="138"/>
        <v>SmartRate Only16Kern414320</v>
      </c>
      <c r="G8864" s="23">
        <v>2.3796875000000002</v>
      </c>
      <c r="H8864">
        <v>6879</v>
      </c>
      <c r="I8864">
        <v>97</v>
      </c>
      <c r="J8864">
        <v>3.0475599999999999E-2</v>
      </c>
    </row>
    <row r="8865" spans="1:10" x14ac:dyDescent="0.25">
      <c r="A8865" t="s">
        <v>50</v>
      </c>
      <c r="B8865">
        <v>16</v>
      </c>
      <c r="C8865" t="s">
        <v>4</v>
      </c>
      <c r="D8865" s="1">
        <v>41432</v>
      </c>
      <c r="E8865">
        <v>1</v>
      </c>
      <c r="F8865" t="str">
        <f t="shared" si="138"/>
        <v>SmartRate Only16Kern414321</v>
      </c>
      <c r="G8865" s="23">
        <v>2.0549314000000001</v>
      </c>
      <c r="H8865">
        <v>6879</v>
      </c>
      <c r="I8865">
        <v>97</v>
      </c>
      <c r="J8865">
        <v>3.0475599999999999E-2</v>
      </c>
    </row>
    <row r="8866" spans="1:10" x14ac:dyDescent="0.25">
      <c r="A8866" t="s">
        <v>50</v>
      </c>
      <c r="B8866">
        <v>17</v>
      </c>
      <c r="C8866" t="s">
        <v>4</v>
      </c>
      <c r="D8866" s="1">
        <v>41432</v>
      </c>
      <c r="E8866">
        <v>0</v>
      </c>
      <c r="F8866" t="str">
        <f t="shared" si="138"/>
        <v>SmartRate Only17Kern414320</v>
      </c>
      <c r="G8866" s="23">
        <v>2.5633259000000002</v>
      </c>
      <c r="H8866">
        <v>6879</v>
      </c>
      <c r="I8866">
        <v>98</v>
      </c>
      <c r="J8866">
        <v>3.1463900000000003E-2</v>
      </c>
    </row>
    <row r="8867" spans="1:10" x14ac:dyDescent="0.25">
      <c r="A8867" t="s">
        <v>50</v>
      </c>
      <c r="B8867">
        <v>17</v>
      </c>
      <c r="C8867" t="s">
        <v>4</v>
      </c>
      <c r="D8867" s="1">
        <v>41432</v>
      </c>
      <c r="E8867">
        <v>1</v>
      </c>
      <c r="F8867" t="str">
        <f t="shared" si="138"/>
        <v>SmartRate Only17Kern414321</v>
      </c>
      <c r="G8867" s="23">
        <v>2.2087715000000001</v>
      </c>
      <c r="H8867">
        <v>6879</v>
      </c>
      <c r="I8867">
        <v>98</v>
      </c>
      <c r="J8867">
        <v>3.1463900000000003E-2</v>
      </c>
    </row>
    <row r="8868" spans="1:10" x14ac:dyDescent="0.25">
      <c r="A8868" t="s">
        <v>50</v>
      </c>
      <c r="B8868">
        <v>18</v>
      </c>
      <c r="C8868" t="s">
        <v>4</v>
      </c>
      <c r="D8868" s="1">
        <v>41432</v>
      </c>
      <c r="E8868">
        <v>0</v>
      </c>
      <c r="F8868" t="str">
        <f t="shared" si="138"/>
        <v>SmartRate Only18Kern414320</v>
      </c>
      <c r="G8868" s="23">
        <v>2.6649199000000001</v>
      </c>
      <c r="H8868">
        <v>6879</v>
      </c>
      <c r="I8868">
        <v>99</v>
      </c>
      <c r="J8868">
        <v>3.2049099999999997E-2</v>
      </c>
    </row>
    <row r="8869" spans="1:10" x14ac:dyDescent="0.25">
      <c r="A8869" t="s">
        <v>50</v>
      </c>
      <c r="B8869">
        <v>18</v>
      </c>
      <c r="C8869" t="s">
        <v>4</v>
      </c>
      <c r="D8869" s="1">
        <v>41432</v>
      </c>
      <c r="E8869">
        <v>1</v>
      </c>
      <c r="F8869" t="str">
        <f t="shared" si="138"/>
        <v>SmartRate Only18Kern414321</v>
      </c>
      <c r="G8869" s="23">
        <v>2.3111796999999998</v>
      </c>
      <c r="H8869">
        <v>6879</v>
      </c>
      <c r="I8869">
        <v>99</v>
      </c>
      <c r="J8869">
        <v>3.2049099999999997E-2</v>
      </c>
    </row>
    <row r="8870" spans="1:10" x14ac:dyDescent="0.25">
      <c r="A8870" t="s">
        <v>50</v>
      </c>
      <c r="B8870">
        <v>19</v>
      </c>
      <c r="C8870" t="s">
        <v>4</v>
      </c>
      <c r="D8870" s="1">
        <v>41432</v>
      </c>
      <c r="E8870">
        <v>0</v>
      </c>
      <c r="F8870" t="str">
        <f t="shared" si="138"/>
        <v>SmartRate Only19Kern414320</v>
      </c>
      <c r="G8870" s="23">
        <v>2.6429719999999999</v>
      </c>
      <c r="H8870">
        <v>6879</v>
      </c>
      <c r="I8870">
        <v>98.5</v>
      </c>
      <c r="J8870">
        <v>3.1689000000000002E-2</v>
      </c>
    </row>
    <row r="8871" spans="1:10" x14ac:dyDescent="0.25">
      <c r="A8871" t="s">
        <v>50</v>
      </c>
      <c r="B8871">
        <v>19</v>
      </c>
      <c r="C8871" t="s">
        <v>4</v>
      </c>
      <c r="D8871" s="1">
        <v>41432</v>
      </c>
      <c r="E8871">
        <v>1</v>
      </c>
      <c r="F8871" t="str">
        <f t="shared" si="138"/>
        <v>SmartRate Only19Kern414321</v>
      </c>
      <c r="G8871" s="23">
        <v>2.3133550000000001</v>
      </c>
      <c r="H8871">
        <v>6879</v>
      </c>
      <c r="I8871">
        <v>98.5</v>
      </c>
      <c r="J8871">
        <v>3.1689000000000002E-2</v>
      </c>
    </row>
    <row r="8872" spans="1:10" x14ac:dyDescent="0.25">
      <c r="A8872" t="s">
        <v>50</v>
      </c>
      <c r="B8872">
        <v>20</v>
      </c>
      <c r="C8872" t="s">
        <v>4</v>
      </c>
      <c r="D8872" s="1">
        <v>41432</v>
      </c>
      <c r="E8872">
        <v>0</v>
      </c>
      <c r="F8872" t="str">
        <f t="shared" si="138"/>
        <v>SmartRate Only20Kern414320</v>
      </c>
      <c r="G8872" s="23">
        <v>2.5096750000000001</v>
      </c>
      <c r="H8872">
        <v>6879</v>
      </c>
      <c r="I8872">
        <v>97</v>
      </c>
      <c r="J8872">
        <v>3.1068399999999999E-2</v>
      </c>
    </row>
    <row r="8873" spans="1:10" x14ac:dyDescent="0.25">
      <c r="A8873" t="s">
        <v>50</v>
      </c>
      <c r="B8873">
        <v>20</v>
      </c>
      <c r="C8873" t="s">
        <v>4</v>
      </c>
      <c r="D8873" s="1">
        <v>41432</v>
      </c>
      <c r="E8873">
        <v>1</v>
      </c>
      <c r="F8873" t="str">
        <f t="shared" si="138"/>
        <v>SmartRate Only20Kern414321</v>
      </c>
      <c r="G8873" s="23">
        <v>2.4882110000000002</v>
      </c>
      <c r="H8873">
        <v>6879</v>
      </c>
      <c r="I8873">
        <v>97</v>
      </c>
      <c r="J8873">
        <v>3.1068399999999999E-2</v>
      </c>
    </row>
    <row r="8874" spans="1:10" x14ac:dyDescent="0.25">
      <c r="A8874" t="s">
        <v>50</v>
      </c>
      <c r="B8874">
        <v>21</v>
      </c>
      <c r="C8874" t="s">
        <v>4</v>
      </c>
      <c r="D8874" s="1">
        <v>41432</v>
      </c>
      <c r="E8874">
        <v>0</v>
      </c>
      <c r="F8874" t="str">
        <f t="shared" si="138"/>
        <v>SmartRate Only21Kern414320</v>
      </c>
      <c r="G8874" s="23">
        <v>2.4073763000000001</v>
      </c>
      <c r="H8874">
        <v>6879</v>
      </c>
      <c r="I8874">
        <v>94.5</v>
      </c>
      <c r="J8874">
        <v>3.0023899999999999E-2</v>
      </c>
    </row>
    <row r="8875" spans="1:10" x14ac:dyDescent="0.25">
      <c r="A8875" t="s">
        <v>50</v>
      </c>
      <c r="B8875">
        <v>21</v>
      </c>
      <c r="C8875" t="s">
        <v>4</v>
      </c>
      <c r="D8875" s="1">
        <v>41432</v>
      </c>
      <c r="E8875">
        <v>1</v>
      </c>
      <c r="F8875" t="str">
        <f t="shared" si="138"/>
        <v>SmartRate Only21Kern414321</v>
      </c>
      <c r="G8875" s="23">
        <v>2.459714</v>
      </c>
      <c r="H8875">
        <v>6879</v>
      </c>
      <c r="I8875">
        <v>94.5</v>
      </c>
      <c r="J8875">
        <v>3.0023899999999999E-2</v>
      </c>
    </row>
    <row r="8876" spans="1:10" x14ac:dyDescent="0.25">
      <c r="A8876" t="s">
        <v>50</v>
      </c>
      <c r="B8876">
        <v>22</v>
      </c>
      <c r="C8876" t="s">
        <v>4</v>
      </c>
      <c r="D8876" s="1">
        <v>41432</v>
      </c>
      <c r="E8876">
        <v>0</v>
      </c>
      <c r="F8876" t="str">
        <f t="shared" si="138"/>
        <v>SmartRate Only22Kern414320</v>
      </c>
      <c r="G8876" s="23">
        <v>2.2951465</v>
      </c>
      <c r="H8876">
        <v>6879</v>
      </c>
      <c r="I8876">
        <v>92.5</v>
      </c>
      <c r="J8876">
        <v>2.8194199999999999E-2</v>
      </c>
    </row>
    <row r="8877" spans="1:10" x14ac:dyDescent="0.25">
      <c r="A8877" t="s">
        <v>50</v>
      </c>
      <c r="B8877">
        <v>22</v>
      </c>
      <c r="C8877" t="s">
        <v>4</v>
      </c>
      <c r="D8877" s="1">
        <v>41432</v>
      </c>
      <c r="E8877">
        <v>1</v>
      </c>
      <c r="F8877" t="str">
        <f t="shared" si="138"/>
        <v>SmartRate Only22Kern414321</v>
      </c>
      <c r="G8877" s="23">
        <v>2.3182307999999998</v>
      </c>
      <c r="H8877">
        <v>6879</v>
      </c>
      <c r="I8877">
        <v>92.5</v>
      </c>
      <c r="J8877">
        <v>2.8194199999999999E-2</v>
      </c>
    </row>
    <row r="8878" spans="1:10" x14ac:dyDescent="0.25">
      <c r="A8878" t="s">
        <v>50</v>
      </c>
      <c r="B8878">
        <v>23</v>
      </c>
      <c r="C8878" t="s">
        <v>4</v>
      </c>
      <c r="D8878" s="1">
        <v>41432</v>
      </c>
      <c r="E8878">
        <v>0</v>
      </c>
      <c r="F8878" t="str">
        <f t="shared" si="138"/>
        <v>SmartRate Only23Kern414320</v>
      </c>
      <c r="G8878" s="23">
        <v>2.0316176000000001</v>
      </c>
      <c r="H8878">
        <v>6879</v>
      </c>
      <c r="I8878">
        <v>90</v>
      </c>
      <c r="J8878">
        <v>2.5909000000000001E-2</v>
      </c>
    </row>
    <row r="8879" spans="1:10" x14ac:dyDescent="0.25">
      <c r="A8879" t="s">
        <v>50</v>
      </c>
      <c r="B8879">
        <v>23</v>
      </c>
      <c r="C8879" t="s">
        <v>4</v>
      </c>
      <c r="D8879" s="1">
        <v>41432</v>
      </c>
      <c r="E8879">
        <v>1</v>
      </c>
      <c r="F8879" t="str">
        <f t="shared" si="138"/>
        <v>SmartRate Only23Kern414321</v>
      </c>
      <c r="G8879" s="23">
        <v>2.0302489000000001</v>
      </c>
      <c r="H8879">
        <v>6879</v>
      </c>
      <c r="I8879">
        <v>90</v>
      </c>
      <c r="J8879">
        <v>2.5909000000000001E-2</v>
      </c>
    </row>
    <row r="8880" spans="1:10" x14ac:dyDescent="0.25">
      <c r="A8880" t="s">
        <v>50</v>
      </c>
      <c r="B8880">
        <v>24</v>
      </c>
      <c r="C8880" t="s">
        <v>4</v>
      </c>
      <c r="D8880" s="1">
        <v>41432</v>
      </c>
      <c r="E8880">
        <v>0</v>
      </c>
      <c r="F8880" t="str">
        <f t="shared" si="138"/>
        <v>SmartRate Only24Kern414320</v>
      </c>
      <c r="G8880" s="23">
        <v>1.7578136</v>
      </c>
      <c r="H8880">
        <v>6879</v>
      </c>
      <c r="I8880">
        <v>86.5</v>
      </c>
      <c r="J8880">
        <v>2.3551099999999998E-2</v>
      </c>
    </row>
    <row r="8881" spans="1:10" x14ac:dyDescent="0.25">
      <c r="A8881" t="s">
        <v>50</v>
      </c>
      <c r="B8881">
        <v>24</v>
      </c>
      <c r="C8881" t="s">
        <v>4</v>
      </c>
      <c r="D8881" s="1">
        <v>41432</v>
      </c>
      <c r="E8881">
        <v>1</v>
      </c>
      <c r="F8881" t="str">
        <f t="shared" si="138"/>
        <v>SmartRate Only24Kern414321</v>
      </c>
      <c r="G8881" s="23">
        <v>1.7252438999999999</v>
      </c>
      <c r="H8881">
        <v>6879</v>
      </c>
      <c r="I8881">
        <v>86.5</v>
      </c>
      <c r="J8881">
        <v>2.3551099999999998E-2</v>
      </c>
    </row>
    <row r="8882" spans="1:10" x14ac:dyDescent="0.25">
      <c r="A8882" t="s">
        <v>50</v>
      </c>
      <c r="B8882">
        <v>1</v>
      </c>
      <c r="C8882" t="s">
        <v>46</v>
      </c>
      <c r="D8882" s="1">
        <v>41432</v>
      </c>
      <c r="E8882">
        <v>0</v>
      </c>
      <c r="F8882" t="str">
        <f t="shared" si="138"/>
        <v>SmartRate Only1North Coast and North Bay414320</v>
      </c>
      <c r="G8882" s="23">
        <v>0.57700503000000003</v>
      </c>
      <c r="H8882">
        <v>3042</v>
      </c>
      <c r="I8882">
        <v>52.669359999999998</v>
      </c>
      <c r="J8882">
        <v>2.15955E-2</v>
      </c>
    </row>
    <row r="8883" spans="1:10" x14ac:dyDescent="0.25">
      <c r="A8883" t="s">
        <v>50</v>
      </c>
      <c r="B8883">
        <v>1</v>
      </c>
      <c r="C8883" t="s">
        <v>46</v>
      </c>
      <c r="D8883" s="1">
        <v>41432</v>
      </c>
      <c r="E8883">
        <v>1</v>
      </c>
      <c r="F8883" t="str">
        <f t="shared" si="138"/>
        <v>SmartRate Only1North Coast and North Bay414321</v>
      </c>
      <c r="G8883" s="23">
        <v>0.56333670000000002</v>
      </c>
      <c r="H8883">
        <v>3042</v>
      </c>
      <c r="I8883">
        <v>52.669359999999998</v>
      </c>
      <c r="J8883">
        <v>2.15955E-2</v>
      </c>
    </row>
    <row r="8884" spans="1:10" x14ac:dyDescent="0.25">
      <c r="A8884" t="s">
        <v>50</v>
      </c>
      <c r="B8884">
        <v>2</v>
      </c>
      <c r="C8884" t="s">
        <v>46</v>
      </c>
      <c r="D8884" s="1">
        <v>41432</v>
      </c>
      <c r="E8884">
        <v>0</v>
      </c>
      <c r="F8884" t="str">
        <f t="shared" si="138"/>
        <v>SmartRate Only2North Coast and North Bay414320</v>
      </c>
      <c r="G8884" s="23">
        <v>0.50945364999999998</v>
      </c>
      <c r="H8884">
        <v>3042</v>
      </c>
      <c r="I8884">
        <v>52.501010000000001</v>
      </c>
      <c r="J8884">
        <v>2.0590600000000001E-2</v>
      </c>
    </row>
    <row r="8885" spans="1:10" x14ac:dyDescent="0.25">
      <c r="A8885" t="s">
        <v>50</v>
      </c>
      <c r="B8885">
        <v>2</v>
      </c>
      <c r="C8885" t="s">
        <v>46</v>
      </c>
      <c r="D8885" s="1">
        <v>41432</v>
      </c>
      <c r="E8885">
        <v>1</v>
      </c>
      <c r="F8885" t="str">
        <f t="shared" si="138"/>
        <v>SmartRate Only2North Coast and North Bay414321</v>
      </c>
      <c r="G8885" s="23">
        <v>0.50778911000000004</v>
      </c>
      <c r="H8885">
        <v>3042</v>
      </c>
      <c r="I8885">
        <v>52.501010000000001</v>
      </c>
      <c r="J8885">
        <v>2.0590600000000001E-2</v>
      </c>
    </row>
    <row r="8886" spans="1:10" x14ac:dyDescent="0.25">
      <c r="A8886" t="s">
        <v>50</v>
      </c>
      <c r="B8886">
        <v>3</v>
      </c>
      <c r="C8886" t="s">
        <v>46</v>
      </c>
      <c r="D8886" s="1">
        <v>41432</v>
      </c>
      <c r="E8886">
        <v>0</v>
      </c>
      <c r="F8886" t="str">
        <f t="shared" si="138"/>
        <v>SmartRate Only3North Coast and North Bay414320</v>
      </c>
      <c r="G8886" s="23">
        <v>0.49200809000000001</v>
      </c>
      <c r="H8886">
        <v>3042</v>
      </c>
      <c r="I8886">
        <v>51.834180000000003</v>
      </c>
      <c r="J8886">
        <v>2.0308300000000001E-2</v>
      </c>
    </row>
    <row r="8887" spans="1:10" x14ac:dyDescent="0.25">
      <c r="A8887" t="s">
        <v>50</v>
      </c>
      <c r="B8887">
        <v>3</v>
      </c>
      <c r="C8887" t="s">
        <v>46</v>
      </c>
      <c r="D8887" s="1">
        <v>41432</v>
      </c>
      <c r="E8887">
        <v>1</v>
      </c>
      <c r="F8887" t="str">
        <f t="shared" si="138"/>
        <v>SmartRate Only3North Coast and North Bay414321</v>
      </c>
      <c r="G8887" s="23">
        <v>0.48156517999999998</v>
      </c>
      <c r="H8887">
        <v>3042</v>
      </c>
      <c r="I8887">
        <v>51.834180000000003</v>
      </c>
      <c r="J8887">
        <v>2.0308300000000001E-2</v>
      </c>
    </row>
    <row r="8888" spans="1:10" x14ac:dyDescent="0.25">
      <c r="A8888" t="s">
        <v>50</v>
      </c>
      <c r="B8888">
        <v>4</v>
      </c>
      <c r="C8888" t="s">
        <v>46</v>
      </c>
      <c r="D8888" s="1">
        <v>41432</v>
      </c>
      <c r="E8888">
        <v>0</v>
      </c>
      <c r="F8888" t="str">
        <f t="shared" si="138"/>
        <v>SmartRate Only4North Coast and North Bay414320</v>
      </c>
      <c r="G8888" s="23">
        <v>0.47775400000000001</v>
      </c>
      <c r="H8888">
        <v>3042</v>
      </c>
      <c r="I8888">
        <v>51.337200000000003</v>
      </c>
      <c r="J8888">
        <v>1.97851E-2</v>
      </c>
    </row>
    <row r="8889" spans="1:10" x14ac:dyDescent="0.25">
      <c r="A8889" t="s">
        <v>50</v>
      </c>
      <c r="B8889">
        <v>4</v>
      </c>
      <c r="C8889" t="s">
        <v>46</v>
      </c>
      <c r="D8889" s="1">
        <v>41432</v>
      </c>
      <c r="E8889">
        <v>1</v>
      </c>
      <c r="F8889" t="str">
        <f t="shared" si="138"/>
        <v>SmartRate Only4North Coast and North Bay414321</v>
      </c>
      <c r="G8889" s="23">
        <v>0.46581060000000002</v>
      </c>
      <c r="H8889">
        <v>3042</v>
      </c>
      <c r="I8889">
        <v>51.337200000000003</v>
      </c>
      <c r="J8889">
        <v>1.97851E-2</v>
      </c>
    </row>
    <row r="8890" spans="1:10" x14ac:dyDescent="0.25">
      <c r="A8890" t="s">
        <v>50</v>
      </c>
      <c r="B8890">
        <v>5</v>
      </c>
      <c r="C8890" t="s">
        <v>46</v>
      </c>
      <c r="D8890" s="1">
        <v>41432</v>
      </c>
      <c r="E8890">
        <v>0</v>
      </c>
      <c r="F8890" t="str">
        <f t="shared" si="138"/>
        <v>SmartRate Only5North Coast and North Bay414320</v>
      </c>
      <c r="G8890" s="23">
        <v>0.48484057000000003</v>
      </c>
      <c r="H8890">
        <v>3042</v>
      </c>
      <c r="I8890">
        <v>52.504040000000003</v>
      </c>
      <c r="J8890">
        <v>1.98196E-2</v>
      </c>
    </row>
    <row r="8891" spans="1:10" x14ac:dyDescent="0.25">
      <c r="A8891" t="s">
        <v>50</v>
      </c>
      <c r="B8891">
        <v>5</v>
      </c>
      <c r="C8891" t="s">
        <v>46</v>
      </c>
      <c r="D8891" s="1">
        <v>41432</v>
      </c>
      <c r="E8891">
        <v>1</v>
      </c>
      <c r="F8891" t="str">
        <f t="shared" si="138"/>
        <v>SmartRate Only5North Coast and North Bay414321</v>
      </c>
      <c r="G8891" s="23">
        <v>0.46804868999999999</v>
      </c>
      <c r="H8891">
        <v>3042</v>
      </c>
      <c r="I8891">
        <v>52.504040000000003</v>
      </c>
      <c r="J8891">
        <v>1.98196E-2</v>
      </c>
    </row>
    <row r="8892" spans="1:10" x14ac:dyDescent="0.25">
      <c r="A8892" t="s">
        <v>50</v>
      </c>
      <c r="B8892">
        <v>6</v>
      </c>
      <c r="C8892" t="s">
        <v>46</v>
      </c>
      <c r="D8892" s="1">
        <v>41432</v>
      </c>
      <c r="E8892">
        <v>0</v>
      </c>
      <c r="F8892" t="str">
        <f t="shared" si="138"/>
        <v>SmartRate Only6North Coast and North Bay414320</v>
      </c>
      <c r="G8892" s="23">
        <v>0.52955693000000004</v>
      </c>
      <c r="H8892">
        <v>3042</v>
      </c>
      <c r="I8892">
        <v>53.009079999999997</v>
      </c>
      <c r="J8892">
        <v>2.0249300000000001E-2</v>
      </c>
    </row>
    <row r="8893" spans="1:10" x14ac:dyDescent="0.25">
      <c r="A8893" t="s">
        <v>50</v>
      </c>
      <c r="B8893">
        <v>6</v>
      </c>
      <c r="C8893" t="s">
        <v>46</v>
      </c>
      <c r="D8893" s="1">
        <v>41432</v>
      </c>
      <c r="E8893">
        <v>1</v>
      </c>
      <c r="F8893" t="str">
        <f t="shared" si="138"/>
        <v>SmartRate Only6North Coast and North Bay414321</v>
      </c>
      <c r="G8893" s="23">
        <v>0.51721969999999995</v>
      </c>
      <c r="H8893">
        <v>3042</v>
      </c>
      <c r="I8893">
        <v>53.009079999999997</v>
      </c>
      <c r="J8893">
        <v>2.0249300000000001E-2</v>
      </c>
    </row>
    <row r="8894" spans="1:10" x14ac:dyDescent="0.25">
      <c r="A8894" t="s">
        <v>50</v>
      </c>
      <c r="B8894">
        <v>7</v>
      </c>
      <c r="C8894" t="s">
        <v>46</v>
      </c>
      <c r="D8894" s="1">
        <v>41432</v>
      </c>
      <c r="E8894">
        <v>0</v>
      </c>
      <c r="F8894" t="str">
        <f t="shared" si="138"/>
        <v>SmartRate Only7North Coast and North Bay414320</v>
      </c>
      <c r="G8894" s="23">
        <v>0.61686825999999995</v>
      </c>
      <c r="H8894">
        <v>3042</v>
      </c>
      <c r="I8894">
        <v>52.678939999999997</v>
      </c>
      <c r="J8894">
        <v>2.0501499999999999E-2</v>
      </c>
    </row>
    <row r="8895" spans="1:10" x14ac:dyDescent="0.25">
      <c r="A8895" t="s">
        <v>50</v>
      </c>
      <c r="B8895">
        <v>7</v>
      </c>
      <c r="C8895" t="s">
        <v>46</v>
      </c>
      <c r="D8895" s="1">
        <v>41432</v>
      </c>
      <c r="E8895">
        <v>1</v>
      </c>
      <c r="F8895" t="str">
        <f t="shared" si="138"/>
        <v>SmartRate Only7North Coast and North Bay414321</v>
      </c>
      <c r="G8895" s="23">
        <v>0.61713289000000005</v>
      </c>
      <c r="H8895">
        <v>3042</v>
      </c>
      <c r="I8895">
        <v>52.678939999999997</v>
      </c>
      <c r="J8895">
        <v>2.0501499999999999E-2</v>
      </c>
    </row>
    <row r="8896" spans="1:10" x14ac:dyDescent="0.25">
      <c r="A8896" t="s">
        <v>50</v>
      </c>
      <c r="B8896">
        <v>8</v>
      </c>
      <c r="C8896" t="s">
        <v>46</v>
      </c>
      <c r="D8896" s="1">
        <v>41432</v>
      </c>
      <c r="E8896">
        <v>0</v>
      </c>
      <c r="F8896" t="str">
        <f t="shared" si="138"/>
        <v>SmartRate Only8North Coast and North Bay414320</v>
      </c>
      <c r="G8896" s="23">
        <v>0.70570898000000004</v>
      </c>
      <c r="H8896">
        <v>3042</v>
      </c>
      <c r="I8896">
        <v>53.515639999999998</v>
      </c>
      <c r="J8896">
        <v>2.14028E-2</v>
      </c>
    </row>
    <row r="8897" spans="1:10" x14ac:dyDescent="0.25">
      <c r="A8897" t="s">
        <v>50</v>
      </c>
      <c r="B8897">
        <v>8</v>
      </c>
      <c r="C8897" t="s">
        <v>46</v>
      </c>
      <c r="D8897" s="1">
        <v>41432</v>
      </c>
      <c r="E8897">
        <v>1</v>
      </c>
      <c r="F8897" t="str">
        <f t="shared" si="138"/>
        <v>SmartRate Only8North Coast and North Bay414321</v>
      </c>
      <c r="G8897" s="23">
        <v>0.70890942000000001</v>
      </c>
      <c r="H8897">
        <v>3042</v>
      </c>
      <c r="I8897">
        <v>53.515639999999998</v>
      </c>
      <c r="J8897">
        <v>2.14028E-2</v>
      </c>
    </row>
    <row r="8898" spans="1:10" x14ac:dyDescent="0.25">
      <c r="A8898" t="s">
        <v>50</v>
      </c>
      <c r="B8898">
        <v>9</v>
      </c>
      <c r="C8898" t="s">
        <v>46</v>
      </c>
      <c r="D8898" s="1">
        <v>41432</v>
      </c>
      <c r="E8898">
        <v>0</v>
      </c>
      <c r="F8898" t="str">
        <f t="shared" si="138"/>
        <v>SmartRate Only9North Coast and North Bay414320</v>
      </c>
      <c r="G8898" s="23">
        <v>0.72307681999999995</v>
      </c>
      <c r="H8898">
        <v>3042</v>
      </c>
      <c r="I8898">
        <v>55.680959999999999</v>
      </c>
      <c r="J8898">
        <v>2.19233E-2</v>
      </c>
    </row>
    <row r="8899" spans="1:10" x14ac:dyDescent="0.25">
      <c r="A8899" t="s">
        <v>50</v>
      </c>
      <c r="B8899">
        <v>9</v>
      </c>
      <c r="C8899" t="s">
        <v>46</v>
      </c>
      <c r="D8899" s="1">
        <v>41432</v>
      </c>
      <c r="E8899">
        <v>1</v>
      </c>
      <c r="F8899" t="str">
        <f t="shared" ref="F8899:F8962" si="139">CONCATENATE(A8899,B8899,C8899,D8899,E8899)</f>
        <v>SmartRate Only9North Coast and North Bay414321</v>
      </c>
      <c r="G8899" s="23">
        <v>0.73377674000000004</v>
      </c>
      <c r="H8899">
        <v>3042</v>
      </c>
      <c r="I8899">
        <v>55.680959999999999</v>
      </c>
      <c r="J8899">
        <v>2.19233E-2</v>
      </c>
    </row>
    <row r="8900" spans="1:10" x14ac:dyDescent="0.25">
      <c r="A8900" t="s">
        <v>50</v>
      </c>
      <c r="B8900">
        <v>10</v>
      </c>
      <c r="C8900" t="s">
        <v>46</v>
      </c>
      <c r="D8900" s="1">
        <v>41432</v>
      </c>
      <c r="E8900">
        <v>0</v>
      </c>
      <c r="F8900" t="str">
        <f t="shared" si="139"/>
        <v>SmartRate Only10North Coast and North Bay414320</v>
      </c>
      <c r="G8900" s="23">
        <v>0.73420954000000005</v>
      </c>
      <c r="H8900">
        <v>3042</v>
      </c>
      <c r="I8900">
        <v>61.344769999999997</v>
      </c>
      <c r="J8900">
        <v>2.2679999999999999E-2</v>
      </c>
    </row>
    <row r="8901" spans="1:10" x14ac:dyDescent="0.25">
      <c r="A8901" t="s">
        <v>50</v>
      </c>
      <c r="B8901">
        <v>10</v>
      </c>
      <c r="C8901" t="s">
        <v>46</v>
      </c>
      <c r="D8901" s="1">
        <v>41432</v>
      </c>
      <c r="E8901">
        <v>1</v>
      </c>
      <c r="F8901" t="str">
        <f t="shared" si="139"/>
        <v>SmartRate Only10North Coast and North Bay414321</v>
      </c>
      <c r="G8901" s="23">
        <v>0.74818589000000002</v>
      </c>
      <c r="H8901">
        <v>3042</v>
      </c>
      <c r="I8901">
        <v>61.344769999999997</v>
      </c>
      <c r="J8901">
        <v>2.2679999999999999E-2</v>
      </c>
    </row>
    <row r="8902" spans="1:10" x14ac:dyDescent="0.25">
      <c r="A8902" t="s">
        <v>50</v>
      </c>
      <c r="B8902">
        <v>11</v>
      </c>
      <c r="C8902" t="s">
        <v>46</v>
      </c>
      <c r="D8902" s="1">
        <v>41432</v>
      </c>
      <c r="E8902">
        <v>0</v>
      </c>
      <c r="F8902" t="str">
        <f t="shared" si="139"/>
        <v>SmartRate Only11North Coast and North Bay414320</v>
      </c>
      <c r="G8902" s="23">
        <v>0.72850448000000001</v>
      </c>
      <c r="H8902">
        <v>3042</v>
      </c>
      <c r="I8902">
        <v>67.507059999999996</v>
      </c>
      <c r="J8902">
        <v>2.2377899999999999E-2</v>
      </c>
    </row>
    <row r="8903" spans="1:10" x14ac:dyDescent="0.25">
      <c r="A8903" t="s">
        <v>50</v>
      </c>
      <c r="B8903">
        <v>11</v>
      </c>
      <c r="C8903" t="s">
        <v>46</v>
      </c>
      <c r="D8903" s="1">
        <v>41432</v>
      </c>
      <c r="E8903">
        <v>1</v>
      </c>
      <c r="F8903" t="str">
        <f t="shared" si="139"/>
        <v>SmartRate Only11North Coast and North Bay414321</v>
      </c>
      <c r="G8903" s="23">
        <v>0.73087908000000001</v>
      </c>
      <c r="H8903">
        <v>3042</v>
      </c>
      <c r="I8903">
        <v>67.507059999999996</v>
      </c>
      <c r="J8903">
        <v>2.2377899999999999E-2</v>
      </c>
    </row>
    <row r="8904" spans="1:10" x14ac:dyDescent="0.25">
      <c r="A8904" t="s">
        <v>50</v>
      </c>
      <c r="B8904">
        <v>12</v>
      </c>
      <c r="C8904" t="s">
        <v>46</v>
      </c>
      <c r="D8904" s="1">
        <v>41432</v>
      </c>
      <c r="E8904">
        <v>0</v>
      </c>
      <c r="F8904" t="str">
        <f t="shared" si="139"/>
        <v>SmartRate Only12North Coast and North Bay414320</v>
      </c>
      <c r="G8904" s="23">
        <v>0.74204391000000003</v>
      </c>
      <c r="H8904">
        <v>3042</v>
      </c>
      <c r="I8904">
        <v>73.829639999999998</v>
      </c>
      <c r="J8904">
        <v>2.2261E-2</v>
      </c>
    </row>
    <row r="8905" spans="1:10" x14ac:dyDescent="0.25">
      <c r="A8905" t="s">
        <v>50</v>
      </c>
      <c r="B8905">
        <v>12</v>
      </c>
      <c r="C8905" t="s">
        <v>46</v>
      </c>
      <c r="D8905" s="1">
        <v>41432</v>
      </c>
      <c r="E8905">
        <v>1</v>
      </c>
      <c r="F8905" t="str">
        <f t="shared" si="139"/>
        <v>SmartRate Only12North Coast and North Bay414321</v>
      </c>
      <c r="G8905" s="23">
        <v>0.74107515999999996</v>
      </c>
      <c r="H8905">
        <v>3042</v>
      </c>
      <c r="I8905">
        <v>73.829639999999998</v>
      </c>
      <c r="J8905">
        <v>2.2261E-2</v>
      </c>
    </row>
    <row r="8906" spans="1:10" x14ac:dyDescent="0.25">
      <c r="A8906" t="s">
        <v>50</v>
      </c>
      <c r="B8906">
        <v>13</v>
      </c>
      <c r="C8906" t="s">
        <v>46</v>
      </c>
      <c r="D8906" s="1">
        <v>41432</v>
      </c>
      <c r="E8906">
        <v>0</v>
      </c>
      <c r="F8906" t="str">
        <f t="shared" si="139"/>
        <v>SmartRate Only13North Coast and North Bay414320</v>
      </c>
      <c r="G8906" s="23">
        <v>0.75645607999999998</v>
      </c>
      <c r="H8906">
        <v>3042</v>
      </c>
      <c r="I8906">
        <v>79.985370000000003</v>
      </c>
      <c r="J8906">
        <v>2.26383E-2</v>
      </c>
    </row>
    <row r="8907" spans="1:10" x14ac:dyDescent="0.25">
      <c r="A8907" t="s">
        <v>50</v>
      </c>
      <c r="B8907">
        <v>13</v>
      </c>
      <c r="C8907" t="s">
        <v>46</v>
      </c>
      <c r="D8907" s="1">
        <v>41432</v>
      </c>
      <c r="E8907">
        <v>1</v>
      </c>
      <c r="F8907" t="str">
        <f t="shared" si="139"/>
        <v>SmartRate Only13North Coast and North Bay414321</v>
      </c>
      <c r="G8907" s="23">
        <v>0.75145136000000001</v>
      </c>
      <c r="H8907">
        <v>3042</v>
      </c>
      <c r="I8907">
        <v>79.985370000000003</v>
      </c>
      <c r="J8907">
        <v>2.26383E-2</v>
      </c>
    </row>
    <row r="8908" spans="1:10" x14ac:dyDescent="0.25">
      <c r="A8908" t="s">
        <v>50</v>
      </c>
      <c r="B8908">
        <v>14</v>
      </c>
      <c r="C8908" t="s">
        <v>46</v>
      </c>
      <c r="D8908" s="1">
        <v>41432</v>
      </c>
      <c r="E8908">
        <v>0</v>
      </c>
      <c r="F8908" t="str">
        <f t="shared" si="139"/>
        <v>SmartRate Only14North Coast and North Bay414320</v>
      </c>
      <c r="G8908" s="23">
        <v>0.73924500000000004</v>
      </c>
      <c r="H8908">
        <v>3042</v>
      </c>
      <c r="I8908">
        <v>85.966189999999997</v>
      </c>
      <c r="J8908">
        <v>2.1788600000000002E-2</v>
      </c>
    </row>
    <row r="8909" spans="1:10" x14ac:dyDescent="0.25">
      <c r="A8909" t="s">
        <v>50</v>
      </c>
      <c r="B8909">
        <v>14</v>
      </c>
      <c r="C8909" t="s">
        <v>46</v>
      </c>
      <c r="D8909" s="1">
        <v>41432</v>
      </c>
      <c r="E8909">
        <v>1</v>
      </c>
      <c r="F8909" t="str">
        <f t="shared" si="139"/>
        <v>SmartRate Only14North Coast and North Bay414321</v>
      </c>
      <c r="G8909" s="23">
        <v>0.73324075</v>
      </c>
      <c r="H8909">
        <v>3042</v>
      </c>
      <c r="I8909">
        <v>85.966189999999997</v>
      </c>
      <c r="J8909">
        <v>2.1788600000000002E-2</v>
      </c>
    </row>
    <row r="8910" spans="1:10" x14ac:dyDescent="0.25">
      <c r="A8910" t="s">
        <v>50</v>
      </c>
      <c r="B8910">
        <v>15</v>
      </c>
      <c r="C8910" t="s">
        <v>46</v>
      </c>
      <c r="D8910" s="1">
        <v>41432</v>
      </c>
      <c r="E8910">
        <v>0</v>
      </c>
      <c r="F8910" t="str">
        <f t="shared" si="139"/>
        <v>SmartRate Only15North Coast and North Bay414320</v>
      </c>
      <c r="G8910" s="23">
        <v>0.76412791000000002</v>
      </c>
      <c r="H8910">
        <v>3042</v>
      </c>
      <c r="I8910">
        <v>90.620410000000007</v>
      </c>
      <c r="J8910">
        <v>2.1330499999999999E-2</v>
      </c>
    </row>
    <row r="8911" spans="1:10" x14ac:dyDescent="0.25">
      <c r="A8911" t="s">
        <v>50</v>
      </c>
      <c r="B8911">
        <v>15</v>
      </c>
      <c r="C8911" t="s">
        <v>46</v>
      </c>
      <c r="D8911" s="1">
        <v>41432</v>
      </c>
      <c r="E8911">
        <v>1</v>
      </c>
      <c r="F8911" t="str">
        <f t="shared" si="139"/>
        <v>SmartRate Only15North Coast and North Bay414321</v>
      </c>
      <c r="G8911" s="23">
        <v>0.67241744999999997</v>
      </c>
      <c r="H8911">
        <v>3042</v>
      </c>
      <c r="I8911">
        <v>90.620410000000007</v>
      </c>
      <c r="J8911">
        <v>2.1330499999999999E-2</v>
      </c>
    </row>
    <row r="8912" spans="1:10" x14ac:dyDescent="0.25">
      <c r="A8912" t="s">
        <v>50</v>
      </c>
      <c r="B8912">
        <v>16</v>
      </c>
      <c r="C8912" t="s">
        <v>46</v>
      </c>
      <c r="D8912" s="1">
        <v>41432</v>
      </c>
      <c r="E8912">
        <v>0</v>
      </c>
      <c r="F8912" t="str">
        <f t="shared" si="139"/>
        <v>SmartRate Only16North Coast and North Bay414320</v>
      </c>
      <c r="G8912" s="23">
        <v>0.82320201000000004</v>
      </c>
      <c r="H8912">
        <v>3042</v>
      </c>
      <c r="I8912">
        <v>91.290279999999996</v>
      </c>
      <c r="J8912">
        <v>2.2861800000000002E-2</v>
      </c>
    </row>
    <row r="8913" spans="1:10" x14ac:dyDescent="0.25">
      <c r="A8913" t="s">
        <v>50</v>
      </c>
      <c r="B8913">
        <v>16</v>
      </c>
      <c r="C8913" t="s">
        <v>46</v>
      </c>
      <c r="D8913" s="1">
        <v>41432</v>
      </c>
      <c r="E8913">
        <v>1</v>
      </c>
      <c r="F8913" t="str">
        <f t="shared" si="139"/>
        <v>SmartRate Only16North Coast and North Bay414321</v>
      </c>
      <c r="G8913" s="23">
        <v>0.70333617999999998</v>
      </c>
      <c r="H8913">
        <v>3042</v>
      </c>
      <c r="I8913">
        <v>91.290279999999996</v>
      </c>
      <c r="J8913">
        <v>2.2861800000000002E-2</v>
      </c>
    </row>
    <row r="8914" spans="1:10" x14ac:dyDescent="0.25">
      <c r="A8914" t="s">
        <v>50</v>
      </c>
      <c r="B8914">
        <v>17</v>
      </c>
      <c r="C8914" t="s">
        <v>46</v>
      </c>
      <c r="D8914" s="1">
        <v>41432</v>
      </c>
      <c r="E8914">
        <v>0</v>
      </c>
      <c r="F8914" t="str">
        <f t="shared" si="139"/>
        <v>SmartRate Only17North Coast and North Bay414320</v>
      </c>
      <c r="G8914" s="23">
        <v>0.90416235</v>
      </c>
      <c r="H8914">
        <v>3042</v>
      </c>
      <c r="I8914">
        <v>92.304910000000007</v>
      </c>
      <c r="J8914">
        <v>2.5521100000000001E-2</v>
      </c>
    </row>
    <row r="8915" spans="1:10" x14ac:dyDescent="0.25">
      <c r="A8915" t="s">
        <v>50</v>
      </c>
      <c r="B8915">
        <v>17</v>
      </c>
      <c r="C8915" t="s">
        <v>46</v>
      </c>
      <c r="D8915" s="1">
        <v>41432</v>
      </c>
      <c r="E8915">
        <v>1</v>
      </c>
      <c r="F8915" t="str">
        <f t="shared" si="139"/>
        <v>SmartRate Only17North Coast and North Bay414321</v>
      </c>
      <c r="G8915" s="23">
        <v>0.74397679999999999</v>
      </c>
      <c r="H8915">
        <v>3042</v>
      </c>
      <c r="I8915">
        <v>92.304910000000007</v>
      </c>
      <c r="J8915">
        <v>2.5521100000000001E-2</v>
      </c>
    </row>
    <row r="8916" spans="1:10" x14ac:dyDescent="0.25">
      <c r="A8916" t="s">
        <v>50</v>
      </c>
      <c r="B8916">
        <v>18</v>
      </c>
      <c r="C8916" t="s">
        <v>46</v>
      </c>
      <c r="D8916" s="1">
        <v>41432</v>
      </c>
      <c r="E8916">
        <v>0</v>
      </c>
      <c r="F8916" t="str">
        <f t="shared" si="139"/>
        <v>SmartRate Only18North Coast and North Bay414320</v>
      </c>
      <c r="G8916" s="23">
        <v>1.0174243000000001</v>
      </c>
      <c r="H8916">
        <v>3042</v>
      </c>
      <c r="I8916">
        <v>92.482849999999999</v>
      </c>
      <c r="J8916">
        <v>2.8642600000000001E-2</v>
      </c>
    </row>
    <row r="8917" spans="1:10" x14ac:dyDescent="0.25">
      <c r="A8917" t="s">
        <v>50</v>
      </c>
      <c r="B8917">
        <v>18</v>
      </c>
      <c r="C8917" t="s">
        <v>46</v>
      </c>
      <c r="D8917" s="1">
        <v>41432</v>
      </c>
      <c r="E8917">
        <v>1</v>
      </c>
      <c r="F8917" t="str">
        <f t="shared" si="139"/>
        <v>SmartRate Only18North Coast and North Bay414321</v>
      </c>
      <c r="G8917" s="23">
        <v>0.85011714999999999</v>
      </c>
      <c r="H8917">
        <v>3042</v>
      </c>
      <c r="I8917">
        <v>92.482849999999999</v>
      </c>
      <c r="J8917">
        <v>2.8642600000000001E-2</v>
      </c>
    </row>
    <row r="8918" spans="1:10" x14ac:dyDescent="0.25">
      <c r="A8918" t="s">
        <v>50</v>
      </c>
      <c r="B8918">
        <v>19</v>
      </c>
      <c r="C8918" t="s">
        <v>46</v>
      </c>
      <c r="D8918" s="1">
        <v>41432</v>
      </c>
      <c r="E8918">
        <v>0</v>
      </c>
      <c r="F8918" t="str">
        <f t="shared" si="139"/>
        <v>SmartRate Only19North Coast and North Bay414320</v>
      </c>
      <c r="G8918" s="23">
        <v>1.1064229999999999</v>
      </c>
      <c r="H8918">
        <v>3042</v>
      </c>
      <c r="I8918">
        <v>89.984859999999998</v>
      </c>
      <c r="J8918">
        <v>3.15666E-2</v>
      </c>
    </row>
    <row r="8919" spans="1:10" x14ac:dyDescent="0.25">
      <c r="A8919" t="s">
        <v>50</v>
      </c>
      <c r="B8919">
        <v>19</v>
      </c>
      <c r="C8919" t="s">
        <v>46</v>
      </c>
      <c r="D8919" s="1">
        <v>41432</v>
      </c>
      <c r="E8919">
        <v>1</v>
      </c>
      <c r="F8919" t="str">
        <f t="shared" si="139"/>
        <v>SmartRate Only19North Coast and North Bay414321</v>
      </c>
      <c r="G8919" s="23">
        <v>0.92468658000000004</v>
      </c>
      <c r="H8919">
        <v>3042</v>
      </c>
      <c r="I8919">
        <v>89.984859999999998</v>
      </c>
      <c r="J8919">
        <v>3.15666E-2</v>
      </c>
    </row>
    <row r="8920" spans="1:10" x14ac:dyDescent="0.25">
      <c r="A8920" t="s">
        <v>50</v>
      </c>
      <c r="B8920">
        <v>20</v>
      </c>
      <c r="C8920" t="s">
        <v>46</v>
      </c>
      <c r="D8920" s="1">
        <v>41432</v>
      </c>
      <c r="E8920">
        <v>0</v>
      </c>
      <c r="F8920" t="str">
        <f t="shared" si="139"/>
        <v>SmartRate Only20North Coast and North Bay414320</v>
      </c>
      <c r="G8920" s="23">
        <v>1.1126929999999999</v>
      </c>
      <c r="H8920">
        <v>3042</v>
      </c>
      <c r="I8920">
        <v>84.479820000000004</v>
      </c>
      <c r="J8920">
        <v>3.2432700000000002E-2</v>
      </c>
    </row>
    <row r="8921" spans="1:10" x14ac:dyDescent="0.25">
      <c r="A8921" t="s">
        <v>50</v>
      </c>
      <c r="B8921">
        <v>20</v>
      </c>
      <c r="C8921" t="s">
        <v>46</v>
      </c>
      <c r="D8921" s="1">
        <v>41432</v>
      </c>
      <c r="E8921">
        <v>1</v>
      </c>
      <c r="F8921" t="str">
        <f t="shared" si="139"/>
        <v>SmartRate Only20North Coast and North Bay414321</v>
      </c>
      <c r="G8921" s="23">
        <v>1.0486352000000001</v>
      </c>
      <c r="H8921">
        <v>3042</v>
      </c>
      <c r="I8921">
        <v>84.479820000000004</v>
      </c>
      <c r="J8921">
        <v>3.2432700000000002E-2</v>
      </c>
    </row>
    <row r="8922" spans="1:10" x14ac:dyDescent="0.25">
      <c r="A8922" t="s">
        <v>50</v>
      </c>
      <c r="B8922">
        <v>21</v>
      </c>
      <c r="C8922" t="s">
        <v>46</v>
      </c>
      <c r="D8922" s="1">
        <v>41432</v>
      </c>
      <c r="E8922">
        <v>0</v>
      </c>
      <c r="F8922" t="str">
        <f t="shared" si="139"/>
        <v>SmartRate Only21North Coast and North Bay414320</v>
      </c>
      <c r="G8922" s="23">
        <v>1.1206145999999999</v>
      </c>
      <c r="H8922">
        <v>3042</v>
      </c>
      <c r="I8922">
        <v>76.474270000000004</v>
      </c>
      <c r="J8922">
        <v>3.1842599999999999E-2</v>
      </c>
    </row>
    <row r="8923" spans="1:10" x14ac:dyDescent="0.25">
      <c r="A8923" t="s">
        <v>50</v>
      </c>
      <c r="B8923">
        <v>21</v>
      </c>
      <c r="C8923" t="s">
        <v>46</v>
      </c>
      <c r="D8923" s="1">
        <v>41432</v>
      </c>
      <c r="E8923">
        <v>1</v>
      </c>
      <c r="F8923" t="str">
        <f t="shared" si="139"/>
        <v>SmartRate Only21North Coast and North Bay414321</v>
      </c>
      <c r="G8923" s="23">
        <v>1.1135052999999999</v>
      </c>
      <c r="H8923">
        <v>3042</v>
      </c>
      <c r="I8923">
        <v>76.474270000000004</v>
      </c>
      <c r="J8923">
        <v>3.1842599999999999E-2</v>
      </c>
    </row>
    <row r="8924" spans="1:10" x14ac:dyDescent="0.25">
      <c r="A8924" t="s">
        <v>50</v>
      </c>
      <c r="B8924">
        <v>22</v>
      </c>
      <c r="C8924" t="s">
        <v>46</v>
      </c>
      <c r="D8924" s="1">
        <v>41432</v>
      </c>
      <c r="E8924">
        <v>0</v>
      </c>
      <c r="F8924" t="str">
        <f t="shared" si="139"/>
        <v>SmartRate Only22North Coast and North Bay414320</v>
      </c>
      <c r="G8924" s="23">
        <v>1.1395394000000001</v>
      </c>
      <c r="H8924">
        <v>3042</v>
      </c>
      <c r="I8924">
        <v>70.632019999999997</v>
      </c>
      <c r="J8924">
        <v>3.1020499999999999E-2</v>
      </c>
    </row>
    <row r="8925" spans="1:10" x14ac:dyDescent="0.25">
      <c r="A8925" t="s">
        <v>50</v>
      </c>
      <c r="B8925">
        <v>22</v>
      </c>
      <c r="C8925" t="s">
        <v>46</v>
      </c>
      <c r="D8925" s="1">
        <v>41432</v>
      </c>
      <c r="E8925">
        <v>1</v>
      </c>
      <c r="F8925" t="str">
        <f t="shared" si="139"/>
        <v>SmartRate Only22North Coast and North Bay414321</v>
      </c>
      <c r="G8925" s="23">
        <v>1.1084411000000001</v>
      </c>
      <c r="H8925">
        <v>3042</v>
      </c>
      <c r="I8925">
        <v>70.632019999999997</v>
      </c>
      <c r="J8925">
        <v>3.1020499999999999E-2</v>
      </c>
    </row>
    <row r="8926" spans="1:10" x14ac:dyDescent="0.25">
      <c r="A8926" t="s">
        <v>50</v>
      </c>
      <c r="B8926">
        <v>23</v>
      </c>
      <c r="C8926" t="s">
        <v>46</v>
      </c>
      <c r="D8926" s="1">
        <v>41432</v>
      </c>
      <c r="E8926">
        <v>0</v>
      </c>
      <c r="F8926" t="str">
        <f t="shared" si="139"/>
        <v>SmartRate Only23North Coast and North Bay414320</v>
      </c>
      <c r="G8926" s="23">
        <v>0.9960618</v>
      </c>
      <c r="H8926">
        <v>3042</v>
      </c>
      <c r="I8926">
        <v>67.798360000000002</v>
      </c>
      <c r="J8926">
        <v>2.8737499999999999E-2</v>
      </c>
    </row>
    <row r="8927" spans="1:10" x14ac:dyDescent="0.25">
      <c r="A8927" t="s">
        <v>50</v>
      </c>
      <c r="B8927">
        <v>23</v>
      </c>
      <c r="C8927" t="s">
        <v>46</v>
      </c>
      <c r="D8927" s="1">
        <v>41432</v>
      </c>
      <c r="E8927">
        <v>1</v>
      </c>
      <c r="F8927" t="str">
        <f t="shared" si="139"/>
        <v>SmartRate Only23North Coast and North Bay414321</v>
      </c>
      <c r="G8927" s="23">
        <v>1.0069572</v>
      </c>
      <c r="H8927">
        <v>3042</v>
      </c>
      <c r="I8927">
        <v>67.798360000000002</v>
      </c>
      <c r="J8927">
        <v>2.8737499999999999E-2</v>
      </c>
    </row>
    <row r="8928" spans="1:10" x14ac:dyDescent="0.25">
      <c r="A8928" t="s">
        <v>50</v>
      </c>
      <c r="B8928">
        <v>24</v>
      </c>
      <c r="C8928" t="s">
        <v>46</v>
      </c>
      <c r="D8928" s="1">
        <v>41432</v>
      </c>
      <c r="E8928">
        <v>0</v>
      </c>
      <c r="F8928" t="str">
        <f t="shared" si="139"/>
        <v>SmartRate Only24North Coast and North Bay414320</v>
      </c>
      <c r="G8928" s="23">
        <v>0.81633257999999997</v>
      </c>
      <c r="H8928">
        <v>3042</v>
      </c>
      <c r="I8928">
        <v>64.982339999999994</v>
      </c>
      <c r="J8928">
        <v>2.5257499999999999E-2</v>
      </c>
    </row>
    <row r="8929" spans="1:10" x14ac:dyDescent="0.25">
      <c r="A8929" t="s">
        <v>50</v>
      </c>
      <c r="B8929">
        <v>24</v>
      </c>
      <c r="C8929" t="s">
        <v>46</v>
      </c>
      <c r="D8929" s="1">
        <v>41432</v>
      </c>
      <c r="E8929">
        <v>1</v>
      </c>
      <c r="F8929" t="str">
        <f t="shared" si="139"/>
        <v>SmartRate Only24North Coast and North Bay414321</v>
      </c>
      <c r="G8929" s="23">
        <v>0.80798133999999999</v>
      </c>
      <c r="H8929">
        <v>3042</v>
      </c>
      <c r="I8929">
        <v>64.982339999999994</v>
      </c>
      <c r="J8929">
        <v>2.5257499999999999E-2</v>
      </c>
    </row>
    <row r="8930" spans="1:10" x14ac:dyDescent="0.25">
      <c r="A8930" t="s">
        <v>50</v>
      </c>
      <c r="B8930">
        <v>1</v>
      </c>
      <c r="C8930" t="s">
        <v>5</v>
      </c>
      <c r="D8930" s="1">
        <v>41432</v>
      </c>
      <c r="E8930">
        <v>0</v>
      </c>
      <c r="F8930" t="str">
        <f t="shared" si="139"/>
        <v>SmartRate Only1Other414320</v>
      </c>
      <c r="G8930" s="23">
        <v>0.73647510999999999</v>
      </c>
      <c r="H8930">
        <v>14059</v>
      </c>
      <c r="I8930">
        <v>66.036959999999993</v>
      </c>
      <c r="J8930">
        <v>9.8142000000000004E-3</v>
      </c>
    </row>
    <row r="8931" spans="1:10" x14ac:dyDescent="0.25">
      <c r="A8931" t="s">
        <v>50</v>
      </c>
      <c r="B8931">
        <v>1</v>
      </c>
      <c r="C8931" t="s">
        <v>5</v>
      </c>
      <c r="D8931" s="1">
        <v>41432</v>
      </c>
      <c r="E8931">
        <v>1</v>
      </c>
      <c r="F8931" t="str">
        <f t="shared" si="139"/>
        <v>SmartRate Only1Other414321</v>
      </c>
      <c r="G8931" s="23">
        <v>0.71476810999999996</v>
      </c>
      <c r="H8931">
        <v>14059</v>
      </c>
      <c r="I8931">
        <v>66.036959999999993</v>
      </c>
      <c r="J8931">
        <v>9.8142000000000004E-3</v>
      </c>
    </row>
    <row r="8932" spans="1:10" x14ac:dyDescent="0.25">
      <c r="A8932" t="s">
        <v>50</v>
      </c>
      <c r="B8932">
        <v>2</v>
      </c>
      <c r="C8932" t="s">
        <v>5</v>
      </c>
      <c r="D8932" s="1">
        <v>41432</v>
      </c>
      <c r="E8932">
        <v>0</v>
      </c>
      <c r="F8932" t="str">
        <f t="shared" si="139"/>
        <v>SmartRate Only2Other414320</v>
      </c>
      <c r="G8932" s="23">
        <v>0.64670466999999998</v>
      </c>
      <c r="H8932">
        <v>14059</v>
      </c>
      <c r="I8932">
        <v>64.368279999999999</v>
      </c>
      <c r="J8932">
        <v>8.7871000000000008E-3</v>
      </c>
    </row>
    <row r="8933" spans="1:10" x14ac:dyDescent="0.25">
      <c r="A8933" t="s">
        <v>50</v>
      </c>
      <c r="B8933">
        <v>2</v>
      </c>
      <c r="C8933" t="s">
        <v>5</v>
      </c>
      <c r="D8933" s="1">
        <v>41432</v>
      </c>
      <c r="E8933">
        <v>1</v>
      </c>
      <c r="F8933" t="str">
        <f t="shared" si="139"/>
        <v>SmartRate Only2Other414321</v>
      </c>
      <c r="G8933" s="23">
        <v>0.62482806999999996</v>
      </c>
      <c r="H8933">
        <v>14059</v>
      </c>
      <c r="I8933">
        <v>64.368279999999999</v>
      </c>
      <c r="J8933">
        <v>8.7871000000000008E-3</v>
      </c>
    </row>
    <row r="8934" spans="1:10" x14ac:dyDescent="0.25">
      <c r="A8934" t="s">
        <v>50</v>
      </c>
      <c r="B8934">
        <v>3</v>
      </c>
      <c r="C8934" t="s">
        <v>5</v>
      </c>
      <c r="D8934" s="1">
        <v>41432</v>
      </c>
      <c r="E8934">
        <v>0</v>
      </c>
      <c r="F8934" t="str">
        <f t="shared" si="139"/>
        <v>SmartRate Only3Other414320</v>
      </c>
      <c r="G8934" s="23">
        <v>0.59529268999999996</v>
      </c>
      <c r="H8934">
        <v>14059</v>
      </c>
      <c r="I8934">
        <v>63.247540000000001</v>
      </c>
      <c r="J8934">
        <v>8.1630999999999995E-3</v>
      </c>
    </row>
    <row r="8935" spans="1:10" x14ac:dyDescent="0.25">
      <c r="A8935" t="s">
        <v>50</v>
      </c>
      <c r="B8935">
        <v>3</v>
      </c>
      <c r="C8935" t="s">
        <v>5</v>
      </c>
      <c r="D8935" s="1">
        <v>41432</v>
      </c>
      <c r="E8935">
        <v>1</v>
      </c>
      <c r="F8935" t="str">
        <f t="shared" si="139"/>
        <v>SmartRate Only3Other414321</v>
      </c>
      <c r="G8935" s="23">
        <v>0.57750634999999995</v>
      </c>
      <c r="H8935">
        <v>14059</v>
      </c>
      <c r="I8935">
        <v>63.247540000000001</v>
      </c>
      <c r="J8935">
        <v>8.1630999999999995E-3</v>
      </c>
    </row>
    <row r="8936" spans="1:10" x14ac:dyDescent="0.25">
      <c r="A8936" t="s">
        <v>50</v>
      </c>
      <c r="B8936">
        <v>4</v>
      </c>
      <c r="C8936" t="s">
        <v>5</v>
      </c>
      <c r="D8936" s="1">
        <v>41432</v>
      </c>
      <c r="E8936">
        <v>0</v>
      </c>
      <c r="F8936" t="str">
        <f t="shared" si="139"/>
        <v>SmartRate Only4Other414320</v>
      </c>
      <c r="G8936" s="23">
        <v>0.57121664000000005</v>
      </c>
      <c r="H8936">
        <v>14059</v>
      </c>
      <c r="I8936">
        <v>62.261839999999999</v>
      </c>
      <c r="J8936">
        <v>7.9514000000000008E-3</v>
      </c>
    </row>
    <row r="8937" spans="1:10" x14ac:dyDescent="0.25">
      <c r="A8937" t="s">
        <v>50</v>
      </c>
      <c r="B8937">
        <v>4</v>
      </c>
      <c r="C8937" t="s">
        <v>5</v>
      </c>
      <c r="D8937" s="1">
        <v>41432</v>
      </c>
      <c r="E8937">
        <v>1</v>
      </c>
      <c r="F8937" t="str">
        <f t="shared" si="139"/>
        <v>SmartRate Only4Other414321</v>
      </c>
      <c r="G8937" s="23">
        <v>0.55691948999999996</v>
      </c>
      <c r="H8937">
        <v>14059</v>
      </c>
      <c r="I8937">
        <v>62.261839999999999</v>
      </c>
      <c r="J8937">
        <v>7.9514000000000008E-3</v>
      </c>
    </row>
    <row r="8938" spans="1:10" x14ac:dyDescent="0.25">
      <c r="A8938" t="s">
        <v>50</v>
      </c>
      <c r="B8938">
        <v>5</v>
      </c>
      <c r="C8938" t="s">
        <v>5</v>
      </c>
      <c r="D8938" s="1">
        <v>41432</v>
      </c>
      <c r="E8938">
        <v>0</v>
      </c>
      <c r="F8938" t="str">
        <f t="shared" si="139"/>
        <v>SmartRate Only5Other414320</v>
      </c>
      <c r="G8938" s="23">
        <v>0.57774060999999999</v>
      </c>
      <c r="H8938">
        <v>14059</v>
      </c>
      <c r="I8938">
        <v>61.510590000000001</v>
      </c>
      <c r="J8938">
        <v>7.8673000000000007E-3</v>
      </c>
    </row>
    <row r="8939" spans="1:10" x14ac:dyDescent="0.25">
      <c r="A8939" t="s">
        <v>50</v>
      </c>
      <c r="B8939">
        <v>5</v>
      </c>
      <c r="C8939" t="s">
        <v>5</v>
      </c>
      <c r="D8939" s="1">
        <v>41432</v>
      </c>
      <c r="E8939">
        <v>1</v>
      </c>
      <c r="F8939" t="str">
        <f t="shared" si="139"/>
        <v>SmartRate Only5Other414321</v>
      </c>
      <c r="G8939" s="23">
        <v>0.55232018000000005</v>
      </c>
      <c r="H8939">
        <v>14059</v>
      </c>
      <c r="I8939">
        <v>61.510590000000001</v>
      </c>
      <c r="J8939">
        <v>7.8673000000000007E-3</v>
      </c>
    </row>
    <row r="8940" spans="1:10" x14ac:dyDescent="0.25">
      <c r="A8940" t="s">
        <v>50</v>
      </c>
      <c r="B8940">
        <v>6</v>
      </c>
      <c r="C8940" t="s">
        <v>5</v>
      </c>
      <c r="D8940" s="1">
        <v>41432</v>
      </c>
      <c r="E8940">
        <v>0</v>
      </c>
      <c r="F8940" t="str">
        <f t="shared" si="139"/>
        <v>SmartRate Only6Other414320</v>
      </c>
      <c r="G8940" s="23">
        <v>0.62527858999999997</v>
      </c>
      <c r="H8940">
        <v>14059</v>
      </c>
      <c r="I8940">
        <v>61.37865</v>
      </c>
      <c r="J8940">
        <v>8.3160999999999999E-3</v>
      </c>
    </row>
    <row r="8941" spans="1:10" x14ac:dyDescent="0.25">
      <c r="A8941" t="s">
        <v>50</v>
      </c>
      <c r="B8941">
        <v>6</v>
      </c>
      <c r="C8941" t="s">
        <v>5</v>
      </c>
      <c r="D8941" s="1">
        <v>41432</v>
      </c>
      <c r="E8941">
        <v>1</v>
      </c>
      <c r="F8941" t="str">
        <f t="shared" si="139"/>
        <v>SmartRate Only6Other414321</v>
      </c>
      <c r="G8941" s="23">
        <v>0.59927350000000001</v>
      </c>
      <c r="H8941">
        <v>14059</v>
      </c>
      <c r="I8941">
        <v>61.37865</v>
      </c>
      <c r="J8941">
        <v>8.3160999999999999E-3</v>
      </c>
    </row>
    <row r="8942" spans="1:10" x14ac:dyDescent="0.25">
      <c r="A8942" t="s">
        <v>50</v>
      </c>
      <c r="B8942">
        <v>7</v>
      </c>
      <c r="C8942" t="s">
        <v>5</v>
      </c>
      <c r="D8942" s="1">
        <v>41432</v>
      </c>
      <c r="E8942">
        <v>0</v>
      </c>
      <c r="F8942" t="str">
        <f t="shared" si="139"/>
        <v>SmartRate Only7Other414320</v>
      </c>
      <c r="G8942" s="23">
        <v>0.71531206000000003</v>
      </c>
      <c r="H8942">
        <v>14059</v>
      </c>
      <c r="I8942">
        <v>62.041939999999997</v>
      </c>
      <c r="J8942">
        <v>9.4100999999999994E-3</v>
      </c>
    </row>
    <row r="8943" spans="1:10" x14ac:dyDescent="0.25">
      <c r="A8943" t="s">
        <v>50</v>
      </c>
      <c r="B8943">
        <v>7</v>
      </c>
      <c r="C8943" t="s">
        <v>5</v>
      </c>
      <c r="D8943" s="1">
        <v>41432</v>
      </c>
      <c r="E8943">
        <v>1</v>
      </c>
      <c r="F8943" t="str">
        <f t="shared" si="139"/>
        <v>SmartRate Only7Other414321</v>
      </c>
      <c r="G8943" s="23">
        <v>0.70074658000000001</v>
      </c>
      <c r="H8943">
        <v>14059</v>
      </c>
      <c r="I8943">
        <v>62.041939999999997</v>
      </c>
      <c r="J8943">
        <v>9.4100999999999994E-3</v>
      </c>
    </row>
    <row r="8944" spans="1:10" x14ac:dyDescent="0.25">
      <c r="A8944" t="s">
        <v>50</v>
      </c>
      <c r="B8944">
        <v>8</v>
      </c>
      <c r="C8944" t="s">
        <v>5</v>
      </c>
      <c r="D8944" s="1">
        <v>41432</v>
      </c>
      <c r="E8944">
        <v>0</v>
      </c>
      <c r="F8944" t="str">
        <f t="shared" si="139"/>
        <v>SmartRate Only8Other414320</v>
      </c>
      <c r="G8944" s="23">
        <v>0.79027051000000004</v>
      </c>
      <c r="H8944">
        <v>14059</v>
      </c>
      <c r="I8944">
        <v>64.001819999999995</v>
      </c>
      <c r="J8944">
        <v>1.0297499999999999E-2</v>
      </c>
    </row>
    <row r="8945" spans="1:10" x14ac:dyDescent="0.25">
      <c r="A8945" t="s">
        <v>50</v>
      </c>
      <c r="B8945">
        <v>8</v>
      </c>
      <c r="C8945" t="s">
        <v>5</v>
      </c>
      <c r="D8945" s="1">
        <v>41432</v>
      </c>
      <c r="E8945">
        <v>1</v>
      </c>
      <c r="F8945" t="str">
        <f t="shared" si="139"/>
        <v>SmartRate Only8Other414321</v>
      </c>
      <c r="G8945" s="23">
        <v>0.79377107999999996</v>
      </c>
      <c r="H8945">
        <v>14059</v>
      </c>
      <c r="I8945">
        <v>64.001819999999995</v>
      </c>
      <c r="J8945">
        <v>1.0297499999999999E-2</v>
      </c>
    </row>
    <row r="8946" spans="1:10" x14ac:dyDescent="0.25">
      <c r="A8946" t="s">
        <v>50</v>
      </c>
      <c r="B8946">
        <v>9</v>
      </c>
      <c r="C8946" t="s">
        <v>5</v>
      </c>
      <c r="D8946" s="1">
        <v>41432</v>
      </c>
      <c r="E8946">
        <v>0</v>
      </c>
      <c r="F8946" t="str">
        <f t="shared" si="139"/>
        <v>SmartRate Only9Other414320</v>
      </c>
      <c r="G8946" s="23">
        <v>0.81307529999999995</v>
      </c>
      <c r="H8946">
        <v>14059</v>
      </c>
      <c r="I8946">
        <v>67.491929999999996</v>
      </c>
      <c r="J8946">
        <v>1.07403E-2</v>
      </c>
    </row>
    <row r="8947" spans="1:10" x14ac:dyDescent="0.25">
      <c r="A8947" t="s">
        <v>50</v>
      </c>
      <c r="B8947">
        <v>9</v>
      </c>
      <c r="C8947" t="s">
        <v>5</v>
      </c>
      <c r="D8947" s="1">
        <v>41432</v>
      </c>
      <c r="E8947">
        <v>1</v>
      </c>
      <c r="F8947" t="str">
        <f t="shared" si="139"/>
        <v>SmartRate Only9Other414321</v>
      </c>
      <c r="G8947" s="23">
        <v>0.82782515000000001</v>
      </c>
      <c r="H8947">
        <v>14059</v>
      </c>
      <c r="I8947">
        <v>67.491929999999996</v>
      </c>
      <c r="J8947">
        <v>1.07403E-2</v>
      </c>
    </row>
    <row r="8948" spans="1:10" x14ac:dyDescent="0.25">
      <c r="A8948" t="s">
        <v>50</v>
      </c>
      <c r="B8948">
        <v>10</v>
      </c>
      <c r="C8948" t="s">
        <v>5</v>
      </c>
      <c r="D8948" s="1">
        <v>41432</v>
      </c>
      <c r="E8948">
        <v>0</v>
      </c>
      <c r="F8948" t="str">
        <f t="shared" si="139"/>
        <v>SmartRate Only10Other414320</v>
      </c>
      <c r="G8948" s="23">
        <v>0.85623145000000001</v>
      </c>
      <c r="H8948">
        <v>14059</v>
      </c>
      <c r="I8948">
        <v>71.410550000000001</v>
      </c>
      <c r="J8948">
        <v>1.1475600000000001E-2</v>
      </c>
    </row>
    <row r="8949" spans="1:10" x14ac:dyDescent="0.25">
      <c r="A8949" t="s">
        <v>50</v>
      </c>
      <c r="B8949">
        <v>10</v>
      </c>
      <c r="C8949" t="s">
        <v>5</v>
      </c>
      <c r="D8949" s="1">
        <v>41432</v>
      </c>
      <c r="E8949">
        <v>1</v>
      </c>
      <c r="F8949" t="str">
        <f t="shared" si="139"/>
        <v>SmartRate Only10Other414321</v>
      </c>
      <c r="G8949" s="23">
        <v>0.86893640000000005</v>
      </c>
      <c r="H8949">
        <v>14059</v>
      </c>
      <c r="I8949">
        <v>71.410550000000001</v>
      </c>
      <c r="J8949">
        <v>1.1475600000000001E-2</v>
      </c>
    </row>
    <row r="8950" spans="1:10" x14ac:dyDescent="0.25">
      <c r="A8950" t="s">
        <v>50</v>
      </c>
      <c r="B8950">
        <v>11</v>
      </c>
      <c r="C8950" t="s">
        <v>5</v>
      </c>
      <c r="D8950" s="1">
        <v>41432</v>
      </c>
      <c r="E8950">
        <v>0</v>
      </c>
      <c r="F8950" t="str">
        <f t="shared" si="139"/>
        <v>SmartRate Only11Other414320</v>
      </c>
      <c r="G8950" s="23">
        <v>0.91694288999999995</v>
      </c>
      <c r="H8950">
        <v>14059</v>
      </c>
      <c r="I8950">
        <v>76.272869999999998</v>
      </c>
      <c r="J8950">
        <v>1.25199E-2</v>
      </c>
    </row>
    <row r="8951" spans="1:10" x14ac:dyDescent="0.25">
      <c r="A8951" t="s">
        <v>50</v>
      </c>
      <c r="B8951">
        <v>11</v>
      </c>
      <c r="C8951" t="s">
        <v>5</v>
      </c>
      <c r="D8951" s="1">
        <v>41432</v>
      </c>
      <c r="E8951">
        <v>1</v>
      </c>
      <c r="F8951" t="str">
        <f t="shared" si="139"/>
        <v>SmartRate Only11Other414321</v>
      </c>
      <c r="G8951" s="23">
        <v>0.92814397000000004</v>
      </c>
      <c r="H8951">
        <v>14059</v>
      </c>
      <c r="I8951">
        <v>76.272869999999998</v>
      </c>
      <c r="J8951">
        <v>1.25199E-2</v>
      </c>
    </row>
    <row r="8952" spans="1:10" x14ac:dyDescent="0.25">
      <c r="A8952" t="s">
        <v>50</v>
      </c>
      <c r="B8952">
        <v>12</v>
      </c>
      <c r="C8952" t="s">
        <v>5</v>
      </c>
      <c r="D8952" s="1">
        <v>41432</v>
      </c>
      <c r="E8952">
        <v>0</v>
      </c>
      <c r="F8952" t="str">
        <f t="shared" si="139"/>
        <v>SmartRate Only12Other414320</v>
      </c>
      <c r="G8952" s="23">
        <v>0.99692559000000003</v>
      </c>
      <c r="H8952">
        <v>14059</v>
      </c>
      <c r="I8952">
        <v>81.28116</v>
      </c>
      <c r="J8952">
        <v>1.3980899999999999E-2</v>
      </c>
    </row>
    <row r="8953" spans="1:10" x14ac:dyDescent="0.25">
      <c r="A8953" t="s">
        <v>50</v>
      </c>
      <c r="B8953">
        <v>12</v>
      </c>
      <c r="C8953" t="s">
        <v>5</v>
      </c>
      <c r="D8953" s="1">
        <v>41432</v>
      </c>
      <c r="E8953">
        <v>1</v>
      </c>
      <c r="F8953" t="str">
        <f t="shared" si="139"/>
        <v>SmartRate Only12Other414321</v>
      </c>
      <c r="G8953" s="23">
        <v>1.0233707000000001</v>
      </c>
      <c r="H8953">
        <v>14059</v>
      </c>
      <c r="I8953">
        <v>81.28116</v>
      </c>
      <c r="J8953">
        <v>1.3980899999999999E-2</v>
      </c>
    </row>
    <row r="8954" spans="1:10" x14ac:dyDescent="0.25">
      <c r="A8954" t="s">
        <v>50</v>
      </c>
      <c r="B8954">
        <v>13</v>
      </c>
      <c r="C8954" t="s">
        <v>5</v>
      </c>
      <c r="D8954" s="1">
        <v>41432</v>
      </c>
      <c r="E8954">
        <v>0</v>
      </c>
      <c r="F8954" t="str">
        <f t="shared" si="139"/>
        <v>SmartRate Only13Other414320</v>
      </c>
      <c r="G8954" s="23">
        <v>1.0999025</v>
      </c>
      <c r="H8954">
        <v>14059</v>
      </c>
      <c r="I8954">
        <v>85.171009999999995</v>
      </c>
      <c r="J8954">
        <v>1.53762E-2</v>
      </c>
    </row>
    <row r="8955" spans="1:10" x14ac:dyDescent="0.25">
      <c r="A8955" t="s">
        <v>50</v>
      </c>
      <c r="B8955">
        <v>13</v>
      </c>
      <c r="C8955" t="s">
        <v>5</v>
      </c>
      <c r="D8955" s="1">
        <v>41432</v>
      </c>
      <c r="E8955">
        <v>1</v>
      </c>
      <c r="F8955" t="str">
        <f t="shared" si="139"/>
        <v>SmartRate Only13Other414321</v>
      </c>
      <c r="G8955" s="23">
        <v>1.1507664</v>
      </c>
      <c r="H8955">
        <v>14059</v>
      </c>
      <c r="I8955">
        <v>85.171009999999995</v>
      </c>
      <c r="J8955">
        <v>1.53762E-2</v>
      </c>
    </row>
    <row r="8956" spans="1:10" x14ac:dyDescent="0.25">
      <c r="A8956" t="s">
        <v>50</v>
      </c>
      <c r="B8956">
        <v>14</v>
      </c>
      <c r="C8956" t="s">
        <v>5</v>
      </c>
      <c r="D8956" s="1">
        <v>41432</v>
      </c>
      <c r="E8956">
        <v>0</v>
      </c>
      <c r="F8956" t="str">
        <f t="shared" si="139"/>
        <v>SmartRate Only14Other414320</v>
      </c>
      <c r="G8956" s="23">
        <v>1.2401662</v>
      </c>
      <c r="H8956">
        <v>14059</v>
      </c>
      <c r="I8956">
        <v>87.807850000000002</v>
      </c>
      <c r="J8956">
        <v>1.7059100000000001E-2</v>
      </c>
    </row>
    <row r="8957" spans="1:10" x14ac:dyDescent="0.25">
      <c r="A8957" t="s">
        <v>50</v>
      </c>
      <c r="B8957">
        <v>14</v>
      </c>
      <c r="C8957" t="s">
        <v>5</v>
      </c>
      <c r="D8957" s="1">
        <v>41432</v>
      </c>
      <c r="E8957">
        <v>1</v>
      </c>
      <c r="F8957" t="str">
        <f t="shared" si="139"/>
        <v>SmartRate Only14Other414321</v>
      </c>
      <c r="G8957" s="23">
        <v>1.2559686000000001</v>
      </c>
      <c r="H8957">
        <v>14059</v>
      </c>
      <c r="I8957">
        <v>87.807850000000002</v>
      </c>
      <c r="J8957">
        <v>1.7059100000000001E-2</v>
      </c>
    </row>
    <row r="8958" spans="1:10" x14ac:dyDescent="0.25">
      <c r="A8958" t="s">
        <v>50</v>
      </c>
      <c r="B8958">
        <v>15</v>
      </c>
      <c r="C8958" t="s">
        <v>5</v>
      </c>
      <c r="D8958" s="1">
        <v>41432</v>
      </c>
      <c r="E8958">
        <v>0</v>
      </c>
      <c r="F8958" t="str">
        <f t="shared" si="139"/>
        <v>SmartRate Only15Other414320</v>
      </c>
      <c r="G8958" s="23">
        <v>1.3794812999999999</v>
      </c>
      <c r="H8958">
        <v>14059</v>
      </c>
      <c r="I8958">
        <v>90.036990000000003</v>
      </c>
      <c r="J8958">
        <v>1.7632599999999998E-2</v>
      </c>
    </row>
    <row r="8959" spans="1:10" x14ac:dyDescent="0.25">
      <c r="A8959" t="s">
        <v>50</v>
      </c>
      <c r="B8959">
        <v>15</v>
      </c>
      <c r="C8959" t="s">
        <v>5</v>
      </c>
      <c r="D8959" s="1">
        <v>41432</v>
      </c>
      <c r="E8959">
        <v>1</v>
      </c>
      <c r="F8959" t="str">
        <f t="shared" si="139"/>
        <v>SmartRate Only15Other414321</v>
      </c>
      <c r="G8959" s="23">
        <v>1.1831471</v>
      </c>
      <c r="H8959">
        <v>14059</v>
      </c>
      <c r="I8959">
        <v>90.036990000000003</v>
      </c>
      <c r="J8959">
        <v>1.7632599999999998E-2</v>
      </c>
    </row>
    <row r="8960" spans="1:10" x14ac:dyDescent="0.25">
      <c r="A8960" t="s">
        <v>50</v>
      </c>
      <c r="B8960">
        <v>16</v>
      </c>
      <c r="C8960" t="s">
        <v>5</v>
      </c>
      <c r="D8960" s="1">
        <v>41432</v>
      </c>
      <c r="E8960">
        <v>0</v>
      </c>
      <c r="F8960" t="str">
        <f t="shared" si="139"/>
        <v>SmartRate Only16Other414320</v>
      </c>
      <c r="G8960" s="23">
        <v>1.516203</v>
      </c>
      <c r="H8960">
        <v>14059</v>
      </c>
      <c r="I8960">
        <v>91.34496</v>
      </c>
      <c r="J8960">
        <v>1.8900500000000001E-2</v>
      </c>
    </row>
    <row r="8961" spans="1:10" x14ac:dyDescent="0.25">
      <c r="A8961" t="s">
        <v>50</v>
      </c>
      <c r="B8961">
        <v>16</v>
      </c>
      <c r="C8961" t="s">
        <v>5</v>
      </c>
      <c r="D8961" s="1">
        <v>41432</v>
      </c>
      <c r="E8961">
        <v>1</v>
      </c>
      <c r="F8961" t="str">
        <f t="shared" si="139"/>
        <v>SmartRate Only16Other414321</v>
      </c>
      <c r="G8961" s="23">
        <v>1.2863811999999999</v>
      </c>
      <c r="H8961">
        <v>14059</v>
      </c>
      <c r="I8961">
        <v>91.34496</v>
      </c>
      <c r="J8961">
        <v>1.8900500000000001E-2</v>
      </c>
    </row>
    <row r="8962" spans="1:10" x14ac:dyDescent="0.25">
      <c r="A8962" t="s">
        <v>50</v>
      </c>
      <c r="B8962">
        <v>17</v>
      </c>
      <c r="C8962" t="s">
        <v>5</v>
      </c>
      <c r="D8962" s="1">
        <v>41432</v>
      </c>
      <c r="E8962">
        <v>0</v>
      </c>
      <c r="F8962" t="str">
        <f t="shared" si="139"/>
        <v>SmartRate Only17Other414320</v>
      </c>
      <c r="G8962" s="23">
        <v>1.6682872</v>
      </c>
      <c r="H8962">
        <v>14059</v>
      </c>
      <c r="I8962">
        <v>91.625860000000003</v>
      </c>
      <c r="J8962">
        <v>2.0278299999999999E-2</v>
      </c>
    </row>
    <row r="8963" spans="1:10" x14ac:dyDescent="0.25">
      <c r="A8963" t="s">
        <v>50</v>
      </c>
      <c r="B8963">
        <v>17</v>
      </c>
      <c r="C8963" t="s">
        <v>5</v>
      </c>
      <c r="D8963" s="1">
        <v>41432</v>
      </c>
      <c r="E8963">
        <v>1</v>
      </c>
      <c r="F8963" t="str">
        <f t="shared" ref="F8963:F9026" si="140">CONCATENATE(A8963,B8963,C8963,D8963,E8963)</f>
        <v>SmartRate Only17Other414321</v>
      </c>
      <c r="G8963" s="23">
        <v>1.4137888000000001</v>
      </c>
      <c r="H8963">
        <v>14059</v>
      </c>
      <c r="I8963">
        <v>91.625860000000003</v>
      </c>
      <c r="J8963">
        <v>2.0278299999999999E-2</v>
      </c>
    </row>
    <row r="8964" spans="1:10" x14ac:dyDescent="0.25">
      <c r="A8964" t="s">
        <v>50</v>
      </c>
      <c r="B8964">
        <v>18</v>
      </c>
      <c r="C8964" t="s">
        <v>5</v>
      </c>
      <c r="D8964" s="1">
        <v>41432</v>
      </c>
      <c r="E8964">
        <v>0</v>
      </c>
      <c r="F8964" t="str">
        <f t="shared" si="140"/>
        <v>SmartRate Only18Other414320</v>
      </c>
      <c r="G8964" s="23">
        <v>1.77641</v>
      </c>
      <c r="H8964">
        <v>14059</v>
      </c>
      <c r="I8964">
        <v>91.303240000000002</v>
      </c>
      <c r="J8964">
        <v>2.0881500000000001E-2</v>
      </c>
    </row>
    <row r="8965" spans="1:10" x14ac:dyDescent="0.25">
      <c r="A8965" t="s">
        <v>50</v>
      </c>
      <c r="B8965">
        <v>18</v>
      </c>
      <c r="C8965" t="s">
        <v>5</v>
      </c>
      <c r="D8965" s="1">
        <v>41432</v>
      </c>
      <c r="E8965">
        <v>1</v>
      </c>
      <c r="F8965" t="str">
        <f t="shared" si="140"/>
        <v>SmartRate Only18Other414321</v>
      </c>
      <c r="G8965" s="23">
        <v>1.5194021</v>
      </c>
      <c r="H8965">
        <v>14059</v>
      </c>
      <c r="I8965">
        <v>91.303240000000002</v>
      </c>
      <c r="J8965">
        <v>2.0881500000000001E-2</v>
      </c>
    </row>
    <row r="8966" spans="1:10" x14ac:dyDescent="0.25">
      <c r="A8966" t="s">
        <v>50</v>
      </c>
      <c r="B8966">
        <v>19</v>
      </c>
      <c r="C8966" t="s">
        <v>5</v>
      </c>
      <c r="D8966" s="1">
        <v>41432</v>
      </c>
      <c r="E8966">
        <v>0</v>
      </c>
      <c r="F8966" t="str">
        <f t="shared" si="140"/>
        <v>SmartRate Only19Other414320</v>
      </c>
      <c r="G8966" s="23">
        <v>1.8294490999999999</v>
      </c>
      <c r="H8966">
        <v>14059</v>
      </c>
      <c r="I8966">
        <v>90.187269999999998</v>
      </c>
      <c r="J8966">
        <v>2.1096E-2</v>
      </c>
    </row>
    <row r="8967" spans="1:10" x14ac:dyDescent="0.25">
      <c r="A8967" t="s">
        <v>50</v>
      </c>
      <c r="B8967">
        <v>19</v>
      </c>
      <c r="C8967" t="s">
        <v>5</v>
      </c>
      <c r="D8967" s="1">
        <v>41432</v>
      </c>
      <c r="E8967">
        <v>1</v>
      </c>
      <c r="F8967" t="str">
        <f t="shared" si="140"/>
        <v>SmartRate Only19Other414321</v>
      </c>
      <c r="G8967" s="23">
        <v>1.5622102</v>
      </c>
      <c r="H8967">
        <v>14059</v>
      </c>
      <c r="I8967">
        <v>90.187269999999998</v>
      </c>
      <c r="J8967">
        <v>2.1096E-2</v>
      </c>
    </row>
    <row r="8968" spans="1:10" x14ac:dyDescent="0.25">
      <c r="A8968" t="s">
        <v>50</v>
      </c>
      <c r="B8968">
        <v>20</v>
      </c>
      <c r="C8968" t="s">
        <v>5</v>
      </c>
      <c r="D8968" s="1">
        <v>41432</v>
      </c>
      <c r="E8968">
        <v>0</v>
      </c>
      <c r="F8968" t="str">
        <f t="shared" si="140"/>
        <v>SmartRate Only20Other414320</v>
      </c>
      <c r="G8968" s="23">
        <v>1.7743286</v>
      </c>
      <c r="H8968">
        <v>14059</v>
      </c>
      <c r="I8968">
        <v>87.209239999999994</v>
      </c>
      <c r="J8968">
        <v>2.1151799999999998E-2</v>
      </c>
    </row>
    <row r="8969" spans="1:10" x14ac:dyDescent="0.25">
      <c r="A8969" t="s">
        <v>50</v>
      </c>
      <c r="B8969">
        <v>20</v>
      </c>
      <c r="C8969" t="s">
        <v>5</v>
      </c>
      <c r="D8969" s="1">
        <v>41432</v>
      </c>
      <c r="E8969">
        <v>1</v>
      </c>
      <c r="F8969" t="str">
        <f t="shared" si="140"/>
        <v>SmartRate Only20Other414321</v>
      </c>
      <c r="G8969" s="23">
        <v>1.7930975</v>
      </c>
      <c r="H8969">
        <v>14059</v>
      </c>
      <c r="I8969">
        <v>87.209239999999994</v>
      </c>
      <c r="J8969">
        <v>2.1151799999999998E-2</v>
      </c>
    </row>
    <row r="8970" spans="1:10" x14ac:dyDescent="0.25">
      <c r="A8970" t="s">
        <v>50</v>
      </c>
      <c r="B8970">
        <v>21</v>
      </c>
      <c r="C8970" t="s">
        <v>5</v>
      </c>
      <c r="D8970" s="1">
        <v>41432</v>
      </c>
      <c r="E8970">
        <v>0</v>
      </c>
      <c r="F8970" t="str">
        <f t="shared" si="140"/>
        <v>SmartRate Only21Other414320</v>
      </c>
      <c r="G8970" s="23">
        <v>1.6863166000000001</v>
      </c>
      <c r="H8970">
        <v>14059</v>
      </c>
      <c r="I8970">
        <v>83.102509999999995</v>
      </c>
      <c r="J8970">
        <v>2.0084000000000001E-2</v>
      </c>
    </row>
    <row r="8971" spans="1:10" x14ac:dyDescent="0.25">
      <c r="A8971" t="s">
        <v>50</v>
      </c>
      <c r="B8971">
        <v>21</v>
      </c>
      <c r="C8971" t="s">
        <v>5</v>
      </c>
      <c r="D8971" s="1">
        <v>41432</v>
      </c>
      <c r="E8971">
        <v>1</v>
      </c>
      <c r="F8971" t="str">
        <f t="shared" si="140"/>
        <v>SmartRate Only21Other414321</v>
      </c>
      <c r="G8971" s="23">
        <v>1.8089246999999999</v>
      </c>
      <c r="H8971">
        <v>14059</v>
      </c>
      <c r="I8971">
        <v>83.102509999999995</v>
      </c>
      <c r="J8971">
        <v>2.0084000000000001E-2</v>
      </c>
    </row>
    <row r="8972" spans="1:10" x14ac:dyDescent="0.25">
      <c r="A8972" t="s">
        <v>50</v>
      </c>
      <c r="B8972">
        <v>22</v>
      </c>
      <c r="C8972" t="s">
        <v>5</v>
      </c>
      <c r="D8972" s="1">
        <v>41432</v>
      </c>
      <c r="E8972">
        <v>0</v>
      </c>
      <c r="F8972" t="str">
        <f t="shared" si="140"/>
        <v>SmartRate Only22Other414320</v>
      </c>
      <c r="G8972" s="23">
        <v>1.6101044</v>
      </c>
      <c r="H8972">
        <v>14059</v>
      </c>
      <c r="I8972">
        <v>79.459109999999995</v>
      </c>
      <c r="J8972">
        <v>1.8963399999999998E-2</v>
      </c>
    </row>
    <row r="8973" spans="1:10" x14ac:dyDescent="0.25">
      <c r="A8973" t="s">
        <v>50</v>
      </c>
      <c r="B8973">
        <v>22</v>
      </c>
      <c r="C8973" t="s">
        <v>5</v>
      </c>
      <c r="D8973" s="1">
        <v>41432</v>
      </c>
      <c r="E8973">
        <v>1</v>
      </c>
      <c r="F8973" t="str">
        <f t="shared" si="140"/>
        <v>SmartRate Only22Other414321</v>
      </c>
      <c r="G8973" s="23">
        <v>1.7250775</v>
      </c>
      <c r="H8973">
        <v>14059</v>
      </c>
      <c r="I8973">
        <v>79.459109999999995</v>
      </c>
      <c r="J8973">
        <v>1.8963399999999998E-2</v>
      </c>
    </row>
    <row r="8974" spans="1:10" x14ac:dyDescent="0.25">
      <c r="A8974" t="s">
        <v>50</v>
      </c>
      <c r="B8974">
        <v>23</v>
      </c>
      <c r="C8974" t="s">
        <v>5</v>
      </c>
      <c r="D8974" s="1">
        <v>41432</v>
      </c>
      <c r="E8974">
        <v>0</v>
      </c>
      <c r="F8974" t="str">
        <f t="shared" si="140"/>
        <v>SmartRate Only23Other414320</v>
      </c>
      <c r="G8974" s="23">
        <v>1.3810768</v>
      </c>
      <c r="H8974">
        <v>14059</v>
      </c>
      <c r="I8974">
        <v>76.766099999999994</v>
      </c>
      <c r="J8974">
        <v>1.6969700000000001E-2</v>
      </c>
    </row>
    <row r="8975" spans="1:10" x14ac:dyDescent="0.25">
      <c r="A8975" t="s">
        <v>50</v>
      </c>
      <c r="B8975">
        <v>23</v>
      </c>
      <c r="C8975" t="s">
        <v>5</v>
      </c>
      <c r="D8975" s="1">
        <v>41432</v>
      </c>
      <c r="E8975">
        <v>1</v>
      </c>
      <c r="F8975" t="str">
        <f t="shared" si="140"/>
        <v>SmartRate Only23Other414321</v>
      </c>
      <c r="G8975" s="23">
        <v>1.4776369</v>
      </c>
      <c r="H8975">
        <v>14059</v>
      </c>
      <c r="I8975">
        <v>76.766099999999994</v>
      </c>
      <c r="J8975">
        <v>1.6969700000000001E-2</v>
      </c>
    </row>
    <row r="8976" spans="1:10" x14ac:dyDescent="0.25">
      <c r="A8976" t="s">
        <v>50</v>
      </c>
      <c r="B8976">
        <v>24</v>
      </c>
      <c r="C8976" t="s">
        <v>5</v>
      </c>
      <c r="D8976" s="1">
        <v>41432</v>
      </c>
      <c r="E8976">
        <v>0</v>
      </c>
      <c r="F8976" t="str">
        <f t="shared" si="140"/>
        <v>SmartRate Only24Other414320</v>
      </c>
      <c r="G8976" s="23">
        <v>1.1382028</v>
      </c>
      <c r="H8976">
        <v>14059</v>
      </c>
      <c r="I8976">
        <v>74.707669999999993</v>
      </c>
      <c r="J8976">
        <v>1.48098E-2</v>
      </c>
    </row>
    <row r="8977" spans="1:10" x14ac:dyDescent="0.25">
      <c r="A8977" t="s">
        <v>50</v>
      </c>
      <c r="B8977">
        <v>24</v>
      </c>
      <c r="C8977" t="s">
        <v>5</v>
      </c>
      <c r="D8977" s="1">
        <v>41432</v>
      </c>
      <c r="E8977">
        <v>1</v>
      </c>
      <c r="F8977" t="str">
        <f t="shared" si="140"/>
        <v>SmartRate Only24Other414321</v>
      </c>
      <c r="G8977" s="23">
        <v>1.1830881</v>
      </c>
      <c r="H8977">
        <v>14059</v>
      </c>
      <c r="I8977">
        <v>74.707669999999993</v>
      </c>
      <c r="J8977">
        <v>1.48098E-2</v>
      </c>
    </row>
    <row r="8978" spans="1:10" x14ac:dyDescent="0.25">
      <c r="A8978" t="s">
        <v>50</v>
      </c>
      <c r="B8978">
        <v>1</v>
      </c>
      <c r="C8978" t="s">
        <v>6</v>
      </c>
      <c r="D8978" s="1">
        <v>41432</v>
      </c>
      <c r="E8978">
        <v>0</v>
      </c>
      <c r="F8978" t="str">
        <f t="shared" si="140"/>
        <v>SmartRate Only1Sierra414320</v>
      </c>
      <c r="G8978" s="23">
        <v>0.90583455999999996</v>
      </c>
      <c r="H8978">
        <v>5154</v>
      </c>
      <c r="I8978">
        <v>65.443110000000004</v>
      </c>
      <c r="J8978">
        <v>1.9041700000000002E-2</v>
      </c>
    </row>
    <row r="8979" spans="1:10" x14ac:dyDescent="0.25">
      <c r="A8979" t="s">
        <v>50</v>
      </c>
      <c r="B8979">
        <v>1</v>
      </c>
      <c r="C8979" t="s">
        <v>6</v>
      </c>
      <c r="D8979" s="1">
        <v>41432</v>
      </c>
      <c r="E8979">
        <v>1</v>
      </c>
      <c r="F8979" t="str">
        <f t="shared" si="140"/>
        <v>SmartRate Only1Sierra414321</v>
      </c>
      <c r="G8979" s="23">
        <v>0.84815956999999997</v>
      </c>
      <c r="H8979">
        <v>5154</v>
      </c>
      <c r="I8979">
        <v>65.443110000000004</v>
      </c>
      <c r="J8979">
        <v>1.9041700000000002E-2</v>
      </c>
    </row>
    <row r="8980" spans="1:10" x14ac:dyDescent="0.25">
      <c r="A8980" t="s">
        <v>50</v>
      </c>
      <c r="B8980">
        <v>2</v>
      </c>
      <c r="C8980" t="s">
        <v>6</v>
      </c>
      <c r="D8980" s="1">
        <v>41432</v>
      </c>
      <c r="E8980">
        <v>0</v>
      </c>
      <c r="F8980" t="str">
        <f t="shared" si="140"/>
        <v>SmartRate Only2Sierra414320</v>
      </c>
      <c r="G8980" s="23">
        <v>0.77328372000000001</v>
      </c>
      <c r="H8980">
        <v>5154</v>
      </c>
      <c r="I8980">
        <v>64.682410000000004</v>
      </c>
      <c r="J8980">
        <v>1.7221899999999998E-2</v>
      </c>
    </row>
    <row r="8981" spans="1:10" x14ac:dyDescent="0.25">
      <c r="A8981" t="s">
        <v>50</v>
      </c>
      <c r="B8981">
        <v>2</v>
      </c>
      <c r="C8981" t="s">
        <v>6</v>
      </c>
      <c r="D8981" s="1">
        <v>41432</v>
      </c>
      <c r="E8981">
        <v>1</v>
      </c>
      <c r="F8981" t="str">
        <f t="shared" si="140"/>
        <v>SmartRate Only2Sierra414321</v>
      </c>
      <c r="G8981" s="23">
        <v>0.73571600000000004</v>
      </c>
      <c r="H8981">
        <v>5154</v>
      </c>
      <c r="I8981">
        <v>64.682410000000004</v>
      </c>
      <c r="J8981">
        <v>1.7221899999999998E-2</v>
      </c>
    </row>
    <row r="8982" spans="1:10" x14ac:dyDescent="0.25">
      <c r="A8982" t="s">
        <v>50</v>
      </c>
      <c r="B8982">
        <v>3</v>
      </c>
      <c r="C8982" t="s">
        <v>6</v>
      </c>
      <c r="D8982" s="1">
        <v>41432</v>
      </c>
      <c r="E8982">
        <v>0</v>
      </c>
      <c r="F8982" t="str">
        <f t="shared" si="140"/>
        <v>SmartRate Only3Sierra414320</v>
      </c>
      <c r="G8982" s="23">
        <v>0.71055382</v>
      </c>
      <c r="H8982">
        <v>5154</v>
      </c>
      <c r="I8982">
        <v>63.364130000000003</v>
      </c>
      <c r="J8982">
        <v>1.5779700000000001E-2</v>
      </c>
    </row>
    <row r="8983" spans="1:10" x14ac:dyDescent="0.25">
      <c r="A8983" t="s">
        <v>50</v>
      </c>
      <c r="B8983">
        <v>3</v>
      </c>
      <c r="C8983" t="s">
        <v>6</v>
      </c>
      <c r="D8983" s="1">
        <v>41432</v>
      </c>
      <c r="E8983">
        <v>1</v>
      </c>
      <c r="F8983" t="str">
        <f t="shared" si="140"/>
        <v>SmartRate Only3Sierra414321</v>
      </c>
      <c r="G8983" s="23">
        <v>0.67083484000000004</v>
      </c>
      <c r="H8983">
        <v>5154</v>
      </c>
      <c r="I8983">
        <v>63.364130000000003</v>
      </c>
      <c r="J8983">
        <v>1.5779700000000001E-2</v>
      </c>
    </row>
    <row r="8984" spans="1:10" x14ac:dyDescent="0.25">
      <c r="A8984" t="s">
        <v>50</v>
      </c>
      <c r="B8984">
        <v>4</v>
      </c>
      <c r="C8984" t="s">
        <v>6</v>
      </c>
      <c r="D8984" s="1">
        <v>41432</v>
      </c>
      <c r="E8984">
        <v>0</v>
      </c>
      <c r="F8984" t="str">
        <f t="shared" si="140"/>
        <v>SmartRate Only4Sierra414320</v>
      </c>
      <c r="G8984" s="23">
        <v>0.66888839</v>
      </c>
      <c r="H8984">
        <v>5154</v>
      </c>
      <c r="I8984">
        <v>62.713349999999998</v>
      </c>
      <c r="J8984">
        <v>1.4885300000000001E-2</v>
      </c>
    </row>
    <row r="8985" spans="1:10" x14ac:dyDescent="0.25">
      <c r="A8985" t="s">
        <v>50</v>
      </c>
      <c r="B8985">
        <v>4</v>
      </c>
      <c r="C8985" t="s">
        <v>6</v>
      </c>
      <c r="D8985" s="1">
        <v>41432</v>
      </c>
      <c r="E8985">
        <v>1</v>
      </c>
      <c r="F8985" t="str">
        <f t="shared" si="140"/>
        <v>SmartRate Only4Sierra414321</v>
      </c>
      <c r="G8985" s="23">
        <v>0.63798942000000003</v>
      </c>
      <c r="H8985">
        <v>5154</v>
      </c>
      <c r="I8985">
        <v>62.713349999999998</v>
      </c>
      <c r="J8985">
        <v>1.4885300000000001E-2</v>
      </c>
    </row>
    <row r="8986" spans="1:10" x14ac:dyDescent="0.25">
      <c r="A8986" t="s">
        <v>50</v>
      </c>
      <c r="B8986">
        <v>5</v>
      </c>
      <c r="C8986" t="s">
        <v>6</v>
      </c>
      <c r="D8986" s="1">
        <v>41432</v>
      </c>
      <c r="E8986">
        <v>0</v>
      </c>
      <c r="F8986" t="str">
        <f t="shared" si="140"/>
        <v>SmartRate Only5Sierra414320</v>
      </c>
      <c r="G8986" s="23">
        <v>0.66856873000000006</v>
      </c>
      <c r="H8986">
        <v>5154</v>
      </c>
      <c r="I8986">
        <v>61.449770000000001</v>
      </c>
      <c r="J8986">
        <v>1.4625300000000001E-2</v>
      </c>
    </row>
    <row r="8987" spans="1:10" x14ac:dyDescent="0.25">
      <c r="A8987" t="s">
        <v>50</v>
      </c>
      <c r="B8987">
        <v>5</v>
      </c>
      <c r="C8987" t="s">
        <v>6</v>
      </c>
      <c r="D8987" s="1">
        <v>41432</v>
      </c>
      <c r="E8987">
        <v>1</v>
      </c>
      <c r="F8987" t="str">
        <f t="shared" si="140"/>
        <v>SmartRate Only5Sierra414321</v>
      </c>
      <c r="G8987" s="23">
        <v>0.63286520000000002</v>
      </c>
      <c r="H8987">
        <v>5154</v>
      </c>
      <c r="I8987">
        <v>61.449770000000001</v>
      </c>
      <c r="J8987">
        <v>1.4625300000000001E-2</v>
      </c>
    </row>
    <row r="8988" spans="1:10" x14ac:dyDescent="0.25">
      <c r="A8988" t="s">
        <v>50</v>
      </c>
      <c r="B8988">
        <v>6</v>
      </c>
      <c r="C8988" t="s">
        <v>6</v>
      </c>
      <c r="D8988" s="1">
        <v>41432</v>
      </c>
      <c r="E8988">
        <v>0</v>
      </c>
      <c r="F8988" t="str">
        <f t="shared" si="140"/>
        <v>SmartRate Only6Sierra414320</v>
      </c>
      <c r="G8988" s="23">
        <v>0.73051619999999995</v>
      </c>
      <c r="H8988">
        <v>5154</v>
      </c>
      <c r="I8988">
        <v>60.536900000000003</v>
      </c>
      <c r="J8988">
        <v>1.57296E-2</v>
      </c>
    </row>
    <row r="8989" spans="1:10" x14ac:dyDescent="0.25">
      <c r="A8989" t="s">
        <v>50</v>
      </c>
      <c r="B8989">
        <v>6</v>
      </c>
      <c r="C8989" t="s">
        <v>6</v>
      </c>
      <c r="D8989" s="1">
        <v>41432</v>
      </c>
      <c r="E8989">
        <v>1</v>
      </c>
      <c r="F8989" t="str">
        <f t="shared" si="140"/>
        <v>SmartRate Only6Sierra414321</v>
      </c>
      <c r="G8989" s="23">
        <v>0.68678505000000001</v>
      </c>
      <c r="H8989">
        <v>5154</v>
      </c>
      <c r="I8989">
        <v>60.536900000000003</v>
      </c>
      <c r="J8989">
        <v>1.57296E-2</v>
      </c>
    </row>
    <row r="8990" spans="1:10" x14ac:dyDescent="0.25">
      <c r="A8990" t="s">
        <v>50</v>
      </c>
      <c r="B8990">
        <v>7</v>
      </c>
      <c r="C8990" t="s">
        <v>6</v>
      </c>
      <c r="D8990" s="1">
        <v>41432</v>
      </c>
      <c r="E8990">
        <v>0</v>
      </c>
      <c r="F8990" t="str">
        <f t="shared" si="140"/>
        <v>SmartRate Only7Sierra414320</v>
      </c>
      <c r="G8990" s="23">
        <v>0.84456414000000002</v>
      </c>
      <c r="H8990">
        <v>5154</v>
      </c>
      <c r="I8990">
        <v>61.323650000000001</v>
      </c>
      <c r="J8990">
        <v>1.81411E-2</v>
      </c>
    </row>
    <row r="8991" spans="1:10" x14ac:dyDescent="0.25">
      <c r="A8991" t="s">
        <v>50</v>
      </c>
      <c r="B8991">
        <v>7</v>
      </c>
      <c r="C8991" t="s">
        <v>6</v>
      </c>
      <c r="D8991" s="1">
        <v>41432</v>
      </c>
      <c r="E8991">
        <v>1</v>
      </c>
      <c r="F8991" t="str">
        <f t="shared" si="140"/>
        <v>SmartRate Only7Sierra414321</v>
      </c>
      <c r="G8991" s="23">
        <v>0.81631416999999995</v>
      </c>
      <c r="H8991">
        <v>5154</v>
      </c>
      <c r="I8991">
        <v>61.323650000000001</v>
      </c>
      <c r="J8991">
        <v>1.81411E-2</v>
      </c>
    </row>
    <row r="8992" spans="1:10" x14ac:dyDescent="0.25">
      <c r="A8992" t="s">
        <v>50</v>
      </c>
      <c r="B8992">
        <v>8</v>
      </c>
      <c r="C8992" t="s">
        <v>6</v>
      </c>
      <c r="D8992" s="1">
        <v>41432</v>
      </c>
      <c r="E8992">
        <v>0</v>
      </c>
      <c r="F8992" t="str">
        <f t="shared" si="140"/>
        <v>SmartRate Only8Sierra414320</v>
      </c>
      <c r="G8992" s="23">
        <v>0.94142543999999995</v>
      </c>
      <c r="H8992">
        <v>5154</v>
      </c>
      <c r="I8992">
        <v>67.231650000000002</v>
      </c>
      <c r="J8992">
        <v>1.9752100000000002E-2</v>
      </c>
    </row>
    <row r="8993" spans="1:10" x14ac:dyDescent="0.25">
      <c r="A8993" t="s">
        <v>50</v>
      </c>
      <c r="B8993">
        <v>8</v>
      </c>
      <c r="C8993" t="s">
        <v>6</v>
      </c>
      <c r="D8993" s="1">
        <v>41432</v>
      </c>
      <c r="E8993">
        <v>1</v>
      </c>
      <c r="F8993" t="str">
        <f t="shared" si="140"/>
        <v>SmartRate Only8Sierra414321</v>
      </c>
      <c r="G8993" s="23">
        <v>0.92415100999999999</v>
      </c>
      <c r="H8993">
        <v>5154</v>
      </c>
      <c r="I8993">
        <v>67.231650000000002</v>
      </c>
      <c r="J8993">
        <v>1.9752100000000002E-2</v>
      </c>
    </row>
    <row r="8994" spans="1:10" x14ac:dyDescent="0.25">
      <c r="A8994" t="s">
        <v>50</v>
      </c>
      <c r="B8994">
        <v>9</v>
      </c>
      <c r="C8994" t="s">
        <v>6</v>
      </c>
      <c r="D8994" s="1">
        <v>41432</v>
      </c>
      <c r="E8994">
        <v>0</v>
      </c>
      <c r="F8994" t="str">
        <f t="shared" si="140"/>
        <v>SmartRate Only9Sierra414320</v>
      </c>
      <c r="G8994" s="23">
        <v>0.97268670999999995</v>
      </c>
      <c r="H8994">
        <v>5154</v>
      </c>
      <c r="I8994">
        <v>76.236819999999994</v>
      </c>
      <c r="J8994">
        <v>1.9984700000000001E-2</v>
      </c>
    </row>
    <row r="8995" spans="1:10" x14ac:dyDescent="0.25">
      <c r="A8995" t="s">
        <v>50</v>
      </c>
      <c r="B8995">
        <v>9</v>
      </c>
      <c r="C8995" t="s">
        <v>6</v>
      </c>
      <c r="D8995" s="1">
        <v>41432</v>
      </c>
      <c r="E8995">
        <v>1</v>
      </c>
      <c r="F8995" t="str">
        <f t="shared" si="140"/>
        <v>SmartRate Only9Sierra414321</v>
      </c>
      <c r="G8995" s="23">
        <v>0.95846874999999998</v>
      </c>
      <c r="H8995">
        <v>5154</v>
      </c>
      <c r="I8995">
        <v>76.236819999999994</v>
      </c>
      <c r="J8995">
        <v>1.9984700000000001E-2</v>
      </c>
    </row>
    <row r="8996" spans="1:10" x14ac:dyDescent="0.25">
      <c r="A8996" t="s">
        <v>50</v>
      </c>
      <c r="B8996">
        <v>10</v>
      </c>
      <c r="C8996" t="s">
        <v>6</v>
      </c>
      <c r="D8996" s="1">
        <v>41432</v>
      </c>
      <c r="E8996">
        <v>0</v>
      </c>
      <c r="F8996" t="str">
        <f t="shared" si="140"/>
        <v>SmartRate Only10Sierra414320</v>
      </c>
      <c r="G8996" s="23">
        <v>1.0036959999999999</v>
      </c>
      <c r="H8996">
        <v>5154</v>
      </c>
      <c r="I8996">
        <v>81.567440000000005</v>
      </c>
      <c r="J8996">
        <v>2.1625200000000001E-2</v>
      </c>
    </row>
    <row r="8997" spans="1:10" x14ac:dyDescent="0.25">
      <c r="A8997" t="s">
        <v>50</v>
      </c>
      <c r="B8997">
        <v>10</v>
      </c>
      <c r="C8997" t="s">
        <v>6</v>
      </c>
      <c r="D8997" s="1">
        <v>41432</v>
      </c>
      <c r="E8997">
        <v>1</v>
      </c>
      <c r="F8997" t="str">
        <f t="shared" si="140"/>
        <v>SmartRate Only10Sierra414321</v>
      </c>
      <c r="G8997" s="23">
        <v>1.0427215999999999</v>
      </c>
      <c r="H8997">
        <v>5154</v>
      </c>
      <c r="I8997">
        <v>81.567440000000005</v>
      </c>
      <c r="J8997">
        <v>2.1625200000000001E-2</v>
      </c>
    </row>
    <row r="8998" spans="1:10" x14ac:dyDescent="0.25">
      <c r="A8998" t="s">
        <v>50</v>
      </c>
      <c r="B8998">
        <v>11</v>
      </c>
      <c r="C8998" t="s">
        <v>6</v>
      </c>
      <c r="D8998" s="1">
        <v>41432</v>
      </c>
      <c r="E8998">
        <v>0</v>
      </c>
      <c r="F8998" t="str">
        <f t="shared" si="140"/>
        <v>SmartRate Only11Sierra414320</v>
      </c>
      <c r="G8998" s="23">
        <v>1.097885</v>
      </c>
      <c r="H8998">
        <v>5154</v>
      </c>
      <c r="I8998">
        <v>85.999009999999998</v>
      </c>
      <c r="J8998">
        <v>2.3834600000000001E-2</v>
      </c>
    </row>
    <row r="8999" spans="1:10" x14ac:dyDescent="0.25">
      <c r="A8999" t="s">
        <v>50</v>
      </c>
      <c r="B8999">
        <v>11</v>
      </c>
      <c r="C8999" t="s">
        <v>6</v>
      </c>
      <c r="D8999" s="1">
        <v>41432</v>
      </c>
      <c r="E8999">
        <v>1</v>
      </c>
      <c r="F8999" t="str">
        <f t="shared" si="140"/>
        <v>SmartRate Only11Sierra414321</v>
      </c>
      <c r="G8999" s="23">
        <v>1.1152268000000001</v>
      </c>
      <c r="H8999">
        <v>5154</v>
      </c>
      <c r="I8999">
        <v>85.999009999999998</v>
      </c>
      <c r="J8999">
        <v>2.3834600000000001E-2</v>
      </c>
    </row>
    <row r="9000" spans="1:10" x14ac:dyDescent="0.25">
      <c r="A9000" t="s">
        <v>50</v>
      </c>
      <c r="B9000">
        <v>12</v>
      </c>
      <c r="C9000" t="s">
        <v>6</v>
      </c>
      <c r="D9000" s="1">
        <v>41432</v>
      </c>
      <c r="E9000">
        <v>0</v>
      </c>
      <c r="F9000" t="str">
        <f t="shared" si="140"/>
        <v>SmartRate Only12Sierra414320</v>
      </c>
      <c r="G9000" s="23">
        <v>1.2507652</v>
      </c>
      <c r="H9000">
        <v>5154</v>
      </c>
      <c r="I9000">
        <v>89.400139999999993</v>
      </c>
      <c r="J9000">
        <v>2.7076800000000002E-2</v>
      </c>
    </row>
    <row r="9001" spans="1:10" x14ac:dyDescent="0.25">
      <c r="A9001" t="s">
        <v>50</v>
      </c>
      <c r="B9001">
        <v>12</v>
      </c>
      <c r="C9001" t="s">
        <v>6</v>
      </c>
      <c r="D9001" s="1">
        <v>41432</v>
      </c>
      <c r="E9001">
        <v>1</v>
      </c>
      <c r="F9001" t="str">
        <f t="shared" si="140"/>
        <v>SmartRate Only12Sierra414321</v>
      </c>
      <c r="G9001" s="23">
        <v>1.2508821999999999</v>
      </c>
      <c r="H9001">
        <v>5154</v>
      </c>
      <c r="I9001">
        <v>89.400139999999993</v>
      </c>
      <c r="J9001">
        <v>2.7076800000000002E-2</v>
      </c>
    </row>
    <row r="9002" spans="1:10" x14ac:dyDescent="0.25">
      <c r="A9002" t="s">
        <v>50</v>
      </c>
      <c r="B9002">
        <v>13</v>
      </c>
      <c r="C9002" t="s">
        <v>6</v>
      </c>
      <c r="D9002" s="1">
        <v>41432</v>
      </c>
      <c r="E9002">
        <v>0</v>
      </c>
      <c r="F9002" t="str">
        <f t="shared" si="140"/>
        <v>SmartRate Only13Sierra414320</v>
      </c>
      <c r="G9002" s="23">
        <v>1.4434066999999999</v>
      </c>
      <c r="H9002">
        <v>5154</v>
      </c>
      <c r="I9002">
        <v>92.959819999999993</v>
      </c>
      <c r="J9002">
        <v>3.0640400000000002E-2</v>
      </c>
    </row>
    <row r="9003" spans="1:10" x14ac:dyDescent="0.25">
      <c r="A9003" t="s">
        <v>50</v>
      </c>
      <c r="B9003">
        <v>13</v>
      </c>
      <c r="C9003" t="s">
        <v>6</v>
      </c>
      <c r="D9003" s="1">
        <v>41432</v>
      </c>
      <c r="E9003">
        <v>1</v>
      </c>
      <c r="F9003" t="str">
        <f t="shared" si="140"/>
        <v>SmartRate Only13Sierra414321</v>
      </c>
      <c r="G9003" s="23">
        <v>1.4114848</v>
      </c>
      <c r="H9003">
        <v>5154</v>
      </c>
      <c r="I9003">
        <v>92.959819999999993</v>
      </c>
      <c r="J9003">
        <v>3.0640400000000002E-2</v>
      </c>
    </row>
    <row r="9004" spans="1:10" x14ac:dyDescent="0.25">
      <c r="A9004" t="s">
        <v>50</v>
      </c>
      <c r="B9004">
        <v>14</v>
      </c>
      <c r="C9004" t="s">
        <v>6</v>
      </c>
      <c r="D9004" s="1">
        <v>41432</v>
      </c>
      <c r="E9004">
        <v>0</v>
      </c>
      <c r="F9004" t="str">
        <f t="shared" si="140"/>
        <v>SmartRate Only14Sierra414320</v>
      </c>
      <c r="G9004" s="23">
        <v>1.6954191000000001</v>
      </c>
      <c r="H9004">
        <v>5154</v>
      </c>
      <c r="I9004">
        <v>95.696640000000002</v>
      </c>
      <c r="J9004">
        <v>3.4097299999999997E-2</v>
      </c>
    </row>
    <row r="9005" spans="1:10" x14ac:dyDescent="0.25">
      <c r="A9005" t="s">
        <v>50</v>
      </c>
      <c r="B9005">
        <v>14</v>
      </c>
      <c r="C9005" t="s">
        <v>6</v>
      </c>
      <c r="D9005" s="1">
        <v>41432</v>
      </c>
      <c r="E9005">
        <v>1</v>
      </c>
      <c r="F9005" t="str">
        <f t="shared" si="140"/>
        <v>SmartRate Only14Sierra414321</v>
      </c>
      <c r="G9005" s="23">
        <v>1.5811371000000001</v>
      </c>
      <c r="H9005">
        <v>5154</v>
      </c>
      <c r="I9005">
        <v>95.696640000000002</v>
      </c>
      <c r="J9005">
        <v>3.4097299999999997E-2</v>
      </c>
    </row>
    <row r="9006" spans="1:10" x14ac:dyDescent="0.25">
      <c r="A9006" t="s">
        <v>50</v>
      </c>
      <c r="B9006">
        <v>15</v>
      </c>
      <c r="C9006" t="s">
        <v>6</v>
      </c>
      <c r="D9006" s="1">
        <v>41432</v>
      </c>
      <c r="E9006">
        <v>0</v>
      </c>
      <c r="F9006" t="str">
        <f t="shared" si="140"/>
        <v>SmartRate Only15Sierra414320</v>
      </c>
      <c r="G9006" s="23">
        <v>1.9493838999999999</v>
      </c>
      <c r="H9006">
        <v>5154</v>
      </c>
      <c r="I9006">
        <v>98.187989999999999</v>
      </c>
      <c r="J9006">
        <v>3.50537E-2</v>
      </c>
    </row>
    <row r="9007" spans="1:10" x14ac:dyDescent="0.25">
      <c r="A9007" t="s">
        <v>50</v>
      </c>
      <c r="B9007">
        <v>15</v>
      </c>
      <c r="C9007" t="s">
        <v>6</v>
      </c>
      <c r="D9007" s="1">
        <v>41432</v>
      </c>
      <c r="E9007">
        <v>1</v>
      </c>
      <c r="F9007" t="str">
        <f t="shared" si="140"/>
        <v>SmartRate Only15Sierra414321</v>
      </c>
      <c r="G9007" s="23">
        <v>1.4337029999999999</v>
      </c>
      <c r="H9007">
        <v>5154</v>
      </c>
      <c r="I9007">
        <v>98.187989999999999</v>
      </c>
      <c r="J9007">
        <v>3.50537E-2</v>
      </c>
    </row>
    <row r="9008" spans="1:10" x14ac:dyDescent="0.25">
      <c r="A9008" t="s">
        <v>50</v>
      </c>
      <c r="B9008">
        <v>16</v>
      </c>
      <c r="C9008" t="s">
        <v>6</v>
      </c>
      <c r="D9008" s="1">
        <v>41432</v>
      </c>
      <c r="E9008">
        <v>0</v>
      </c>
      <c r="F9008" t="str">
        <f t="shared" si="140"/>
        <v>SmartRate Only16Sierra414320</v>
      </c>
      <c r="G9008" s="23">
        <v>2.2033738999999999</v>
      </c>
      <c r="H9008">
        <v>5154</v>
      </c>
      <c r="I9008">
        <v>100.3381</v>
      </c>
      <c r="J9008">
        <v>3.77493E-2</v>
      </c>
    </row>
    <row r="9009" spans="1:10" x14ac:dyDescent="0.25">
      <c r="A9009" t="s">
        <v>50</v>
      </c>
      <c r="B9009">
        <v>16</v>
      </c>
      <c r="C9009" t="s">
        <v>6</v>
      </c>
      <c r="D9009" s="1">
        <v>41432</v>
      </c>
      <c r="E9009">
        <v>1</v>
      </c>
      <c r="F9009" t="str">
        <f t="shared" si="140"/>
        <v>SmartRate Only16Sierra414321</v>
      </c>
      <c r="G9009" s="23">
        <v>1.5501682999999999</v>
      </c>
      <c r="H9009">
        <v>5154</v>
      </c>
      <c r="I9009">
        <v>100.3381</v>
      </c>
      <c r="J9009">
        <v>3.77493E-2</v>
      </c>
    </row>
    <row r="9010" spans="1:10" x14ac:dyDescent="0.25">
      <c r="A9010" t="s">
        <v>50</v>
      </c>
      <c r="B9010">
        <v>17</v>
      </c>
      <c r="C9010" t="s">
        <v>6</v>
      </c>
      <c r="D9010" s="1">
        <v>41432</v>
      </c>
      <c r="E9010">
        <v>0</v>
      </c>
      <c r="F9010" t="str">
        <f t="shared" si="140"/>
        <v>SmartRate Only17Sierra414320</v>
      </c>
      <c r="G9010" s="23">
        <v>2.4292006000000002</v>
      </c>
      <c r="H9010">
        <v>5154</v>
      </c>
      <c r="I9010">
        <v>101.02509999999999</v>
      </c>
      <c r="J9010">
        <v>4.0045400000000002E-2</v>
      </c>
    </row>
    <row r="9011" spans="1:10" x14ac:dyDescent="0.25">
      <c r="A9011" t="s">
        <v>50</v>
      </c>
      <c r="B9011">
        <v>17</v>
      </c>
      <c r="C9011" t="s">
        <v>6</v>
      </c>
      <c r="D9011" s="1">
        <v>41432</v>
      </c>
      <c r="E9011">
        <v>1</v>
      </c>
      <c r="F9011" t="str">
        <f t="shared" si="140"/>
        <v>SmartRate Only17Sierra414321</v>
      </c>
      <c r="G9011" s="23">
        <v>1.7212232000000001</v>
      </c>
      <c r="H9011">
        <v>5154</v>
      </c>
      <c r="I9011">
        <v>101.02509999999999</v>
      </c>
      <c r="J9011">
        <v>4.0045400000000002E-2</v>
      </c>
    </row>
    <row r="9012" spans="1:10" x14ac:dyDescent="0.25">
      <c r="A9012" t="s">
        <v>50</v>
      </c>
      <c r="B9012">
        <v>18</v>
      </c>
      <c r="C9012" t="s">
        <v>6</v>
      </c>
      <c r="D9012" s="1">
        <v>41432</v>
      </c>
      <c r="E9012">
        <v>0</v>
      </c>
      <c r="F9012" t="str">
        <f t="shared" si="140"/>
        <v>SmartRate Only18Sierra414320</v>
      </c>
      <c r="G9012" s="23">
        <v>2.5809831999999999</v>
      </c>
      <c r="H9012">
        <v>5154</v>
      </c>
      <c r="I9012">
        <v>100.1708</v>
      </c>
      <c r="J9012">
        <v>4.1570999999999997E-2</v>
      </c>
    </row>
    <row r="9013" spans="1:10" x14ac:dyDescent="0.25">
      <c r="A9013" t="s">
        <v>50</v>
      </c>
      <c r="B9013">
        <v>18</v>
      </c>
      <c r="C9013" t="s">
        <v>6</v>
      </c>
      <c r="D9013" s="1">
        <v>41432</v>
      </c>
      <c r="E9013">
        <v>1</v>
      </c>
      <c r="F9013" t="str">
        <f t="shared" si="140"/>
        <v>SmartRate Only18Sierra414321</v>
      </c>
      <c r="G9013" s="23">
        <v>1.8811814</v>
      </c>
      <c r="H9013">
        <v>5154</v>
      </c>
      <c r="I9013">
        <v>100.1708</v>
      </c>
      <c r="J9013">
        <v>4.1570999999999997E-2</v>
      </c>
    </row>
    <row r="9014" spans="1:10" x14ac:dyDescent="0.25">
      <c r="A9014" t="s">
        <v>50</v>
      </c>
      <c r="B9014">
        <v>19</v>
      </c>
      <c r="C9014" t="s">
        <v>6</v>
      </c>
      <c r="D9014" s="1">
        <v>41432</v>
      </c>
      <c r="E9014">
        <v>0</v>
      </c>
      <c r="F9014" t="str">
        <f t="shared" si="140"/>
        <v>SmartRate Only19Sierra414320</v>
      </c>
      <c r="G9014" s="23">
        <v>2.6249418000000002</v>
      </c>
      <c r="H9014">
        <v>5154</v>
      </c>
      <c r="I9014">
        <v>99.406909999999996</v>
      </c>
      <c r="J9014">
        <v>4.15272E-2</v>
      </c>
    </row>
    <row r="9015" spans="1:10" x14ac:dyDescent="0.25">
      <c r="A9015" t="s">
        <v>50</v>
      </c>
      <c r="B9015">
        <v>19</v>
      </c>
      <c r="C9015" t="s">
        <v>6</v>
      </c>
      <c r="D9015" s="1">
        <v>41432</v>
      </c>
      <c r="E9015">
        <v>1</v>
      </c>
      <c r="F9015" t="str">
        <f t="shared" si="140"/>
        <v>SmartRate Only19Sierra414321</v>
      </c>
      <c r="G9015" s="23">
        <v>1.9202763</v>
      </c>
      <c r="H9015">
        <v>5154</v>
      </c>
      <c r="I9015">
        <v>99.406909999999996</v>
      </c>
      <c r="J9015">
        <v>4.15272E-2</v>
      </c>
    </row>
    <row r="9016" spans="1:10" x14ac:dyDescent="0.25">
      <c r="A9016" t="s">
        <v>50</v>
      </c>
      <c r="B9016">
        <v>20</v>
      </c>
      <c r="C9016" t="s">
        <v>6</v>
      </c>
      <c r="D9016" s="1">
        <v>41432</v>
      </c>
      <c r="E9016">
        <v>0</v>
      </c>
      <c r="F9016" t="str">
        <f t="shared" si="140"/>
        <v>SmartRate Only20Sierra414320</v>
      </c>
      <c r="G9016" s="23">
        <v>2.5076475</v>
      </c>
      <c r="H9016">
        <v>5154</v>
      </c>
      <c r="I9016">
        <v>93.539689999999993</v>
      </c>
      <c r="J9016">
        <v>4.1569500000000002E-2</v>
      </c>
    </row>
    <row r="9017" spans="1:10" x14ac:dyDescent="0.25">
      <c r="A9017" t="s">
        <v>50</v>
      </c>
      <c r="B9017">
        <v>20</v>
      </c>
      <c r="C9017" t="s">
        <v>6</v>
      </c>
      <c r="D9017" s="1">
        <v>41432</v>
      </c>
      <c r="E9017">
        <v>1</v>
      </c>
      <c r="F9017" t="str">
        <f t="shared" si="140"/>
        <v>SmartRate Only20Sierra414321</v>
      </c>
      <c r="G9017" s="23">
        <v>2.3274651999999998</v>
      </c>
      <c r="H9017">
        <v>5154</v>
      </c>
      <c r="I9017">
        <v>93.539689999999993</v>
      </c>
      <c r="J9017">
        <v>4.1569500000000002E-2</v>
      </c>
    </row>
    <row r="9018" spans="1:10" x14ac:dyDescent="0.25">
      <c r="A9018" t="s">
        <v>50</v>
      </c>
      <c r="B9018">
        <v>21</v>
      </c>
      <c r="C9018" t="s">
        <v>6</v>
      </c>
      <c r="D9018" s="1">
        <v>41432</v>
      </c>
      <c r="E9018">
        <v>0</v>
      </c>
      <c r="F9018" t="str">
        <f t="shared" si="140"/>
        <v>SmartRate Only21Sierra414320</v>
      </c>
      <c r="G9018" s="23">
        <v>2.2887971</v>
      </c>
      <c r="H9018">
        <v>5154</v>
      </c>
      <c r="I9018">
        <v>83.865719999999996</v>
      </c>
      <c r="J9018">
        <v>3.9826300000000002E-2</v>
      </c>
    </row>
    <row r="9019" spans="1:10" x14ac:dyDescent="0.25">
      <c r="A9019" t="s">
        <v>50</v>
      </c>
      <c r="B9019">
        <v>21</v>
      </c>
      <c r="C9019" t="s">
        <v>6</v>
      </c>
      <c r="D9019" s="1">
        <v>41432</v>
      </c>
      <c r="E9019">
        <v>1</v>
      </c>
      <c r="F9019" t="str">
        <f t="shared" si="140"/>
        <v>SmartRate Only21Sierra414321</v>
      </c>
      <c r="G9019" s="23">
        <v>2.2936785</v>
      </c>
      <c r="H9019">
        <v>5154</v>
      </c>
      <c r="I9019">
        <v>83.865719999999996</v>
      </c>
      <c r="J9019">
        <v>3.9826300000000002E-2</v>
      </c>
    </row>
    <row r="9020" spans="1:10" x14ac:dyDescent="0.25">
      <c r="A9020" t="s">
        <v>50</v>
      </c>
      <c r="B9020">
        <v>22</v>
      </c>
      <c r="C9020" t="s">
        <v>6</v>
      </c>
      <c r="D9020" s="1">
        <v>41432</v>
      </c>
      <c r="E9020">
        <v>0</v>
      </c>
      <c r="F9020" t="str">
        <f t="shared" si="140"/>
        <v>SmartRate Only22Sierra414320</v>
      </c>
      <c r="G9020" s="23">
        <v>2.0998013000000002</v>
      </c>
      <c r="H9020">
        <v>5154</v>
      </c>
      <c r="I9020">
        <v>77.853489999999994</v>
      </c>
      <c r="J9020">
        <v>3.7482099999999997E-2</v>
      </c>
    </row>
    <row r="9021" spans="1:10" x14ac:dyDescent="0.25">
      <c r="A9021" t="s">
        <v>50</v>
      </c>
      <c r="B9021">
        <v>22</v>
      </c>
      <c r="C9021" t="s">
        <v>6</v>
      </c>
      <c r="D9021" s="1">
        <v>41432</v>
      </c>
      <c r="E9021">
        <v>1</v>
      </c>
      <c r="F9021" t="str">
        <f t="shared" si="140"/>
        <v>SmartRate Only22Sierra414321</v>
      </c>
      <c r="G9021" s="23">
        <v>2.1282084999999999</v>
      </c>
      <c r="H9021">
        <v>5154</v>
      </c>
      <c r="I9021">
        <v>77.853489999999994</v>
      </c>
      <c r="J9021">
        <v>3.7482099999999997E-2</v>
      </c>
    </row>
    <row r="9022" spans="1:10" x14ac:dyDescent="0.25">
      <c r="A9022" t="s">
        <v>50</v>
      </c>
      <c r="B9022">
        <v>23</v>
      </c>
      <c r="C9022" t="s">
        <v>6</v>
      </c>
      <c r="D9022" s="1">
        <v>41432</v>
      </c>
      <c r="E9022">
        <v>0</v>
      </c>
      <c r="F9022" t="str">
        <f t="shared" si="140"/>
        <v>SmartRate Only23Sierra414320</v>
      </c>
      <c r="G9022" s="23">
        <v>1.7350498000000001</v>
      </c>
      <c r="H9022">
        <v>5154</v>
      </c>
      <c r="I9022">
        <v>74.857860000000002</v>
      </c>
      <c r="J9022">
        <v>3.3102699999999999E-2</v>
      </c>
    </row>
    <row r="9023" spans="1:10" x14ac:dyDescent="0.25">
      <c r="A9023" t="s">
        <v>50</v>
      </c>
      <c r="B9023">
        <v>23</v>
      </c>
      <c r="C9023" t="s">
        <v>6</v>
      </c>
      <c r="D9023" s="1">
        <v>41432</v>
      </c>
      <c r="E9023">
        <v>1</v>
      </c>
      <c r="F9023" t="str">
        <f t="shared" si="140"/>
        <v>SmartRate Only23Sierra414321</v>
      </c>
      <c r="G9023" s="23">
        <v>1.7644814</v>
      </c>
      <c r="H9023">
        <v>5154</v>
      </c>
      <c r="I9023">
        <v>74.857860000000002</v>
      </c>
      <c r="J9023">
        <v>3.3102699999999999E-2</v>
      </c>
    </row>
    <row r="9024" spans="1:10" x14ac:dyDescent="0.25">
      <c r="A9024" t="s">
        <v>50</v>
      </c>
      <c r="B9024">
        <v>24</v>
      </c>
      <c r="C9024" t="s">
        <v>6</v>
      </c>
      <c r="D9024" s="1">
        <v>41432</v>
      </c>
      <c r="E9024">
        <v>0</v>
      </c>
      <c r="F9024" t="str">
        <f t="shared" si="140"/>
        <v>SmartRate Only24Sierra414320</v>
      </c>
      <c r="G9024" s="23">
        <v>1.4288122999999999</v>
      </c>
      <c r="H9024">
        <v>5154</v>
      </c>
      <c r="I9024">
        <v>74.241690000000006</v>
      </c>
      <c r="J9024">
        <v>2.88863E-2</v>
      </c>
    </row>
    <row r="9025" spans="1:10" x14ac:dyDescent="0.25">
      <c r="A9025" t="s">
        <v>50</v>
      </c>
      <c r="B9025">
        <v>24</v>
      </c>
      <c r="C9025" t="s">
        <v>6</v>
      </c>
      <c r="D9025" s="1">
        <v>41432</v>
      </c>
      <c r="E9025">
        <v>1</v>
      </c>
      <c r="F9025" t="str">
        <f t="shared" si="140"/>
        <v>SmartRate Only24Sierra414321</v>
      </c>
      <c r="G9025" s="23">
        <v>1.3988309000000001</v>
      </c>
      <c r="H9025">
        <v>5154</v>
      </c>
      <c r="I9025">
        <v>74.241690000000006</v>
      </c>
      <c r="J9025">
        <v>2.88863E-2</v>
      </c>
    </row>
    <row r="9026" spans="1:10" x14ac:dyDescent="0.25">
      <c r="A9026" t="s">
        <v>50</v>
      </c>
      <c r="B9026">
        <v>1</v>
      </c>
      <c r="C9026" t="s">
        <v>7</v>
      </c>
      <c r="D9026" s="1">
        <v>41432</v>
      </c>
      <c r="E9026">
        <v>0</v>
      </c>
      <c r="F9026" t="str">
        <f t="shared" si="140"/>
        <v>SmartRate Only1Stockton414320</v>
      </c>
      <c r="G9026" s="23">
        <v>0.80106818999999996</v>
      </c>
      <c r="H9026">
        <v>5472</v>
      </c>
      <c r="I9026">
        <v>67.115409999999997</v>
      </c>
      <c r="J9026">
        <v>1.6984900000000001E-2</v>
      </c>
    </row>
    <row r="9027" spans="1:10" x14ac:dyDescent="0.25">
      <c r="A9027" t="s">
        <v>50</v>
      </c>
      <c r="B9027">
        <v>1</v>
      </c>
      <c r="C9027" t="s">
        <v>7</v>
      </c>
      <c r="D9027" s="1">
        <v>41432</v>
      </c>
      <c r="E9027">
        <v>1</v>
      </c>
      <c r="F9027" t="str">
        <f t="shared" ref="F9027:F9090" si="141">CONCATENATE(A9027,B9027,C9027,D9027,E9027)</f>
        <v>SmartRate Only1Stockton414321</v>
      </c>
      <c r="G9027" s="23">
        <v>0.77948044000000005</v>
      </c>
      <c r="H9027">
        <v>5472</v>
      </c>
      <c r="I9027">
        <v>67.115409999999997</v>
      </c>
      <c r="J9027">
        <v>1.6984900000000001E-2</v>
      </c>
    </row>
    <row r="9028" spans="1:10" x14ac:dyDescent="0.25">
      <c r="A9028" t="s">
        <v>50</v>
      </c>
      <c r="B9028">
        <v>2</v>
      </c>
      <c r="C9028" t="s">
        <v>7</v>
      </c>
      <c r="D9028" s="1">
        <v>41432</v>
      </c>
      <c r="E9028">
        <v>0</v>
      </c>
      <c r="F9028" t="str">
        <f t="shared" si="141"/>
        <v>SmartRate Only2Stockton414320</v>
      </c>
      <c r="G9028" s="23">
        <v>0.69027786999999996</v>
      </c>
      <c r="H9028">
        <v>5472</v>
      </c>
      <c r="I9028">
        <v>65.653660000000002</v>
      </c>
      <c r="J9028">
        <v>1.47029E-2</v>
      </c>
    </row>
    <row r="9029" spans="1:10" x14ac:dyDescent="0.25">
      <c r="A9029" t="s">
        <v>50</v>
      </c>
      <c r="B9029">
        <v>2</v>
      </c>
      <c r="C9029" t="s">
        <v>7</v>
      </c>
      <c r="D9029" s="1">
        <v>41432</v>
      </c>
      <c r="E9029">
        <v>1</v>
      </c>
      <c r="F9029" t="str">
        <f t="shared" si="141"/>
        <v>SmartRate Only2Stockton414321</v>
      </c>
      <c r="G9029" s="23">
        <v>0.65998080999999997</v>
      </c>
      <c r="H9029">
        <v>5472</v>
      </c>
      <c r="I9029">
        <v>65.653660000000002</v>
      </c>
      <c r="J9029">
        <v>1.47029E-2</v>
      </c>
    </row>
    <row r="9030" spans="1:10" x14ac:dyDescent="0.25">
      <c r="A9030" t="s">
        <v>50</v>
      </c>
      <c r="B9030">
        <v>3</v>
      </c>
      <c r="C9030" t="s">
        <v>7</v>
      </c>
      <c r="D9030" s="1">
        <v>41432</v>
      </c>
      <c r="E9030">
        <v>0</v>
      </c>
      <c r="F9030" t="str">
        <f t="shared" si="141"/>
        <v>SmartRate Only3Stockton414320</v>
      </c>
      <c r="G9030" s="23">
        <v>0.61573957999999995</v>
      </c>
      <c r="H9030">
        <v>5472</v>
      </c>
      <c r="I9030">
        <v>63.961750000000002</v>
      </c>
      <c r="J9030">
        <v>1.34521E-2</v>
      </c>
    </row>
    <row r="9031" spans="1:10" x14ac:dyDescent="0.25">
      <c r="A9031" t="s">
        <v>50</v>
      </c>
      <c r="B9031">
        <v>3</v>
      </c>
      <c r="C9031" t="s">
        <v>7</v>
      </c>
      <c r="D9031" s="1">
        <v>41432</v>
      </c>
      <c r="E9031">
        <v>1</v>
      </c>
      <c r="F9031" t="str">
        <f t="shared" si="141"/>
        <v>SmartRate Only3Stockton414321</v>
      </c>
      <c r="G9031" s="23">
        <v>0.59558158000000005</v>
      </c>
      <c r="H9031">
        <v>5472</v>
      </c>
      <c r="I9031">
        <v>63.961750000000002</v>
      </c>
      <c r="J9031">
        <v>1.34521E-2</v>
      </c>
    </row>
    <row r="9032" spans="1:10" x14ac:dyDescent="0.25">
      <c r="A9032" t="s">
        <v>50</v>
      </c>
      <c r="B9032">
        <v>4</v>
      </c>
      <c r="C9032" t="s">
        <v>7</v>
      </c>
      <c r="D9032" s="1">
        <v>41432</v>
      </c>
      <c r="E9032">
        <v>0</v>
      </c>
      <c r="F9032" t="str">
        <f t="shared" si="141"/>
        <v>SmartRate Only4Stockton414320</v>
      </c>
      <c r="G9032" s="23">
        <v>0.57937746999999995</v>
      </c>
      <c r="H9032">
        <v>5472</v>
      </c>
      <c r="I9032">
        <v>62.730919999999998</v>
      </c>
      <c r="J9032">
        <v>1.3020800000000001E-2</v>
      </c>
    </row>
    <row r="9033" spans="1:10" x14ac:dyDescent="0.25">
      <c r="A9033" t="s">
        <v>50</v>
      </c>
      <c r="B9033">
        <v>4</v>
      </c>
      <c r="C9033" t="s">
        <v>7</v>
      </c>
      <c r="D9033" s="1">
        <v>41432</v>
      </c>
      <c r="E9033">
        <v>1</v>
      </c>
      <c r="F9033" t="str">
        <f t="shared" si="141"/>
        <v>SmartRate Only4Stockton414321</v>
      </c>
      <c r="G9033" s="23">
        <v>0.56129578000000002</v>
      </c>
      <c r="H9033">
        <v>5472</v>
      </c>
      <c r="I9033">
        <v>62.730919999999998</v>
      </c>
      <c r="J9033">
        <v>1.3020800000000001E-2</v>
      </c>
    </row>
    <row r="9034" spans="1:10" x14ac:dyDescent="0.25">
      <c r="A9034" t="s">
        <v>50</v>
      </c>
      <c r="B9034">
        <v>5</v>
      </c>
      <c r="C9034" t="s">
        <v>7</v>
      </c>
      <c r="D9034" s="1">
        <v>41432</v>
      </c>
      <c r="E9034">
        <v>0</v>
      </c>
      <c r="F9034" t="str">
        <f t="shared" si="141"/>
        <v>SmartRate Only5Stockton414320</v>
      </c>
      <c r="G9034" s="23">
        <v>0.57579838999999999</v>
      </c>
      <c r="H9034">
        <v>5472</v>
      </c>
      <c r="I9034">
        <v>62.038719999999998</v>
      </c>
      <c r="J9034">
        <v>1.2762000000000001E-2</v>
      </c>
    </row>
    <row r="9035" spans="1:10" x14ac:dyDescent="0.25">
      <c r="A9035" t="s">
        <v>50</v>
      </c>
      <c r="B9035">
        <v>5</v>
      </c>
      <c r="C9035" t="s">
        <v>7</v>
      </c>
      <c r="D9035" s="1">
        <v>41432</v>
      </c>
      <c r="E9035">
        <v>1</v>
      </c>
      <c r="F9035" t="str">
        <f t="shared" si="141"/>
        <v>SmartRate Only5Stockton414321</v>
      </c>
      <c r="G9035" s="23">
        <v>0.55444125</v>
      </c>
      <c r="H9035">
        <v>5472</v>
      </c>
      <c r="I9035">
        <v>62.038719999999998</v>
      </c>
      <c r="J9035">
        <v>1.2762000000000001E-2</v>
      </c>
    </row>
    <row r="9036" spans="1:10" x14ac:dyDescent="0.25">
      <c r="A9036" t="s">
        <v>50</v>
      </c>
      <c r="B9036">
        <v>6</v>
      </c>
      <c r="C9036" t="s">
        <v>7</v>
      </c>
      <c r="D9036" s="1">
        <v>41432</v>
      </c>
      <c r="E9036">
        <v>0</v>
      </c>
      <c r="F9036" t="str">
        <f t="shared" si="141"/>
        <v>SmartRate Only6Stockton414320</v>
      </c>
      <c r="G9036" s="23">
        <v>0.60425298999999999</v>
      </c>
      <c r="H9036">
        <v>5472</v>
      </c>
      <c r="I9036">
        <v>61.615600000000001</v>
      </c>
      <c r="J9036">
        <v>1.33986E-2</v>
      </c>
    </row>
    <row r="9037" spans="1:10" x14ac:dyDescent="0.25">
      <c r="A9037" t="s">
        <v>50</v>
      </c>
      <c r="B9037">
        <v>6</v>
      </c>
      <c r="C9037" t="s">
        <v>7</v>
      </c>
      <c r="D9037" s="1">
        <v>41432</v>
      </c>
      <c r="E9037">
        <v>1</v>
      </c>
      <c r="F9037" t="str">
        <f t="shared" si="141"/>
        <v>SmartRate Only6Stockton414321</v>
      </c>
      <c r="G9037" s="23">
        <v>0.58537399999999995</v>
      </c>
      <c r="H9037">
        <v>5472</v>
      </c>
      <c r="I9037">
        <v>61.615600000000001</v>
      </c>
      <c r="J9037">
        <v>1.33986E-2</v>
      </c>
    </row>
    <row r="9038" spans="1:10" x14ac:dyDescent="0.25">
      <c r="A9038" t="s">
        <v>50</v>
      </c>
      <c r="B9038">
        <v>7</v>
      </c>
      <c r="C9038" t="s">
        <v>7</v>
      </c>
      <c r="D9038" s="1">
        <v>41432</v>
      </c>
      <c r="E9038">
        <v>0</v>
      </c>
      <c r="F9038" t="str">
        <f t="shared" si="141"/>
        <v>SmartRate Only7Stockton414320</v>
      </c>
      <c r="G9038" s="23">
        <v>0.67444216999999995</v>
      </c>
      <c r="H9038">
        <v>5472</v>
      </c>
      <c r="I9038">
        <v>62.077629999999999</v>
      </c>
      <c r="J9038">
        <v>1.48255E-2</v>
      </c>
    </row>
    <row r="9039" spans="1:10" x14ac:dyDescent="0.25">
      <c r="A9039" t="s">
        <v>50</v>
      </c>
      <c r="B9039">
        <v>7</v>
      </c>
      <c r="C9039" t="s">
        <v>7</v>
      </c>
      <c r="D9039" s="1">
        <v>41432</v>
      </c>
      <c r="E9039">
        <v>1</v>
      </c>
      <c r="F9039" t="str">
        <f t="shared" si="141"/>
        <v>SmartRate Only7Stockton414321</v>
      </c>
      <c r="G9039" s="23">
        <v>0.64333479999999998</v>
      </c>
      <c r="H9039">
        <v>5472</v>
      </c>
      <c r="I9039">
        <v>62.077629999999999</v>
      </c>
      <c r="J9039">
        <v>1.48255E-2</v>
      </c>
    </row>
    <row r="9040" spans="1:10" x14ac:dyDescent="0.25">
      <c r="A9040" t="s">
        <v>50</v>
      </c>
      <c r="B9040">
        <v>8</v>
      </c>
      <c r="C9040" t="s">
        <v>7</v>
      </c>
      <c r="D9040" s="1">
        <v>41432</v>
      </c>
      <c r="E9040">
        <v>0</v>
      </c>
      <c r="F9040" t="str">
        <f t="shared" si="141"/>
        <v>SmartRate Only8Stockton414320</v>
      </c>
      <c r="G9040" s="23">
        <v>0.74081153</v>
      </c>
      <c r="H9040">
        <v>5472</v>
      </c>
      <c r="I9040">
        <v>65.079319999999996</v>
      </c>
      <c r="J9040">
        <v>1.6716000000000002E-2</v>
      </c>
    </row>
    <row r="9041" spans="1:10" x14ac:dyDescent="0.25">
      <c r="A9041" t="s">
        <v>50</v>
      </c>
      <c r="B9041">
        <v>8</v>
      </c>
      <c r="C9041" t="s">
        <v>7</v>
      </c>
      <c r="D9041" s="1">
        <v>41432</v>
      </c>
      <c r="E9041">
        <v>1</v>
      </c>
      <c r="F9041" t="str">
        <f t="shared" si="141"/>
        <v>SmartRate Only8Stockton414321</v>
      </c>
      <c r="G9041" s="23">
        <v>0.72301691999999995</v>
      </c>
      <c r="H9041">
        <v>5472</v>
      </c>
      <c r="I9041">
        <v>65.079319999999996</v>
      </c>
      <c r="J9041">
        <v>1.6716000000000002E-2</v>
      </c>
    </row>
    <row r="9042" spans="1:10" x14ac:dyDescent="0.25">
      <c r="A9042" t="s">
        <v>50</v>
      </c>
      <c r="B9042">
        <v>9</v>
      </c>
      <c r="C9042" t="s">
        <v>7</v>
      </c>
      <c r="D9042" s="1">
        <v>41432</v>
      </c>
      <c r="E9042">
        <v>0</v>
      </c>
      <c r="F9042" t="str">
        <f t="shared" si="141"/>
        <v>SmartRate Only9Stockton414320</v>
      </c>
      <c r="G9042" s="23">
        <v>0.77384501999999999</v>
      </c>
      <c r="H9042">
        <v>5472</v>
      </c>
      <c r="I9042">
        <v>69.388509999999997</v>
      </c>
      <c r="J9042">
        <v>1.7218199999999999E-2</v>
      </c>
    </row>
    <row r="9043" spans="1:10" x14ac:dyDescent="0.25">
      <c r="A9043" t="s">
        <v>50</v>
      </c>
      <c r="B9043">
        <v>9</v>
      </c>
      <c r="C9043" t="s">
        <v>7</v>
      </c>
      <c r="D9043" s="1">
        <v>41432</v>
      </c>
      <c r="E9043">
        <v>1</v>
      </c>
      <c r="F9043" t="str">
        <f t="shared" si="141"/>
        <v>SmartRate Only9Stockton414321</v>
      </c>
      <c r="G9043" s="23">
        <v>0.76853227000000002</v>
      </c>
      <c r="H9043">
        <v>5472</v>
      </c>
      <c r="I9043">
        <v>69.388509999999997</v>
      </c>
      <c r="J9043">
        <v>1.7218199999999999E-2</v>
      </c>
    </row>
    <row r="9044" spans="1:10" x14ac:dyDescent="0.25">
      <c r="A9044" t="s">
        <v>50</v>
      </c>
      <c r="B9044">
        <v>10</v>
      </c>
      <c r="C9044" t="s">
        <v>7</v>
      </c>
      <c r="D9044" s="1">
        <v>41432</v>
      </c>
      <c r="E9044">
        <v>0</v>
      </c>
      <c r="F9044" t="str">
        <f t="shared" si="141"/>
        <v>SmartRate Only10Stockton414320</v>
      </c>
      <c r="G9044" s="23">
        <v>0.84353632000000001</v>
      </c>
      <c r="H9044">
        <v>5472</v>
      </c>
      <c r="I9044">
        <v>73.38879</v>
      </c>
      <c r="J9044">
        <v>1.8470799999999999E-2</v>
      </c>
    </row>
    <row r="9045" spans="1:10" x14ac:dyDescent="0.25">
      <c r="A9045" t="s">
        <v>50</v>
      </c>
      <c r="B9045">
        <v>10</v>
      </c>
      <c r="C9045" t="s">
        <v>7</v>
      </c>
      <c r="D9045" s="1">
        <v>41432</v>
      </c>
      <c r="E9045">
        <v>1</v>
      </c>
      <c r="F9045" t="str">
        <f t="shared" si="141"/>
        <v>SmartRate Only10Stockton414321</v>
      </c>
      <c r="G9045" s="23">
        <v>0.82594803000000006</v>
      </c>
      <c r="H9045">
        <v>5472</v>
      </c>
      <c r="I9045">
        <v>73.38879</v>
      </c>
      <c r="J9045">
        <v>1.8470799999999999E-2</v>
      </c>
    </row>
    <row r="9046" spans="1:10" x14ac:dyDescent="0.25">
      <c r="A9046" t="s">
        <v>50</v>
      </c>
      <c r="B9046">
        <v>11</v>
      </c>
      <c r="C9046" t="s">
        <v>7</v>
      </c>
      <c r="D9046" s="1">
        <v>41432</v>
      </c>
      <c r="E9046">
        <v>0</v>
      </c>
      <c r="F9046" t="str">
        <f t="shared" si="141"/>
        <v>SmartRate Only11Stockton414320</v>
      </c>
      <c r="G9046" s="23">
        <v>0.91429114</v>
      </c>
      <c r="H9046">
        <v>5472</v>
      </c>
      <c r="I9046">
        <v>77.311819999999997</v>
      </c>
      <c r="J9046">
        <v>1.96607E-2</v>
      </c>
    </row>
    <row r="9047" spans="1:10" x14ac:dyDescent="0.25">
      <c r="A9047" t="s">
        <v>50</v>
      </c>
      <c r="B9047">
        <v>11</v>
      </c>
      <c r="C9047" t="s">
        <v>7</v>
      </c>
      <c r="D9047" s="1">
        <v>41432</v>
      </c>
      <c r="E9047">
        <v>1</v>
      </c>
      <c r="F9047" t="str">
        <f t="shared" si="141"/>
        <v>SmartRate Only11Stockton414321</v>
      </c>
      <c r="G9047" s="23">
        <v>0.89830198000000006</v>
      </c>
      <c r="H9047">
        <v>5472</v>
      </c>
      <c r="I9047">
        <v>77.311819999999997</v>
      </c>
      <c r="J9047">
        <v>1.96607E-2</v>
      </c>
    </row>
    <row r="9048" spans="1:10" x14ac:dyDescent="0.25">
      <c r="A9048" t="s">
        <v>50</v>
      </c>
      <c r="B9048">
        <v>12</v>
      </c>
      <c r="C9048" t="s">
        <v>7</v>
      </c>
      <c r="D9048" s="1">
        <v>41432</v>
      </c>
      <c r="E9048">
        <v>0</v>
      </c>
      <c r="F9048" t="str">
        <f t="shared" si="141"/>
        <v>SmartRate Only12Stockton414320</v>
      </c>
      <c r="G9048" s="23">
        <v>0.99486702999999999</v>
      </c>
      <c r="H9048">
        <v>5472</v>
      </c>
      <c r="I9048">
        <v>82.503360000000001</v>
      </c>
      <c r="J9048">
        <v>2.1523E-2</v>
      </c>
    </row>
    <row r="9049" spans="1:10" x14ac:dyDescent="0.25">
      <c r="A9049" t="s">
        <v>50</v>
      </c>
      <c r="B9049">
        <v>12</v>
      </c>
      <c r="C9049" t="s">
        <v>7</v>
      </c>
      <c r="D9049" s="1">
        <v>41432</v>
      </c>
      <c r="E9049">
        <v>1</v>
      </c>
      <c r="F9049" t="str">
        <f t="shared" si="141"/>
        <v>SmartRate Only12Stockton414321</v>
      </c>
      <c r="G9049" s="23">
        <v>0.98733775000000001</v>
      </c>
      <c r="H9049">
        <v>5472</v>
      </c>
      <c r="I9049">
        <v>82.503360000000001</v>
      </c>
      <c r="J9049">
        <v>2.1523E-2</v>
      </c>
    </row>
    <row r="9050" spans="1:10" x14ac:dyDescent="0.25">
      <c r="A9050" t="s">
        <v>50</v>
      </c>
      <c r="B9050">
        <v>13</v>
      </c>
      <c r="C9050" t="s">
        <v>7</v>
      </c>
      <c r="D9050" s="1">
        <v>41432</v>
      </c>
      <c r="E9050">
        <v>0</v>
      </c>
      <c r="F9050" t="str">
        <f t="shared" si="141"/>
        <v>SmartRate Only13Stockton414320</v>
      </c>
      <c r="G9050" s="23">
        <v>1.1854853999999999</v>
      </c>
      <c r="H9050">
        <v>5472</v>
      </c>
      <c r="I9050">
        <v>86.849140000000006</v>
      </c>
      <c r="J9050">
        <v>2.5148500000000001E-2</v>
      </c>
    </row>
    <row r="9051" spans="1:10" x14ac:dyDescent="0.25">
      <c r="A9051" t="s">
        <v>50</v>
      </c>
      <c r="B9051">
        <v>13</v>
      </c>
      <c r="C9051" t="s">
        <v>7</v>
      </c>
      <c r="D9051" s="1">
        <v>41432</v>
      </c>
      <c r="E9051">
        <v>1</v>
      </c>
      <c r="F9051" t="str">
        <f t="shared" si="141"/>
        <v>SmartRate Only13Stockton414321</v>
      </c>
      <c r="G9051" s="23">
        <v>1.144946</v>
      </c>
      <c r="H9051">
        <v>5472</v>
      </c>
      <c r="I9051">
        <v>86.849140000000006</v>
      </c>
      <c r="J9051">
        <v>2.5148500000000001E-2</v>
      </c>
    </row>
    <row r="9052" spans="1:10" x14ac:dyDescent="0.25">
      <c r="A9052" t="s">
        <v>50</v>
      </c>
      <c r="B9052">
        <v>14</v>
      </c>
      <c r="C9052" t="s">
        <v>7</v>
      </c>
      <c r="D9052" s="1">
        <v>41432</v>
      </c>
      <c r="E9052">
        <v>0</v>
      </c>
      <c r="F9052" t="str">
        <f t="shared" si="141"/>
        <v>SmartRate Only14Stockton414320</v>
      </c>
      <c r="G9052" s="23">
        <v>1.4013469999999999</v>
      </c>
      <c r="H9052">
        <v>5472</v>
      </c>
      <c r="I9052">
        <v>90.233069999999998</v>
      </c>
      <c r="J9052">
        <v>2.8809100000000001E-2</v>
      </c>
    </row>
    <row r="9053" spans="1:10" x14ac:dyDescent="0.25">
      <c r="A9053" t="s">
        <v>50</v>
      </c>
      <c r="B9053">
        <v>14</v>
      </c>
      <c r="C9053" t="s">
        <v>7</v>
      </c>
      <c r="D9053" s="1">
        <v>41432</v>
      </c>
      <c r="E9053">
        <v>1</v>
      </c>
      <c r="F9053" t="str">
        <f t="shared" si="141"/>
        <v>SmartRate Only14Stockton414321</v>
      </c>
      <c r="G9053" s="23">
        <v>1.3282343000000001</v>
      </c>
      <c r="H9053">
        <v>5472</v>
      </c>
      <c r="I9053">
        <v>90.233069999999998</v>
      </c>
      <c r="J9053">
        <v>2.8809100000000001E-2</v>
      </c>
    </row>
    <row r="9054" spans="1:10" x14ac:dyDescent="0.25">
      <c r="A9054" t="s">
        <v>50</v>
      </c>
      <c r="B9054">
        <v>15</v>
      </c>
      <c r="C9054" t="s">
        <v>7</v>
      </c>
      <c r="D9054" s="1">
        <v>41432</v>
      </c>
      <c r="E9054">
        <v>0</v>
      </c>
      <c r="F9054" t="str">
        <f t="shared" si="141"/>
        <v>SmartRate Only15Stockton414320</v>
      </c>
      <c r="G9054" s="23">
        <v>1.6532519999999999</v>
      </c>
      <c r="H9054">
        <v>5472</v>
      </c>
      <c r="I9054">
        <v>94.039839999999998</v>
      </c>
      <c r="J9054">
        <v>3.0910400000000001E-2</v>
      </c>
    </row>
    <row r="9055" spans="1:10" x14ac:dyDescent="0.25">
      <c r="A9055" t="s">
        <v>50</v>
      </c>
      <c r="B9055">
        <v>15</v>
      </c>
      <c r="C9055" t="s">
        <v>7</v>
      </c>
      <c r="D9055" s="1">
        <v>41432</v>
      </c>
      <c r="E9055">
        <v>1</v>
      </c>
      <c r="F9055" t="str">
        <f t="shared" si="141"/>
        <v>SmartRate Only15Stockton414321</v>
      </c>
      <c r="G9055" s="23">
        <v>1.3535446</v>
      </c>
      <c r="H9055">
        <v>5472</v>
      </c>
      <c r="I9055">
        <v>94.039839999999998</v>
      </c>
      <c r="J9055">
        <v>3.0910400000000001E-2</v>
      </c>
    </row>
    <row r="9056" spans="1:10" x14ac:dyDescent="0.25">
      <c r="A9056" t="s">
        <v>50</v>
      </c>
      <c r="B9056">
        <v>16</v>
      </c>
      <c r="C9056" t="s">
        <v>7</v>
      </c>
      <c r="D9056" s="1">
        <v>41432</v>
      </c>
      <c r="E9056">
        <v>0</v>
      </c>
      <c r="F9056" t="str">
        <f t="shared" si="141"/>
        <v>SmartRate Only16Stockton414320</v>
      </c>
      <c r="G9056" s="23">
        <v>1.9351541000000001</v>
      </c>
      <c r="H9056">
        <v>5472</v>
      </c>
      <c r="I9056">
        <v>96.80874</v>
      </c>
      <c r="J9056">
        <v>3.4122399999999997E-2</v>
      </c>
    </row>
    <row r="9057" spans="1:10" x14ac:dyDescent="0.25">
      <c r="A9057" t="s">
        <v>50</v>
      </c>
      <c r="B9057">
        <v>16</v>
      </c>
      <c r="C9057" t="s">
        <v>7</v>
      </c>
      <c r="D9057" s="1">
        <v>41432</v>
      </c>
      <c r="E9057">
        <v>1</v>
      </c>
      <c r="F9057" t="str">
        <f t="shared" si="141"/>
        <v>SmartRate Only16Stockton414321</v>
      </c>
      <c r="G9057" s="23">
        <v>1.5246303000000001</v>
      </c>
      <c r="H9057">
        <v>5472</v>
      </c>
      <c r="I9057">
        <v>96.80874</v>
      </c>
      <c r="J9057">
        <v>3.4122399999999997E-2</v>
      </c>
    </row>
    <row r="9058" spans="1:10" x14ac:dyDescent="0.25">
      <c r="A9058" t="s">
        <v>50</v>
      </c>
      <c r="B9058">
        <v>17</v>
      </c>
      <c r="C9058" t="s">
        <v>7</v>
      </c>
      <c r="D9058" s="1">
        <v>41432</v>
      </c>
      <c r="E9058">
        <v>0</v>
      </c>
      <c r="F9058" t="str">
        <f t="shared" si="141"/>
        <v>SmartRate Only17Stockton414320</v>
      </c>
      <c r="G9058" s="23">
        <v>2.1671906000000001</v>
      </c>
      <c r="H9058">
        <v>5472</v>
      </c>
      <c r="I9058">
        <v>97.193600000000004</v>
      </c>
      <c r="J9058">
        <v>3.6789700000000002E-2</v>
      </c>
    </row>
    <row r="9059" spans="1:10" x14ac:dyDescent="0.25">
      <c r="A9059" t="s">
        <v>50</v>
      </c>
      <c r="B9059">
        <v>17</v>
      </c>
      <c r="C9059" t="s">
        <v>7</v>
      </c>
      <c r="D9059" s="1">
        <v>41432</v>
      </c>
      <c r="E9059">
        <v>1</v>
      </c>
      <c r="F9059" t="str">
        <f t="shared" si="141"/>
        <v>SmartRate Only17Stockton414321</v>
      </c>
      <c r="G9059" s="23">
        <v>1.7225881000000001</v>
      </c>
      <c r="H9059">
        <v>5472</v>
      </c>
      <c r="I9059">
        <v>97.193600000000004</v>
      </c>
      <c r="J9059">
        <v>3.6789700000000002E-2</v>
      </c>
    </row>
    <row r="9060" spans="1:10" x14ac:dyDescent="0.25">
      <c r="A9060" t="s">
        <v>50</v>
      </c>
      <c r="B9060">
        <v>18</v>
      </c>
      <c r="C9060" t="s">
        <v>7</v>
      </c>
      <c r="D9060" s="1">
        <v>41432</v>
      </c>
      <c r="E9060">
        <v>0</v>
      </c>
      <c r="F9060" t="str">
        <f t="shared" si="141"/>
        <v>SmartRate Only18Stockton414320</v>
      </c>
      <c r="G9060" s="23">
        <v>2.3079507000000001</v>
      </c>
      <c r="H9060">
        <v>5472</v>
      </c>
      <c r="I9060">
        <v>97.116349999999997</v>
      </c>
      <c r="J9060">
        <v>3.7635000000000002E-2</v>
      </c>
    </row>
    <row r="9061" spans="1:10" x14ac:dyDescent="0.25">
      <c r="A9061" t="s">
        <v>50</v>
      </c>
      <c r="B9061">
        <v>18</v>
      </c>
      <c r="C9061" t="s">
        <v>7</v>
      </c>
      <c r="D9061" s="1">
        <v>41432</v>
      </c>
      <c r="E9061">
        <v>1</v>
      </c>
      <c r="F9061" t="str">
        <f t="shared" si="141"/>
        <v>SmartRate Only18Stockton414321</v>
      </c>
      <c r="G9061" s="23">
        <v>1.8410531999999999</v>
      </c>
      <c r="H9061">
        <v>5472</v>
      </c>
      <c r="I9061">
        <v>97.116349999999997</v>
      </c>
      <c r="J9061">
        <v>3.7635000000000002E-2</v>
      </c>
    </row>
    <row r="9062" spans="1:10" x14ac:dyDescent="0.25">
      <c r="A9062" t="s">
        <v>50</v>
      </c>
      <c r="B9062">
        <v>19</v>
      </c>
      <c r="C9062" t="s">
        <v>7</v>
      </c>
      <c r="D9062" s="1">
        <v>41432</v>
      </c>
      <c r="E9062">
        <v>0</v>
      </c>
      <c r="F9062" t="str">
        <f t="shared" si="141"/>
        <v>SmartRate Only19Stockton414320</v>
      </c>
      <c r="G9062" s="23">
        <v>2.3842610999999998</v>
      </c>
      <c r="H9062">
        <v>5472</v>
      </c>
      <c r="I9062">
        <v>97.385149999999996</v>
      </c>
      <c r="J9062">
        <v>3.807E-2</v>
      </c>
    </row>
    <row r="9063" spans="1:10" x14ac:dyDescent="0.25">
      <c r="A9063" t="s">
        <v>50</v>
      </c>
      <c r="B9063">
        <v>19</v>
      </c>
      <c r="C9063" t="s">
        <v>7</v>
      </c>
      <c r="D9063" s="1">
        <v>41432</v>
      </c>
      <c r="E9063">
        <v>1</v>
      </c>
      <c r="F9063" t="str">
        <f t="shared" si="141"/>
        <v>SmartRate Only19Stockton414321</v>
      </c>
      <c r="G9063" s="23">
        <v>1.8992762999999999</v>
      </c>
      <c r="H9063">
        <v>5472</v>
      </c>
      <c r="I9063">
        <v>97.385149999999996</v>
      </c>
      <c r="J9063">
        <v>3.807E-2</v>
      </c>
    </row>
    <row r="9064" spans="1:10" x14ac:dyDescent="0.25">
      <c r="A9064" t="s">
        <v>50</v>
      </c>
      <c r="B9064">
        <v>20</v>
      </c>
      <c r="C9064" t="s">
        <v>7</v>
      </c>
      <c r="D9064" s="1">
        <v>41432</v>
      </c>
      <c r="E9064">
        <v>0</v>
      </c>
      <c r="F9064" t="str">
        <f t="shared" si="141"/>
        <v>SmartRate Only20Stockton414320</v>
      </c>
      <c r="G9064" s="23">
        <v>2.3149625999999999</v>
      </c>
      <c r="H9064">
        <v>5472</v>
      </c>
      <c r="I9064">
        <v>94.884219999999999</v>
      </c>
      <c r="J9064">
        <v>3.8295999999999997E-2</v>
      </c>
    </row>
    <row r="9065" spans="1:10" x14ac:dyDescent="0.25">
      <c r="A9065" t="s">
        <v>50</v>
      </c>
      <c r="B9065">
        <v>20</v>
      </c>
      <c r="C9065" t="s">
        <v>7</v>
      </c>
      <c r="D9065" s="1">
        <v>41432</v>
      </c>
      <c r="E9065">
        <v>1</v>
      </c>
      <c r="F9065" t="str">
        <f t="shared" si="141"/>
        <v>SmartRate Only20Stockton414321</v>
      </c>
      <c r="G9065" s="23">
        <v>2.1656456999999998</v>
      </c>
      <c r="H9065">
        <v>5472</v>
      </c>
      <c r="I9065">
        <v>94.884219999999999</v>
      </c>
      <c r="J9065">
        <v>3.8295999999999997E-2</v>
      </c>
    </row>
    <row r="9066" spans="1:10" x14ac:dyDescent="0.25">
      <c r="A9066" t="s">
        <v>50</v>
      </c>
      <c r="B9066">
        <v>21</v>
      </c>
      <c r="C9066" t="s">
        <v>7</v>
      </c>
      <c r="D9066" s="1">
        <v>41432</v>
      </c>
      <c r="E9066">
        <v>0</v>
      </c>
      <c r="F9066" t="str">
        <f t="shared" si="141"/>
        <v>SmartRate Only21Stockton414320</v>
      </c>
      <c r="G9066" s="23">
        <v>2.1587698</v>
      </c>
      <c r="H9066">
        <v>5472</v>
      </c>
      <c r="I9066">
        <v>91.151790000000005</v>
      </c>
      <c r="J9066">
        <v>3.7030100000000003E-2</v>
      </c>
    </row>
    <row r="9067" spans="1:10" x14ac:dyDescent="0.25">
      <c r="A9067" t="s">
        <v>50</v>
      </c>
      <c r="B9067">
        <v>21</v>
      </c>
      <c r="C9067" t="s">
        <v>7</v>
      </c>
      <c r="D9067" s="1">
        <v>41432</v>
      </c>
      <c r="E9067">
        <v>1</v>
      </c>
      <c r="F9067" t="str">
        <f t="shared" si="141"/>
        <v>SmartRate Only21Stockton414321</v>
      </c>
      <c r="G9067" s="23">
        <v>2.1660713999999999</v>
      </c>
      <c r="H9067">
        <v>5472</v>
      </c>
      <c r="I9067">
        <v>91.151790000000005</v>
      </c>
      <c r="J9067">
        <v>3.7030100000000003E-2</v>
      </c>
    </row>
    <row r="9068" spans="1:10" x14ac:dyDescent="0.25">
      <c r="A9068" t="s">
        <v>50</v>
      </c>
      <c r="B9068">
        <v>22</v>
      </c>
      <c r="C9068" t="s">
        <v>7</v>
      </c>
      <c r="D9068" s="1">
        <v>41432</v>
      </c>
      <c r="E9068">
        <v>0</v>
      </c>
      <c r="F9068" t="str">
        <f t="shared" si="141"/>
        <v>SmartRate Only22Stockton414320</v>
      </c>
      <c r="G9068" s="23">
        <v>1.9917035000000001</v>
      </c>
      <c r="H9068">
        <v>5472</v>
      </c>
      <c r="I9068">
        <v>88.343339999999998</v>
      </c>
      <c r="J9068">
        <v>3.4824000000000001E-2</v>
      </c>
    </row>
    <row r="9069" spans="1:10" x14ac:dyDescent="0.25">
      <c r="A9069" t="s">
        <v>50</v>
      </c>
      <c r="B9069">
        <v>22</v>
      </c>
      <c r="C9069" t="s">
        <v>7</v>
      </c>
      <c r="D9069" s="1">
        <v>41432</v>
      </c>
      <c r="E9069">
        <v>1</v>
      </c>
      <c r="F9069" t="str">
        <f t="shared" si="141"/>
        <v>SmartRate Only22Stockton414321</v>
      </c>
      <c r="G9069" s="23">
        <v>2.0493733000000001</v>
      </c>
      <c r="H9069">
        <v>5472</v>
      </c>
      <c r="I9069">
        <v>88.343339999999998</v>
      </c>
      <c r="J9069">
        <v>3.4824000000000001E-2</v>
      </c>
    </row>
    <row r="9070" spans="1:10" x14ac:dyDescent="0.25">
      <c r="A9070" t="s">
        <v>50</v>
      </c>
      <c r="B9070">
        <v>23</v>
      </c>
      <c r="C9070" t="s">
        <v>7</v>
      </c>
      <c r="D9070" s="1">
        <v>41432</v>
      </c>
      <c r="E9070">
        <v>0</v>
      </c>
      <c r="F9070" t="str">
        <f t="shared" si="141"/>
        <v>SmartRate Only23Stockton414320</v>
      </c>
      <c r="G9070" s="23">
        <v>1.7480453</v>
      </c>
      <c r="H9070">
        <v>5472</v>
      </c>
      <c r="I9070">
        <v>85.189490000000006</v>
      </c>
      <c r="J9070">
        <v>3.1655500000000003E-2</v>
      </c>
    </row>
    <row r="9071" spans="1:10" x14ac:dyDescent="0.25">
      <c r="A9071" t="s">
        <v>50</v>
      </c>
      <c r="B9071">
        <v>23</v>
      </c>
      <c r="C9071" t="s">
        <v>7</v>
      </c>
      <c r="D9071" s="1">
        <v>41432</v>
      </c>
      <c r="E9071">
        <v>1</v>
      </c>
      <c r="F9071" t="str">
        <f t="shared" si="141"/>
        <v>SmartRate Only23Stockton414321</v>
      </c>
      <c r="G9071" s="23">
        <v>1.7769208999999999</v>
      </c>
      <c r="H9071">
        <v>5472</v>
      </c>
      <c r="I9071">
        <v>85.189490000000006</v>
      </c>
      <c r="J9071">
        <v>3.1655500000000003E-2</v>
      </c>
    </row>
    <row r="9072" spans="1:10" x14ac:dyDescent="0.25">
      <c r="A9072" t="s">
        <v>50</v>
      </c>
      <c r="B9072">
        <v>24</v>
      </c>
      <c r="C9072" t="s">
        <v>7</v>
      </c>
      <c r="D9072" s="1">
        <v>41432</v>
      </c>
      <c r="E9072">
        <v>0</v>
      </c>
      <c r="F9072" t="str">
        <f t="shared" si="141"/>
        <v>SmartRate Only24Stockton414320</v>
      </c>
      <c r="G9072" s="23">
        <v>1.4336381</v>
      </c>
      <c r="H9072">
        <v>5472</v>
      </c>
      <c r="I9072">
        <v>82.497190000000003</v>
      </c>
      <c r="J9072">
        <v>2.8567499999999999E-2</v>
      </c>
    </row>
    <row r="9073" spans="1:10" x14ac:dyDescent="0.25">
      <c r="A9073" t="s">
        <v>50</v>
      </c>
      <c r="B9073">
        <v>24</v>
      </c>
      <c r="C9073" t="s">
        <v>7</v>
      </c>
      <c r="D9073" s="1">
        <v>41432</v>
      </c>
      <c r="E9073">
        <v>1</v>
      </c>
      <c r="F9073" t="str">
        <f t="shared" si="141"/>
        <v>SmartRate Only24Stockton414321</v>
      </c>
      <c r="G9073" s="23">
        <v>1.4676807000000001</v>
      </c>
      <c r="H9073">
        <v>5472</v>
      </c>
      <c r="I9073">
        <v>82.497190000000003</v>
      </c>
      <c r="J9073">
        <v>2.8567499999999999E-2</v>
      </c>
    </row>
    <row r="9074" spans="1:10" x14ac:dyDescent="0.25">
      <c r="A9074" t="s">
        <v>50</v>
      </c>
      <c r="B9074">
        <v>1</v>
      </c>
      <c r="C9074" t="s">
        <v>17</v>
      </c>
      <c r="D9074" s="1">
        <v>41526</v>
      </c>
      <c r="E9074">
        <v>0</v>
      </c>
      <c r="F9074" t="str">
        <f t="shared" si="141"/>
        <v>SmartRate Only1All415260</v>
      </c>
      <c r="G9074" s="23">
        <v>0.76957821999999998</v>
      </c>
      <c r="H9074">
        <v>80744</v>
      </c>
      <c r="I9074">
        <v>68.920879999999997</v>
      </c>
      <c r="J9074">
        <v>4.2221000000000003E-3</v>
      </c>
    </row>
    <row r="9075" spans="1:10" x14ac:dyDescent="0.25">
      <c r="A9075" t="s">
        <v>50</v>
      </c>
      <c r="B9075">
        <v>1</v>
      </c>
      <c r="C9075" t="s">
        <v>17</v>
      </c>
      <c r="D9075" s="1">
        <v>41526</v>
      </c>
      <c r="E9075">
        <v>1</v>
      </c>
      <c r="F9075" t="str">
        <f t="shared" si="141"/>
        <v>SmartRate Only1All415261</v>
      </c>
      <c r="G9075" s="23">
        <v>0.75789620000000002</v>
      </c>
      <c r="H9075">
        <v>80744</v>
      </c>
      <c r="I9075">
        <v>68.920879999999997</v>
      </c>
      <c r="J9075">
        <v>4.2221000000000003E-3</v>
      </c>
    </row>
    <row r="9076" spans="1:10" x14ac:dyDescent="0.25">
      <c r="A9076" t="s">
        <v>50</v>
      </c>
      <c r="B9076">
        <v>2</v>
      </c>
      <c r="C9076" t="s">
        <v>17</v>
      </c>
      <c r="D9076" s="1">
        <v>41526</v>
      </c>
      <c r="E9076">
        <v>0</v>
      </c>
      <c r="F9076" t="str">
        <f t="shared" si="141"/>
        <v>SmartRate Only2All415260</v>
      </c>
      <c r="G9076" s="23">
        <v>0.67099947000000004</v>
      </c>
      <c r="H9076">
        <v>80744</v>
      </c>
      <c r="I9076">
        <v>67.975989999999996</v>
      </c>
      <c r="J9076">
        <v>3.7441000000000002E-3</v>
      </c>
    </row>
    <row r="9077" spans="1:10" x14ac:dyDescent="0.25">
      <c r="A9077" t="s">
        <v>50</v>
      </c>
      <c r="B9077">
        <v>2</v>
      </c>
      <c r="C9077" t="s">
        <v>17</v>
      </c>
      <c r="D9077" s="1">
        <v>41526</v>
      </c>
      <c r="E9077">
        <v>1</v>
      </c>
      <c r="F9077" t="str">
        <f t="shared" si="141"/>
        <v>SmartRate Only2All415261</v>
      </c>
      <c r="G9077" s="23">
        <v>0.65864590999999995</v>
      </c>
      <c r="H9077">
        <v>80744</v>
      </c>
      <c r="I9077">
        <v>67.975989999999996</v>
      </c>
      <c r="J9077">
        <v>3.7441000000000002E-3</v>
      </c>
    </row>
    <row r="9078" spans="1:10" x14ac:dyDescent="0.25">
      <c r="A9078" t="s">
        <v>50</v>
      </c>
      <c r="B9078">
        <v>3</v>
      </c>
      <c r="C9078" t="s">
        <v>17</v>
      </c>
      <c r="D9078" s="1">
        <v>41526</v>
      </c>
      <c r="E9078">
        <v>0</v>
      </c>
      <c r="F9078" t="str">
        <f t="shared" si="141"/>
        <v>SmartRate Only3All415260</v>
      </c>
      <c r="G9078" s="23">
        <v>0.61150205000000002</v>
      </c>
      <c r="H9078">
        <v>80744</v>
      </c>
      <c r="I9078">
        <v>66.812809999999999</v>
      </c>
      <c r="J9078">
        <v>3.4155000000000001E-3</v>
      </c>
    </row>
    <row r="9079" spans="1:10" x14ac:dyDescent="0.25">
      <c r="A9079" t="s">
        <v>50</v>
      </c>
      <c r="B9079">
        <v>3</v>
      </c>
      <c r="C9079" t="s">
        <v>17</v>
      </c>
      <c r="D9079" s="1">
        <v>41526</v>
      </c>
      <c r="E9079">
        <v>1</v>
      </c>
      <c r="F9079" t="str">
        <f t="shared" si="141"/>
        <v>SmartRate Only3All415261</v>
      </c>
      <c r="G9079" s="23">
        <v>0.59777966000000005</v>
      </c>
      <c r="H9079">
        <v>80744</v>
      </c>
      <c r="I9079">
        <v>66.812809999999999</v>
      </c>
      <c r="J9079">
        <v>3.4155000000000001E-3</v>
      </c>
    </row>
    <row r="9080" spans="1:10" x14ac:dyDescent="0.25">
      <c r="A9080" t="s">
        <v>50</v>
      </c>
      <c r="B9080">
        <v>4</v>
      </c>
      <c r="C9080" t="s">
        <v>17</v>
      </c>
      <c r="D9080" s="1">
        <v>41526</v>
      </c>
      <c r="E9080">
        <v>0</v>
      </c>
      <c r="F9080" t="str">
        <f t="shared" si="141"/>
        <v>SmartRate Only4All415260</v>
      </c>
      <c r="G9080" s="23">
        <v>0.57605225000000004</v>
      </c>
      <c r="H9080">
        <v>80744</v>
      </c>
      <c r="I9080">
        <v>65.585329999999999</v>
      </c>
      <c r="J9080">
        <v>3.2187000000000001E-3</v>
      </c>
    </row>
    <row r="9081" spans="1:10" x14ac:dyDescent="0.25">
      <c r="A9081" t="s">
        <v>50</v>
      </c>
      <c r="B9081">
        <v>4</v>
      </c>
      <c r="C9081" t="s">
        <v>17</v>
      </c>
      <c r="D9081" s="1">
        <v>41526</v>
      </c>
      <c r="E9081">
        <v>1</v>
      </c>
      <c r="F9081" t="str">
        <f t="shared" si="141"/>
        <v>SmartRate Only4All415261</v>
      </c>
      <c r="G9081" s="23">
        <v>0.56266344999999995</v>
      </c>
      <c r="H9081">
        <v>80744</v>
      </c>
      <c r="I9081">
        <v>65.585329999999999</v>
      </c>
      <c r="J9081">
        <v>3.2187000000000001E-3</v>
      </c>
    </row>
    <row r="9082" spans="1:10" x14ac:dyDescent="0.25">
      <c r="A9082" t="s">
        <v>50</v>
      </c>
      <c r="B9082">
        <v>5</v>
      </c>
      <c r="C9082" t="s">
        <v>17</v>
      </c>
      <c r="D9082" s="1">
        <v>41526</v>
      </c>
      <c r="E9082">
        <v>0</v>
      </c>
      <c r="F9082" t="str">
        <f t="shared" si="141"/>
        <v>SmartRate Only5All415260</v>
      </c>
      <c r="G9082" s="23">
        <v>0.56689643999999995</v>
      </c>
      <c r="H9082">
        <v>80744</v>
      </c>
      <c r="I9082">
        <v>64.708340000000007</v>
      </c>
      <c r="J9082">
        <v>3.1421999999999999E-3</v>
      </c>
    </row>
    <row r="9083" spans="1:10" x14ac:dyDescent="0.25">
      <c r="A9083" t="s">
        <v>50</v>
      </c>
      <c r="B9083">
        <v>5</v>
      </c>
      <c r="C9083" t="s">
        <v>17</v>
      </c>
      <c r="D9083" s="1">
        <v>41526</v>
      </c>
      <c r="E9083">
        <v>1</v>
      </c>
      <c r="F9083" t="str">
        <f t="shared" si="141"/>
        <v>SmartRate Only5All415261</v>
      </c>
      <c r="G9083" s="23">
        <v>0.55435153999999998</v>
      </c>
      <c r="H9083">
        <v>80744</v>
      </c>
      <c r="I9083">
        <v>64.708340000000007</v>
      </c>
      <c r="J9083">
        <v>3.1421999999999999E-3</v>
      </c>
    </row>
    <row r="9084" spans="1:10" x14ac:dyDescent="0.25">
      <c r="A9084" t="s">
        <v>50</v>
      </c>
      <c r="B9084">
        <v>6</v>
      </c>
      <c r="C9084" t="s">
        <v>17</v>
      </c>
      <c r="D9084" s="1">
        <v>41526</v>
      </c>
      <c r="E9084">
        <v>0</v>
      </c>
      <c r="F9084" t="str">
        <f t="shared" si="141"/>
        <v>SmartRate Only6All415260</v>
      </c>
      <c r="G9084" s="23">
        <v>0.59883492999999999</v>
      </c>
      <c r="H9084">
        <v>80744</v>
      </c>
      <c r="I9084">
        <v>64.136700000000005</v>
      </c>
      <c r="J9084">
        <v>3.2452000000000002E-3</v>
      </c>
    </row>
    <row r="9085" spans="1:10" x14ac:dyDescent="0.25">
      <c r="A9085" t="s">
        <v>50</v>
      </c>
      <c r="B9085">
        <v>6</v>
      </c>
      <c r="C9085" t="s">
        <v>17</v>
      </c>
      <c r="D9085" s="1">
        <v>41526</v>
      </c>
      <c r="E9085">
        <v>1</v>
      </c>
      <c r="F9085" t="str">
        <f t="shared" si="141"/>
        <v>SmartRate Only6All415261</v>
      </c>
      <c r="G9085" s="23">
        <v>0.58638825999999999</v>
      </c>
      <c r="H9085">
        <v>80744</v>
      </c>
      <c r="I9085">
        <v>64.136700000000005</v>
      </c>
      <c r="J9085">
        <v>3.2452000000000002E-3</v>
      </c>
    </row>
    <row r="9086" spans="1:10" x14ac:dyDescent="0.25">
      <c r="A9086" t="s">
        <v>50</v>
      </c>
      <c r="B9086">
        <v>7</v>
      </c>
      <c r="C9086" t="s">
        <v>17</v>
      </c>
      <c r="D9086" s="1">
        <v>41526</v>
      </c>
      <c r="E9086">
        <v>0</v>
      </c>
      <c r="F9086" t="str">
        <f t="shared" si="141"/>
        <v>SmartRate Only7All415260</v>
      </c>
      <c r="G9086" s="23">
        <v>0.69631301999999995</v>
      </c>
      <c r="H9086">
        <v>80744</v>
      </c>
      <c r="I9086">
        <v>63.45879</v>
      </c>
      <c r="J9086">
        <v>3.6602000000000002E-3</v>
      </c>
    </row>
    <row r="9087" spans="1:10" x14ac:dyDescent="0.25">
      <c r="A9087" t="s">
        <v>50</v>
      </c>
      <c r="B9087">
        <v>7</v>
      </c>
      <c r="C9087" t="s">
        <v>17</v>
      </c>
      <c r="D9087" s="1">
        <v>41526</v>
      </c>
      <c r="E9087">
        <v>1</v>
      </c>
      <c r="F9087" t="str">
        <f t="shared" si="141"/>
        <v>SmartRate Only7All415261</v>
      </c>
      <c r="G9087" s="23">
        <v>0.69233127999999999</v>
      </c>
      <c r="H9087">
        <v>80744</v>
      </c>
      <c r="I9087">
        <v>63.45879</v>
      </c>
      <c r="J9087">
        <v>3.6602000000000002E-3</v>
      </c>
    </row>
    <row r="9088" spans="1:10" x14ac:dyDescent="0.25">
      <c r="A9088" t="s">
        <v>50</v>
      </c>
      <c r="B9088">
        <v>8</v>
      </c>
      <c r="C9088" t="s">
        <v>17</v>
      </c>
      <c r="D9088" s="1">
        <v>41526</v>
      </c>
      <c r="E9088">
        <v>0</v>
      </c>
      <c r="F9088" t="str">
        <f t="shared" si="141"/>
        <v>SmartRate Only8All415260</v>
      </c>
      <c r="G9088" s="23">
        <v>0.74707787999999997</v>
      </c>
      <c r="H9088">
        <v>80744</v>
      </c>
      <c r="I9088">
        <v>64.465519999999998</v>
      </c>
      <c r="J9088">
        <v>3.8474E-3</v>
      </c>
    </row>
    <row r="9089" spans="1:10" x14ac:dyDescent="0.25">
      <c r="A9089" t="s">
        <v>50</v>
      </c>
      <c r="B9089">
        <v>8</v>
      </c>
      <c r="C9089" t="s">
        <v>17</v>
      </c>
      <c r="D9089" s="1">
        <v>41526</v>
      </c>
      <c r="E9089">
        <v>1</v>
      </c>
      <c r="F9089" t="str">
        <f t="shared" si="141"/>
        <v>SmartRate Only8All415261</v>
      </c>
      <c r="G9089" s="23">
        <v>0.76259191999999998</v>
      </c>
      <c r="H9089">
        <v>80744</v>
      </c>
      <c r="I9089">
        <v>64.465519999999998</v>
      </c>
      <c r="J9089">
        <v>3.8474E-3</v>
      </c>
    </row>
    <row r="9090" spans="1:10" x14ac:dyDescent="0.25">
      <c r="A9090" t="s">
        <v>50</v>
      </c>
      <c r="B9090">
        <v>9</v>
      </c>
      <c r="C9090" t="s">
        <v>17</v>
      </c>
      <c r="D9090" s="1">
        <v>41526</v>
      </c>
      <c r="E9090">
        <v>0</v>
      </c>
      <c r="F9090" t="str">
        <f t="shared" si="141"/>
        <v>SmartRate Only9All415260</v>
      </c>
      <c r="G9090" s="23">
        <v>0.71715534000000003</v>
      </c>
      <c r="H9090">
        <v>80744</v>
      </c>
      <c r="I9090">
        <v>68.072140000000005</v>
      </c>
      <c r="J9090">
        <v>3.8796E-3</v>
      </c>
    </row>
    <row r="9091" spans="1:10" x14ac:dyDescent="0.25">
      <c r="A9091" t="s">
        <v>50</v>
      </c>
      <c r="B9091">
        <v>9</v>
      </c>
      <c r="C9091" t="s">
        <v>17</v>
      </c>
      <c r="D9091" s="1">
        <v>41526</v>
      </c>
      <c r="E9091">
        <v>1</v>
      </c>
      <c r="F9091" t="str">
        <f t="shared" ref="F9091:F9154" si="142">CONCATENATE(A9091,B9091,C9091,D9091,E9091)</f>
        <v>SmartRate Only9All415261</v>
      </c>
      <c r="G9091" s="23">
        <v>0.73365482999999998</v>
      </c>
      <c r="H9091">
        <v>80744</v>
      </c>
      <c r="I9091">
        <v>68.072140000000005</v>
      </c>
      <c r="J9091">
        <v>3.8796E-3</v>
      </c>
    </row>
    <row r="9092" spans="1:10" x14ac:dyDescent="0.25">
      <c r="A9092" t="s">
        <v>50</v>
      </c>
      <c r="B9092">
        <v>10</v>
      </c>
      <c r="C9092" t="s">
        <v>17</v>
      </c>
      <c r="D9092" s="1">
        <v>41526</v>
      </c>
      <c r="E9092">
        <v>0</v>
      </c>
      <c r="F9092" t="str">
        <f t="shared" si="142"/>
        <v>SmartRate Only10All415260</v>
      </c>
      <c r="G9092" s="23">
        <v>0.74293958999999998</v>
      </c>
      <c r="H9092">
        <v>80744</v>
      </c>
      <c r="I9092">
        <v>72.44556</v>
      </c>
      <c r="J9092">
        <v>4.2024999999999996E-3</v>
      </c>
    </row>
    <row r="9093" spans="1:10" x14ac:dyDescent="0.25">
      <c r="A9093" t="s">
        <v>50</v>
      </c>
      <c r="B9093">
        <v>10</v>
      </c>
      <c r="C9093" t="s">
        <v>17</v>
      </c>
      <c r="D9093" s="1">
        <v>41526</v>
      </c>
      <c r="E9093">
        <v>1</v>
      </c>
      <c r="F9093" t="str">
        <f t="shared" si="142"/>
        <v>SmartRate Only10All415261</v>
      </c>
      <c r="G9093" s="23">
        <v>0.75768723999999998</v>
      </c>
      <c r="H9093">
        <v>80744</v>
      </c>
      <c r="I9093">
        <v>72.44556</v>
      </c>
      <c r="J9093">
        <v>4.2024999999999996E-3</v>
      </c>
    </row>
    <row r="9094" spans="1:10" x14ac:dyDescent="0.25">
      <c r="A9094" t="s">
        <v>50</v>
      </c>
      <c r="B9094">
        <v>11</v>
      </c>
      <c r="C9094" t="s">
        <v>17</v>
      </c>
      <c r="D9094" s="1">
        <v>41526</v>
      </c>
      <c r="E9094">
        <v>0</v>
      </c>
      <c r="F9094" t="str">
        <f t="shared" si="142"/>
        <v>SmartRate Only11All415260</v>
      </c>
      <c r="G9094" s="23">
        <v>0.79545628999999995</v>
      </c>
      <c r="H9094">
        <v>80744</v>
      </c>
      <c r="I9094">
        <v>76.931470000000004</v>
      </c>
      <c r="J9094">
        <v>4.6236000000000003E-3</v>
      </c>
    </row>
    <row r="9095" spans="1:10" x14ac:dyDescent="0.25">
      <c r="A9095" t="s">
        <v>50</v>
      </c>
      <c r="B9095">
        <v>11</v>
      </c>
      <c r="C9095" t="s">
        <v>17</v>
      </c>
      <c r="D9095" s="1">
        <v>41526</v>
      </c>
      <c r="E9095">
        <v>1</v>
      </c>
      <c r="F9095" t="str">
        <f t="shared" si="142"/>
        <v>SmartRate Only11All415261</v>
      </c>
      <c r="G9095" s="23">
        <v>0.81135844999999995</v>
      </c>
      <c r="H9095">
        <v>80744</v>
      </c>
      <c r="I9095">
        <v>76.931470000000004</v>
      </c>
      <c r="J9095">
        <v>4.6236000000000003E-3</v>
      </c>
    </row>
    <row r="9096" spans="1:10" x14ac:dyDescent="0.25">
      <c r="A9096" t="s">
        <v>50</v>
      </c>
      <c r="B9096">
        <v>12</v>
      </c>
      <c r="C9096" t="s">
        <v>17</v>
      </c>
      <c r="D9096" s="1">
        <v>41526</v>
      </c>
      <c r="E9096">
        <v>0</v>
      </c>
      <c r="F9096" t="str">
        <f t="shared" si="142"/>
        <v>SmartRate Only12All415260</v>
      </c>
      <c r="G9096" s="23">
        <v>0.87564134999999998</v>
      </c>
      <c r="H9096">
        <v>80744</v>
      </c>
      <c r="I9096">
        <v>81.003519999999995</v>
      </c>
      <c r="J9096">
        <v>5.1814000000000001E-3</v>
      </c>
    </row>
    <row r="9097" spans="1:10" x14ac:dyDescent="0.25">
      <c r="A9097" t="s">
        <v>50</v>
      </c>
      <c r="B9097">
        <v>12</v>
      </c>
      <c r="C9097" t="s">
        <v>17</v>
      </c>
      <c r="D9097" s="1">
        <v>41526</v>
      </c>
      <c r="E9097">
        <v>1</v>
      </c>
      <c r="F9097" t="str">
        <f t="shared" si="142"/>
        <v>SmartRate Only12All415261</v>
      </c>
      <c r="G9097" s="23">
        <v>0.89526006999999996</v>
      </c>
      <c r="H9097">
        <v>80744</v>
      </c>
      <c r="I9097">
        <v>81.003519999999995</v>
      </c>
      <c r="J9097">
        <v>5.1814000000000001E-3</v>
      </c>
    </row>
    <row r="9098" spans="1:10" x14ac:dyDescent="0.25">
      <c r="A9098" t="s">
        <v>50</v>
      </c>
      <c r="B9098">
        <v>13</v>
      </c>
      <c r="C9098" t="s">
        <v>17</v>
      </c>
      <c r="D9098" s="1">
        <v>41526</v>
      </c>
      <c r="E9098">
        <v>0</v>
      </c>
      <c r="F9098" t="str">
        <f t="shared" si="142"/>
        <v>SmartRate Only13All415260</v>
      </c>
      <c r="G9098" s="23">
        <v>0.98540640000000002</v>
      </c>
      <c r="H9098">
        <v>80744</v>
      </c>
      <c r="I9098">
        <v>84.543409999999994</v>
      </c>
      <c r="J9098">
        <v>5.8393000000000004E-3</v>
      </c>
    </row>
    <row r="9099" spans="1:10" x14ac:dyDescent="0.25">
      <c r="A9099" t="s">
        <v>50</v>
      </c>
      <c r="B9099">
        <v>13</v>
      </c>
      <c r="C9099" t="s">
        <v>17</v>
      </c>
      <c r="D9099" s="1">
        <v>41526</v>
      </c>
      <c r="E9099">
        <v>1</v>
      </c>
      <c r="F9099" t="str">
        <f t="shared" si="142"/>
        <v>SmartRate Only13All415261</v>
      </c>
      <c r="G9099" s="23">
        <v>0.99901649000000003</v>
      </c>
      <c r="H9099">
        <v>80744</v>
      </c>
      <c r="I9099">
        <v>84.543409999999994</v>
      </c>
      <c r="J9099">
        <v>5.8393000000000004E-3</v>
      </c>
    </row>
    <row r="9100" spans="1:10" x14ac:dyDescent="0.25">
      <c r="A9100" t="s">
        <v>50</v>
      </c>
      <c r="B9100">
        <v>14</v>
      </c>
      <c r="C9100" t="s">
        <v>17</v>
      </c>
      <c r="D9100" s="1">
        <v>41526</v>
      </c>
      <c r="E9100">
        <v>0</v>
      </c>
      <c r="F9100" t="str">
        <f t="shared" si="142"/>
        <v>SmartRate Only14All415260</v>
      </c>
      <c r="G9100" s="23">
        <v>1.1065372</v>
      </c>
      <c r="H9100">
        <v>80744</v>
      </c>
      <c r="I9100">
        <v>87.264560000000003</v>
      </c>
      <c r="J9100">
        <v>6.4967999999999996E-3</v>
      </c>
    </row>
    <row r="9101" spans="1:10" x14ac:dyDescent="0.25">
      <c r="A9101" t="s">
        <v>50</v>
      </c>
      <c r="B9101">
        <v>14</v>
      </c>
      <c r="C9101" t="s">
        <v>17</v>
      </c>
      <c r="D9101" s="1">
        <v>41526</v>
      </c>
      <c r="E9101">
        <v>1</v>
      </c>
      <c r="F9101" t="str">
        <f t="shared" si="142"/>
        <v>SmartRate Only14All415261</v>
      </c>
      <c r="G9101" s="23">
        <v>1.0879749000000001</v>
      </c>
      <c r="H9101">
        <v>80744</v>
      </c>
      <c r="I9101">
        <v>87.264560000000003</v>
      </c>
      <c r="J9101">
        <v>6.4967999999999996E-3</v>
      </c>
    </row>
    <row r="9102" spans="1:10" x14ac:dyDescent="0.25">
      <c r="A9102" t="s">
        <v>50</v>
      </c>
      <c r="B9102">
        <v>15</v>
      </c>
      <c r="C9102" t="s">
        <v>17</v>
      </c>
      <c r="D9102" s="1">
        <v>41526</v>
      </c>
      <c r="E9102">
        <v>0</v>
      </c>
      <c r="F9102" t="str">
        <f t="shared" si="142"/>
        <v>SmartRate Only15All415260</v>
      </c>
      <c r="G9102" s="23">
        <v>1.2377298999999999</v>
      </c>
      <c r="H9102">
        <v>80744</v>
      </c>
      <c r="I9102">
        <v>88.845600000000005</v>
      </c>
      <c r="J9102">
        <v>6.8520999999999999E-3</v>
      </c>
    </row>
    <row r="9103" spans="1:10" x14ac:dyDescent="0.25">
      <c r="A9103" t="s">
        <v>50</v>
      </c>
      <c r="B9103">
        <v>15</v>
      </c>
      <c r="C9103" t="s">
        <v>17</v>
      </c>
      <c r="D9103" s="1">
        <v>41526</v>
      </c>
      <c r="E9103">
        <v>1</v>
      </c>
      <c r="F9103" t="str">
        <f t="shared" si="142"/>
        <v>SmartRate Only15All415261</v>
      </c>
      <c r="G9103" s="23">
        <v>1.0585557999999999</v>
      </c>
      <c r="H9103">
        <v>80744</v>
      </c>
      <c r="I9103">
        <v>88.845600000000005</v>
      </c>
      <c r="J9103">
        <v>6.8520999999999999E-3</v>
      </c>
    </row>
    <row r="9104" spans="1:10" x14ac:dyDescent="0.25">
      <c r="A9104" t="s">
        <v>50</v>
      </c>
      <c r="B9104">
        <v>16</v>
      </c>
      <c r="C9104" t="s">
        <v>17</v>
      </c>
      <c r="D9104" s="1">
        <v>41526</v>
      </c>
      <c r="E9104">
        <v>0</v>
      </c>
      <c r="F9104" t="str">
        <f t="shared" si="142"/>
        <v>SmartRate Only16All415260</v>
      </c>
      <c r="G9104" s="23">
        <v>1.3959398999999999</v>
      </c>
      <c r="H9104">
        <v>80744</v>
      </c>
      <c r="I9104">
        <v>89.252319999999997</v>
      </c>
      <c r="J9104">
        <v>7.5224000000000003E-3</v>
      </c>
    </row>
    <row r="9105" spans="1:10" x14ac:dyDescent="0.25">
      <c r="A9105" t="s">
        <v>50</v>
      </c>
      <c r="B9105">
        <v>16</v>
      </c>
      <c r="C9105" t="s">
        <v>17</v>
      </c>
      <c r="D9105" s="1">
        <v>41526</v>
      </c>
      <c r="E9105">
        <v>1</v>
      </c>
      <c r="F9105" t="str">
        <f t="shared" si="142"/>
        <v>SmartRate Only16All415261</v>
      </c>
      <c r="G9105" s="23">
        <v>1.1628343000000001</v>
      </c>
      <c r="H9105">
        <v>80744</v>
      </c>
      <c r="I9105">
        <v>89.252319999999997</v>
      </c>
      <c r="J9105">
        <v>7.5224000000000003E-3</v>
      </c>
    </row>
    <row r="9106" spans="1:10" x14ac:dyDescent="0.25">
      <c r="A9106" t="s">
        <v>50</v>
      </c>
      <c r="B9106">
        <v>17</v>
      </c>
      <c r="C9106" t="s">
        <v>17</v>
      </c>
      <c r="D9106" s="1">
        <v>41526</v>
      </c>
      <c r="E9106">
        <v>0</v>
      </c>
      <c r="F9106" t="str">
        <f t="shared" si="142"/>
        <v>SmartRate Only17All415260</v>
      </c>
      <c r="G9106" s="23">
        <v>1.540535</v>
      </c>
      <c r="H9106">
        <v>80744</v>
      </c>
      <c r="I9106">
        <v>88.955669999999998</v>
      </c>
      <c r="J9106">
        <v>8.0043000000000007E-3</v>
      </c>
    </row>
    <row r="9107" spans="1:10" x14ac:dyDescent="0.25">
      <c r="A9107" t="s">
        <v>50</v>
      </c>
      <c r="B9107">
        <v>17</v>
      </c>
      <c r="C9107" t="s">
        <v>17</v>
      </c>
      <c r="D9107" s="1">
        <v>41526</v>
      </c>
      <c r="E9107">
        <v>1</v>
      </c>
      <c r="F9107" t="str">
        <f t="shared" si="142"/>
        <v>SmartRate Only17All415261</v>
      </c>
      <c r="G9107" s="23">
        <v>1.2770623000000001</v>
      </c>
      <c r="H9107">
        <v>80744</v>
      </c>
      <c r="I9107">
        <v>88.955669999999998</v>
      </c>
      <c r="J9107">
        <v>8.0043000000000007E-3</v>
      </c>
    </row>
    <row r="9108" spans="1:10" x14ac:dyDescent="0.25">
      <c r="A9108" t="s">
        <v>50</v>
      </c>
      <c r="B9108">
        <v>18</v>
      </c>
      <c r="C9108" t="s">
        <v>17</v>
      </c>
      <c r="D9108" s="1">
        <v>41526</v>
      </c>
      <c r="E9108">
        <v>0</v>
      </c>
      <c r="F9108" t="str">
        <f t="shared" si="142"/>
        <v>SmartRate Only18All415260</v>
      </c>
      <c r="G9108" s="23">
        <v>1.6401961</v>
      </c>
      <c r="H9108">
        <v>80744</v>
      </c>
      <c r="I9108">
        <v>87.241129999999998</v>
      </c>
      <c r="J9108">
        <v>8.1528999999999994E-3</v>
      </c>
    </row>
    <row r="9109" spans="1:10" x14ac:dyDescent="0.25">
      <c r="A9109" t="s">
        <v>50</v>
      </c>
      <c r="B9109">
        <v>18</v>
      </c>
      <c r="C9109" t="s">
        <v>17</v>
      </c>
      <c r="D9109" s="1">
        <v>41526</v>
      </c>
      <c r="E9109">
        <v>1</v>
      </c>
      <c r="F9109" t="str">
        <f t="shared" si="142"/>
        <v>SmartRate Only18All415261</v>
      </c>
      <c r="G9109" s="23">
        <v>1.3641641</v>
      </c>
      <c r="H9109">
        <v>80744</v>
      </c>
      <c r="I9109">
        <v>87.241129999999998</v>
      </c>
      <c r="J9109">
        <v>8.1528999999999994E-3</v>
      </c>
    </row>
    <row r="9110" spans="1:10" x14ac:dyDescent="0.25">
      <c r="A9110" t="s">
        <v>50</v>
      </c>
      <c r="B9110">
        <v>19</v>
      </c>
      <c r="C9110" t="s">
        <v>17</v>
      </c>
      <c r="D9110" s="1">
        <v>41526</v>
      </c>
      <c r="E9110">
        <v>0</v>
      </c>
      <c r="F9110" t="str">
        <f t="shared" si="142"/>
        <v>SmartRate Only19All415260</v>
      </c>
      <c r="G9110" s="23">
        <v>1.6709453999999999</v>
      </c>
      <c r="H9110">
        <v>80744</v>
      </c>
      <c r="I9110">
        <v>83.654690000000002</v>
      </c>
      <c r="J9110">
        <v>7.9497999999999999E-3</v>
      </c>
    </row>
    <row r="9111" spans="1:10" x14ac:dyDescent="0.25">
      <c r="A9111" t="s">
        <v>50</v>
      </c>
      <c r="B9111">
        <v>19</v>
      </c>
      <c r="C9111" t="s">
        <v>17</v>
      </c>
      <c r="D9111" s="1">
        <v>41526</v>
      </c>
      <c r="E9111">
        <v>1</v>
      </c>
      <c r="F9111" t="str">
        <f t="shared" si="142"/>
        <v>SmartRate Only19All415261</v>
      </c>
      <c r="G9111" s="23">
        <v>1.4040959</v>
      </c>
      <c r="H9111">
        <v>80744</v>
      </c>
      <c r="I9111">
        <v>83.654690000000002</v>
      </c>
      <c r="J9111">
        <v>7.9497999999999999E-3</v>
      </c>
    </row>
    <row r="9112" spans="1:10" x14ac:dyDescent="0.25">
      <c r="A9112" t="s">
        <v>50</v>
      </c>
      <c r="B9112">
        <v>20</v>
      </c>
      <c r="C9112" t="s">
        <v>17</v>
      </c>
      <c r="D9112" s="1">
        <v>41526</v>
      </c>
      <c r="E9112">
        <v>0</v>
      </c>
      <c r="F9112" t="str">
        <f t="shared" si="142"/>
        <v>SmartRate Only20All415260</v>
      </c>
      <c r="G9112" s="23">
        <v>1.634463</v>
      </c>
      <c r="H9112">
        <v>80744</v>
      </c>
      <c r="I9112">
        <v>78.787670000000006</v>
      </c>
      <c r="J9112">
        <v>7.8183999999999997E-3</v>
      </c>
    </row>
    <row r="9113" spans="1:10" x14ac:dyDescent="0.25">
      <c r="A9113" t="s">
        <v>50</v>
      </c>
      <c r="B9113">
        <v>20</v>
      </c>
      <c r="C9113" t="s">
        <v>17</v>
      </c>
      <c r="D9113" s="1">
        <v>41526</v>
      </c>
      <c r="E9113">
        <v>1</v>
      </c>
      <c r="F9113" t="str">
        <f t="shared" si="142"/>
        <v>SmartRate Only20All415261</v>
      </c>
      <c r="G9113" s="23">
        <v>1.6092055000000001</v>
      </c>
      <c r="H9113">
        <v>80744</v>
      </c>
      <c r="I9113">
        <v>78.787670000000006</v>
      </c>
      <c r="J9113">
        <v>7.8183999999999997E-3</v>
      </c>
    </row>
    <row r="9114" spans="1:10" x14ac:dyDescent="0.25">
      <c r="A9114" t="s">
        <v>50</v>
      </c>
      <c r="B9114">
        <v>21</v>
      </c>
      <c r="C9114" t="s">
        <v>17</v>
      </c>
      <c r="D9114" s="1">
        <v>41526</v>
      </c>
      <c r="E9114">
        <v>0</v>
      </c>
      <c r="F9114" t="str">
        <f t="shared" si="142"/>
        <v>SmartRate Only21All415260</v>
      </c>
      <c r="G9114" s="23">
        <v>1.5870896999999999</v>
      </c>
      <c r="H9114">
        <v>80744</v>
      </c>
      <c r="I9114">
        <v>75.231059999999999</v>
      </c>
      <c r="J9114">
        <v>7.5542999999999999E-3</v>
      </c>
    </row>
    <row r="9115" spans="1:10" x14ac:dyDescent="0.25">
      <c r="A9115" t="s">
        <v>50</v>
      </c>
      <c r="B9115">
        <v>21</v>
      </c>
      <c r="C9115" t="s">
        <v>17</v>
      </c>
      <c r="D9115" s="1">
        <v>41526</v>
      </c>
      <c r="E9115">
        <v>1</v>
      </c>
      <c r="F9115" t="str">
        <f t="shared" si="142"/>
        <v>SmartRate Only21All415261</v>
      </c>
      <c r="G9115" s="23">
        <v>1.6368488999999999</v>
      </c>
      <c r="H9115">
        <v>80744</v>
      </c>
      <c r="I9115">
        <v>75.231059999999999</v>
      </c>
      <c r="J9115">
        <v>7.5542999999999999E-3</v>
      </c>
    </row>
    <row r="9116" spans="1:10" x14ac:dyDescent="0.25">
      <c r="A9116" t="s">
        <v>50</v>
      </c>
      <c r="B9116">
        <v>22</v>
      </c>
      <c r="C9116" t="s">
        <v>17</v>
      </c>
      <c r="D9116" s="1">
        <v>41526</v>
      </c>
      <c r="E9116">
        <v>0</v>
      </c>
      <c r="F9116" t="str">
        <f t="shared" si="142"/>
        <v>SmartRate Only22All415260</v>
      </c>
      <c r="G9116" s="23">
        <v>1.4078089</v>
      </c>
      <c r="H9116">
        <v>80744</v>
      </c>
      <c r="I9116">
        <v>73.215699999999998</v>
      </c>
      <c r="J9116">
        <v>6.803E-3</v>
      </c>
    </row>
    <row r="9117" spans="1:10" x14ac:dyDescent="0.25">
      <c r="A9117" t="s">
        <v>50</v>
      </c>
      <c r="B9117">
        <v>22</v>
      </c>
      <c r="C9117" t="s">
        <v>17</v>
      </c>
      <c r="D9117" s="1">
        <v>41526</v>
      </c>
      <c r="E9117">
        <v>1</v>
      </c>
      <c r="F9117" t="str">
        <f t="shared" si="142"/>
        <v>SmartRate Only22All415261</v>
      </c>
      <c r="G9117" s="23">
        <v>1.4610080000000001</v>
      </c>
      <c r="H9117">
        <v>80744</v>
      </c>
      <c r="I9117">
        <v>73.215699999999998</v>
      </c>
      <c r="J9117">
        <v>6.803E-3</v>
      </c>
    </row>
    <row r="9118" spans="1:10" x14ac:dyDescent="0.25">
      <c r="A9118" t="s">
        <v>50</v>
      </c>
      <c r="B9118">
        <v>23</v>
      </c>
      <c r="C9118" t="s">
        <v>17</v>
      </c>
      <c r="D9118" s="1">
        <v>41526</v>
      </c>
      <c r="E9118">
        <v>0</v>
      </c>
      <c r="F9118" t="str">
        <f t="shared" si="142"/>
        <v>SmartRate Only23All415260</v>
      </c>
      <c r="G9118" s="23">
        <v>1.1565399999999999</v>
      </c>
      <c r="H9118">
        <v>80744</v>
      </c>
      <c r="I9118">
        <v>71.596900000000005</v>
      </c>
      <c r="J9118">
        <v>5.8129000000000002E-3</v>
      </c>
    </row>
    <row r="9119" spans="1:10" x14ac:dyDescent="0.25">
      <c r="A9119" t="s">
        <v>50</v>
      </c>
      <c r="B9119">
        <v>23</v>
      </c>
      <c r="C9119" t="s">
        <v>17</v>
      </c>
      <c r="D9119" s="1">
        <v>41526</v>
      </c>
      <c r="E9119">
        <v>1</v>
      </c>
      <c r="F9119" t="str">
        <f t="shared" si="142"/>
        <v>SmartRate Only23All415261</v>
      </c>
      <c r="G9119" s="23">
        <v>1.1854043000000001</v>
      </c>
      <c r="H9119">
        <v>80744</v>
      </c>
      <c r="I9119">
        <v>71.596900000000005</v>
      </c>
      <c r="J9119">
        <v>5.8129000000000002E-3</v>
      </c>
    </row>
    <row r="9120" spans="1:10" x14ac:dyDescent="0.25">
      <c r="A9120" t="s">
        <v>50</v>
      </c>
      <c r="B9120">
        <v>24</v>
      </c>
      <c r="C9120" t="s">
        <v>17</v>
      </c>
      <c r="D9120" s="1">
        <v>41526</v>
      </c>
      <c r="E9120">
        <v>0</v>
      </c>
      <c r="F9120" t="str">
        <f t="shared" si="142"/>
        <v>SmartRate Only24All415260</v>
      </c>
      <c r="G9120" s="23">
        <v>0.91760808000000005</v>
      </c>
      <c r="H9120">
        <v>80744</v>
      </c>
      <c r="I9120">
        <v>70.029740000000004</v>
      </c>
      <c r="J9120">
        <v>4.8842E-3</v>
      </c>
    </row>
    <row r="9121" spans="1:10" x14ac:dyDescent="0.25">
      <c r="A9121" t="s">
        <v>50</v>
      </c>
      <c r="B9121">
        <v>24</v>
      </c>
      <c r="C9121" t="s">
        <v>17</v>
      </c>
      <c r="D9121" s="1">
        <v>41526</v>
      </c>
      <c r="E9121">
        <v>1</v>
      </c>
      <c r="F9121" t="str">
        <f t="shared" si="142"/>
        <v>SmartRate Only24All415261</v>
      </c>
      <c r="G9121" s="23">
        <v>0.92988901000000002</v>
      </c>
      <c r="H9121">
        <v>80744</v>
      </c>
      <c r="I9121">
        <v>70.029740000000004</v>
      </c>
      <c r="J9121">
        <v>4.8842E-3</v>
      </c>
    </row>
    <row r="9122" spans="1:10" x14ac:dyDescent="0.25">
      <c r="A9122" t="s">
        <v>50</v>
      </c>
      <c r="B9122">
        <v>1</v>
      </c>
      <c r="C9122" t="s">
        <v>3</v>
      </c>
      <c r="D9122" s="1">
        <v>41526</v>
      </c>
      <c r="E9122">
        <v>0</v>
      </c>
      <c r="F9122" t="str">
        <f t="shared" si="142"/>
        <v>SmartRate Only1Greater Bay Area415260</v>
      </c>
      <c r="G9122" s="23">
        <v>0.60743088000000001</v>
      </c>
      <c r="H9122">
        <v>38034</v>
      </c>
      <c r="I9122">
        <v>65.008229999999998</v>
      </c>
      <c r="J9122">
        <v>5.0791999999999999E-3</v>
      </c>
    </row>
    <row r="9123" spans="1:10" x14ac:dyDescent="0.25">
      <c r="A9123" t="s">
        <v>50</v>
      </c>
      <c r="B9123">
        <v>1</v>
      </c>
      <c r="C9123" t="s">
        <v>3</v>
      </c>
      <c r="D9123" s="1">
        <v>41526</v>
      </c>
      <c r="E9123">
        <v>1</v>
      </c>
      <c r="F9123" t="str">
        <f t="shared" si="142"/>
        <v>SmartRate Only1Greater Bay Area415261</v>
      </c>
      <c r="G9123" s="23">
        <v>0.60931694999999997</v>
      </c>
      <c r="H9123">
        <v>38034</v>
      </c>
      <c r="I9123">
        <v>65.008229999999998</v>
      </c>
      <c r="J9123">
        <v>5.0791999999999999E-3</v>
      </c>
    </row>
    <row r="9124" spans="1:10" x14ac:dyDescent="0.25">
      <c r="A9124" t="s">
        <v>50</v>
      </c>
      <c r="B9124">
        <v>2</v>
      </c>
      <c r="C9124" t="s">
        <v>3</v>
      </c>
      <c r="D9124" s="1">
        <v>41526</v>
      </c>
      <c r="E9124">
        <v>0</v>
      </c>
      <c r="F9124" t="str">
        <f t="shared" si="142"/>
        <v>SmartRate Only2Greater Bay Area415260</v>
      </c>
      <c r="G9124" s="23">
        <v>0.52573508000000002</v>
      </c>
      <c r="H9124">
        <v>38034</v>
      </c>
      <c r="I9124">
        <v>64.138379999999998</v>
      </c>
      <c r="J9124">
        <v>4.3901000000000001E-3</v>
      </c>
    </row>
    <row r="9125" spans="1:10" x14ac:dyDescent="0.25">
      <c r="A9125" t="s">
        <v>50</v>
      </c>
      <c r="B9125">
        <v>2</v>
      </c>
      <c r="C9125" t="s">
        <v>3</v>
      </c>
      <c r="D9125" s="1">
        <v>41526</v>
      </c>
      <c r="E9125">
        <v>1</v>
      </c>
      <c r="F9125" t="str">
        <f t="shared" si="142"/>
        <v>SmartRate Only2Greater Bay Area415261</v>
      </c>
      <c r="G9125" s="23">
        <v>0.52151228999999999</v>
      </c>
      <c r="H9125">
        <v>38034</v>
      </c>
      <c r="I9125">
        <v>64.138379999999998</v>
      </c>
      <c r="J9125">
        <v>4.3901000000000001E-3</v>
      </c>
    </row>
    <row r="9126" spans="1:10" x14ac:dyDescent="0.25">
      <c r="A9126" t="s">
        <v>50</v>
      </c>
      <c r="B9126">
        <v>3</v>
      </c>
      <c r="C9126" t="s">
        <v>3</v>
      </c>
      <c r="D9126" s="1">
        <v>41526</v>
      </c>
      <c r="E9126">
        <v>0</v>
      </c>
      <c r="F9126" t="str">
        <f t="shared" si="142"/>
        <v>SmartRate Only3Greater Bay Area415260</v>
      </c>
      <c r="G9126" s="23">
        <v>0.47887289999999999</v>
      </c>
      <c r="H9126">
        <v>38034</v>
      </c>
      <c r="I9126">
        <v>63.137970000000003</v>
      </c>
      <c r="J9126">
        <v>3.9272999999999999E-3</v>
      </c>
    </row>
    <row r="9127" spans="1:10" x14ac:dyDescent="0.25">
      <c r="A9127" t="s">
        <v>50</v>
      </c>
      <c r="B9127">
        <v>3</v>
      </c>
      <c r="C9127" t="s">
        <v>3</v>
      </c>
      <c r="D9127" s="1">
        <v>41526</v>
      </c>
      <c r="E9127">
        <v>1</v>
      </c>
      <c r="F9127" t="str">
        <f t="shared" si="142"/>
        <v>SmartRate Only3Greater Bay Area415261</v>
      </c>
      <c r="G9127" s="23">
        <v>0.47116319000000001</v>
      </c>
      <c r="H9127">
        <v>38034</v>
      </c>
      <c r="I9127">
        <v>63.137970000000003</v>
      </c>
      <c r="J9127">
        <v>3.9272999999999999E-3</v>
      </c>
    </row>
    <row r="9128" spans="1:10" x14ac:dyDescent="0.25">
      <c r="A9128" t="s">
        <v>50</v>
      </c>
      <c r="B9128">
        <v>4</v>
      </c>
      <c r="C9128" t="s">
        <v>3</v>
      </c>
      <c r="D9128" s="1">
        <v>41526</v>
      </c>
      <c r="E9128">
        <v>0</v>
      </c>
      <c r="F9128" t="str">
        <f t="shared" si="142"/>
        <v>SmartRate Only4Greater Bay Area415260</v>
      </c>
      <c r="G9128" s="23">
        <v>0.45394793</v>
      </c>
      <c r="H9128">
        <v>38034</v>
      </c>
      <c r="I9128">
        <v>62.265450000000001</v>
      </c>
      <c r="J9128">
        <v>3.6713000000000002E-3</v>
      </c>
    </row>
    <row r="9129" spans="1:10" x14ac:dyDescent="0.25">
      <c r="A9129" t="s">
        <v>50</v>
      </c>
      <c r="B9129">
        <v>4</v>
      </c>
      <c r="C9129" t="s">
        <v>3</v>
      </c>
      <c r="D9129" s="1">
        <v>41526</v>
      </c>
      <c r="E9129">
        <v>1</v>
      </c>
      <c r="F9129" t="str">
        <f t="shared" si="142"/>
        <v>SmartRate Only4Greater Bay Area415261</v>
      </c>
      <c r="G9129" s="23">
        <v>0.44483730999999999</v>
      </c>
      <c r="H9129">
        <v>38034</v>
      </c>
      <c r="I9129">
        <v>62.265450000000001</v>
      </c>
      <c r="J9129">
        <v>3.6713000000000002E-3</v>
      </c>
    </row>
    <row r="9130" spans="1:10" x14ac:dyDescent="0.25">
      <c r="A9130" t="s">
        <v>50</v>
      </c>
      <c r="B9130">
        <v>5</v>
      </c>
      <c r="C9130" t="s">
        <v>3</v>
      </c>
      <c r="D9130" s="1">
        <v>41526</v>
      </c>
      <c r="E9130">
        <v>0</v>
      </c>
      <c r="F9130" t="str">
        <f t="shared" si="142"/>
        <v>SmartRate Only5Greater Bay Area415260</v>
      </c>
      <c r="G9130" s="23">
        <v>0.44661965999999997</v>
      </c>
      <c r="H9130">
        <v>38034</v>
      </c>
      <c r="I9130">
        <v>61.795909999999999</v>
      </c>
      <c r="J9130">
        <v>3.5224000000000002E-3</v>
      </c>
    </row>
    <row r="9131" spans="1:10" x14ac:dyDescent="0.25">
      <c r="A9131" t="s">
        <v>50</v>
      </c>
      <c r="B9131">
        <v>5</v>
      </c>
      <c r="C9131" t="s">
        <v>3</v>
      </c>
      <c r="D9131" s="1">
        <v>41526</v>
      </c>
      <c r="E9131">
        <v>1</v>
      </c>
      <c r="F9131" t="str">
        <f t="shared" si="142"/>
        <v>SmartRate Only5Greater Bay Area415261</v>
      </c>
      <c r="G9131" s="23">
        <v>0.43743696999999998</v>
      </c>
      <c r="H9131">
        <v>38034</v>
      </c>
      <c r="I9131">
        <v>61.795909999999999</v>
      </c>
      <c r="J9131">
        <v>3.5224000000000002E-3</v>
      </c>
    </row>
    <row r="9132" spans="1:10" x14ac:dyDescent="0.25">
      <c r="A9132" t="s">
        <v>50</v>
      </c>
      <c r="B9132">
        <v>6</v>
      </c>
      <c r="C9132" t="s">
        <v>3</v>
      </c>
      <c r="D9132" s="1">
        <v>41526</v>
      </c>
      <c r="E9132">
        <v>0</v>
      </c>
      <c r="F9132" t="str">
        <f t="shared" si="142"/>
        <v>SmartRate Only6Greater Bay Area415260</v>
      </c>
      <c r="G9132" s="23">
        <v>0.47472980999999997</v>
      </c>
      <c r="H9132">
        <v>38034</v>
      </c>
      <c r="I9132">
        <v>61.313879999999997</v>
      </c>
      <c r="J9132">
        <v>3.617E-3</v>
      </c>
    </row>
    <row r="9133" spans="1:10" x14ac:dyDescent="0.25">
      <c r="A9133" t="s">
        <v>50</v>
      </c>
      <c r="B9133">
        <v>6</v>
      </c>
      <c r="C9133" t="s">
        <v>3</v>
      </c>
      <c r="D9133" s="1">
        <v>41526</v>
      </c>
      <c r="E9133">
        <v>1</v>
      </c>
      <c r="F9133" t="str">
        <f t="shared" si="142"/>
        <v>SmartRate Only6Greater Bay Area415261</v>
      </c>
      <c r="G9133" s="23">
        <v>0.46433039999999998</v>
      </c>
      <c r="H9133">
        <v>38034</v>
      </c>
      <c r="I9133">
        <v>61.313879999999997</v>
      </c>
      <c r="J9133">
        <v>3.617E-3</v>
      </c>
    </row>
    <row r="9134" spans="1:10" x14ac:dyDescent="0.25">
      <c r="A9134" t="s">
        <v>50</v>
      </c>
      <c r="B9134">
        <v>7</v>
      </c>
      <c r="C9134" t="s">
        <v>3</v>
      </c>
      <c r="D9134" s="1">
        <v>41526</v>
      </c>
      <c r="E9134">
        <v>0</v>
      </c>
      <c r="F9134" t="str">
        <f t="shared" si="142"/>
        <v>SmartRate Only7Greater Bay Area415260</v>
      </c>
      <c r="G9134" s="23">
        <v>0.57067089999999998</v>
      </c>
      <c r="H9134">
        <v>38034</v>
      </c>
      <c r="I9134">
        <v>60.698880000000003</v>
      </c>
      <c r="J9134">
        <v>4.1713000000000002E-3</v>
      </c>
    </row>
    <row r="9135" spans="1:10" x14ac:dyDescent="0.25">
      <c r="A9135" t="s">
        <v>50</v>
      </c>
      <c r="B9135">
        <v>7</v>
      </c>
      <c r="C9135" t="s">
        <v>3</v>
      </c>
      <c r="D9135" s="1">
        <v>41526</v>
      </c>
      <c r="E9135">
        <v>1</v>
      </c>
      <c r="F9135" t="str">
        <f t="shared" si="142"/>
        <v>SmartRate Only7Greater Bay Area415261</v>
      </c>
      <c r="G9135" s="23">
        <v>0.57058281</v>
      </c>
      <c r="H9135">
        <v>38034</v>
      </c>
      <c r="I9135">
        <v>60.698880000000003</v>
      </c>
      <c r="J9135">
        <v>4.1713000000000002E-3</v>
      </c>
    </row>
    <row r="9136" spans="1:10" x14ac:dyDescent="0.25">
      <c r="A9136" t="s">
        <v>50</v>
      </c>
      <c r="B9136">
        <v>8</v>
      </c>
      <c r="C9136" t="s">
        <v>3</v>
      </c>
      <c r="D9136" s="1">
        <v>41526</v>
      </c>
      <c r="E9136">
        <v>0</v>
      </c>
      <c r="F9136" t="str">
        <f t="shared" si="142"/>
        <v>SmartRate Only8Greater Bay Area415260</v>
      </c>
      <c r="G9136" s="23">
        <v>0.64240193000000001</v>
      </c>
      <c r="H9136">
        <v>38034</v>
      </c>
      <c r="I9136">
        <v>61.414619999999999</v>
      </c>
      <c r="J9136">
        <v>4.6452999999999998E-3</v>
      </c>
    </row>
    <row r="9137" spans="1:10" x14ac:dyDescent="0.25">
      <c r="A9137" t="s">
        <v>50</v>
      </c>
      <c r="B9137">
        <v>8</v>
      </c>
      <c r="C9137" t="s">
        <v>3</v>
      </c>
      <c r="D9137" s="1">
        <v>41526</v>
      </c>
      <c r="E9137">
        <v>1</v>
      </c>
      <c r="F9137" t="str">
        <f t="shared" si="142"/>
        <v>SmartRate Only8Greater Bay Area415261</v>
      </c>
      <c r="G9137" s="23">
        <v>0.66128240000000005</v>
      </c>
      <c r="H9137">
        <v>38034</v>
      </c>
      <c r="I9137">
        <v>61.414619999999999</v>
      </c>
      <c r="J9137">
        <v>4.6452999999999998E-3</v>
      </c>
    </row>
    <row r="9138" spans="1:10" x14ac:dyDescent="0.25">
      <c r="A9138" t="s">
        <v>50</v>
      </c>
      <c r="B9138">
        <v>9</v>
      </c>
      <c r="C9138" t="s">
        <v>3</v>
      </c>
      <c r="D9138" s="1">
        <v>41526</v>
      </c>
      <c r="E9138">
        <v>0</v>
      </c>
      <c r="F9138" t="str">
        <f t="shared" si="142"/>
        <v>SmartRate Only9Greater Bay Area415260</v>
      </c>
      <c r="G9138" s="23">
        <v>0.61336022999999995</v>
      </c>
      <c r="H9138">
        <v>38034</v>
      </c>
      <c r="I9138">
        <v>64.066720000000004</v>
      </c>
      <c r="J9138">
        <v>4.7559999999999998E-3</v>
      </c>
    </row>
    <row r="9139" spans="1:10" x14ac:dyDescent="0.25">
      <c r="A9139" t="s">
        <v>50</v>
      </c>
      <c r="B9139">
        <v>9</v>
      </c>
      <c r="C9139" t="s">
        <v>3</v>
      </c>
      <c r="D9139" s="1">
        <v>41526</v>
      </c>
      <c r="E9139">
        <v>1</v>
      </c>
      <c r="F9139" t="str">
        <f t="shared" si="142"/>
        <v>SmartRate Only9Greater Bay Area415261</v>
      </c>
      <c r="G9139" s="23">
        <v>0.62970521000000002</v>
      </c>
      <c r="H9139">
        <v>38034</v>
      </c>
      <c r="I9139">
        <v>64.066720000000004</v>
      </c>
      <c r="J9139">
        <v>4.7559999999999998E-3</v>
      </c>
    </row>
    <row r="9140" spans="1:10" x14ac:dyDescent="0.25">
      <c r="A9140" t="s">
        <v>50</v>
      </c>
      <c r="B9140">
        <v>10</v>
      </c>
      <c r="C9140" t="s">
        <v>3</v>
      </c>
      <c r="D9140" s="1">
        <v>41526</v>
      </c>
      <c r="E9140">
        <v>0</v>
      </c>
      <c r="F9140" t="str">
        <f t="shared" si="142"/>
        <v>SmartRate Only10Greater Bay Area415260</v>
      </c>
      <c r="G9140" s="23">
        <v>0.62402707000000002</v>
      </c>
      <c r="H9140">
        <v>38034</v>
      </c>
      <c r="I9140">
        <v>67.443280000000001</v>
      </c>
      <c r="J9140">
        <v>5.2252000000000002E-3</v>
      </c>
    </row>
    <row r="9141" spans="1:10" x14ac:dyDescent="0.25">
      <c r="A9141" t="s">
        <v>50</v>
      </c>
      <c r="B9141">
        <v>10</v>
      </c>
      <c r="C9141" t="s">
        <v>3</v>
      </c>
      <c r="D9141" s="1">
        <v>41526</v>
      </c>
      <c r="E9141">
        <v>1</v>
      </c>
      <c r="F9141" t="str">
        <f t="shared" si="142"/>
        <v>SmartRate Only10Greater Bay Area415261</v>
      </c>
      <c r="G9141" s="23">
        <v>0.63255866999999999</v>
      </c>
      <c r="H9141">
        <v>38034</v>
      </c>
      <c r="I9141">
        <v>67.443280000000001</v>
      </c>
      <c r="J9141">
        <v>5.2252000000000002E-3</v>
      </c>
    </row>
    <row r="9142" spans="1:10" x14ac:dyDescent="0.25">
      <c r="A9142" t="s">
        <v>50</v>
      </c>
      <c r="B9142">
        <v>11</v>
      </c>
      <c r="C9142" t="s">
        <v>3</v>
      </c>
      <c r="D9142" s="1">
        <v>41526</v>
      </c>
      <c r="E9142">
        <v>0</v>
      </c>
      <c r="F9142" t="str">
        <f t="shared" si="142"/>
        <v>SmartRate Only11Greater Bay Area415260</v>
      </c>
      <c r="G9142" s="23">
        <v>0.65112351999999996</v>
      </c>
      <c r="H9142">
        <v>38034</v>
      </c>
      <c r="I9142">
        <v>71.625799999999998</v>
      </c>
      <c r="J9142">
        <v>5.7273999999999997E-3</v>
      </c>
    </row>
    <row r="9143" spans="1:10" x14ac:dyDescent="0.25">
      <c r="A9143" t="s">
        <v>50</v>
      </c>
      <c r="B9143">
        <v>11</v>
      </c>
      <c r="C9143" t="s">
        <v>3</v>
      </c>
      <c r="D9143" s="1">
        <v>41526</v>
      </c>
      <c r="E9143">
        <v>1</v>
      </c>
      <c r="F9143" t="str">
        <f t="shared" si="142"/>
        <v>SmartRate Only11Greater Bay Area415261</v>
      </c>
      <c r="G9143" s="23">
        <v>0.65940980000000005</v>
      </c>
      <c r="H9143">
        <v>38034</v>
      </c>
      <c r="I9143">
        <v>71.625799999999998</v>
      </c>
      <c r="J9143">
        <v>5.7273999999999997E-3</v>
      </c>
    </row>
    <row r="9144" spans="1:10" x14ac:dyDescent="0.25">
      <c r="A9144" t="s">
        <v>50</v>
      </c>
      <c r="B9144">
        <v>12</v>
      </c>
      <c r="C9144" t="s">
        <v>3</v>
      </c>
      <c r="D9144" s="1">
        <v>41526</v>
      </c>
      <c r="E9144">
        <v>0</v>
      </c>
      <c r="F9144" t="str">
        <f t="shared" si="142"/>
        <v>SmartRate Only12Greater Bay Area415260</v>
      </c>
      <c r="G9144" s="23">
        <v>0.68411666000000004</v>
      </c>
      <c r="H9144">
        <v>38034</v>
      </c>
      <c r="I9144">
        <v>75.527979999999999</v>
      </c>
      <c r="J9144">
        <v>6.1693E-3</v>
      </c>
    </row>
    <row r="9145" spans="1:10" x14ac:dyDescent="0.25">
      <c r="A9145" t="s">
        <v>50</v>
      </c>
      <c r="B9145">
        <v>12</v>
      </c>
      <c r="C9145" t="s">
        <v>3</v>
      </c>
      <c r="D9145" s="1">
        <v>41526</v>
      </c>
      <c r="E9145">
        <v>1</v>
      </c>
      <c r="F9145" t="str">
        <f t="shared" si="142"/>
        <v>SmartRate Only12Greater Bay Area415261</v>
      </c>
      <c r="G9145" s="23">
        <v>0.68938283</v>
      </c>
      <c r="H9145">
        <v>38034</v>
      </c>
      <c r="I9145">
        <v>75.527979999999999</v>
      </c>
      <c r="J9145">
        <v>6.1693E-3</v>
      </c>
    </row>
    <row r="9146" spans="1:10" x14ac:dyDescent="0.25">
      <c r="A9146" t="s">
        <v>50</v>
      </c>
      <c r="B9146">
        <v>13</v>
      </c>
      <c r="C9146" t="s">
        <v>3</v>
      </c>
      <c r="D9146" s="1">
        <v>41526</v>
      </c>
      <c r="E9146">
        <v>0</v>
      </c>
      <c r="F9146" t="str">
        <f t="shared" si="142"/>
        <v>SmartRate Only13Greater Bay Area415260</v>
      </c>
      <c r="G9146" s="23">
        <v>0.73135298000000004</v>
      </c>
      <c r="H9146">
        <v>38034</v>
      </c>
      <c r="I9146">
        <v>79.223529999999997</v>
      </c>
      <c r="J9146">
        <v>6.7086999999999997E-3</v>
      </c>
    </row>
    <row r="9147" spans="1:10" x14ac:dyDescent="0.25">
      <c r="A9147" t="s">
        <v>50</v>
      </c>
      <c r="B9147">
        <v>13</v>
      </c>
      <c r="C9147" t="s">
        <v>3</v>
      </c>
      <c r="D9147" s="1">
        <v>41526</v>
      </c>
      <c r="E9147">
        <v>1</v>
      </c>
      <c r="F9147" t="str">
        <f t="shared" si="142"/>
        <v>SmartRate Only13Greater Bay Area415261</v>
      </c>
      <c r="G9147" s="23">
        <v>0.73187608999999998</v>
      </c>
      <c r="H9147">
        <v>38034</v>
      </c>
      <c r="I9147">
        <v>79.223529999999997</v>
      </c>
      <c r="J9147">
        <v>6.7086999999999997E-3</v>
      </c>
    </row>
    <row r="9148" spans="1:10" x14ac:dyDescent="0.25">
      <c r="A9148" t="s">
        <v>50</v>
      </c>
      <c r="B9148">
        <v>14</v>
      </c>
      <c r="C9148" t="s">
        <v>3</v>
      </c>
      <c r="D9148" s="1">
        <v>41526</v>
      </c>
      <c r="E9148">
        <v>0</v>
      </c>
      <c r="F9148" t="str">
        <f t="shared" si="142"/>
        <v>SmartRate Only14Greater Bay Area415260</v>
      </c>
      <c r="G9148" s="23">
        <v>0.78272830999999998</v>
      </c>
      <c r="H9148">
        <v>38034</v>
      </c>
      <c r="I9148">
        <v>82.164959999999994</v>
      </c>
      <c r="J9148">
        <v>7.2890999999999997E-3</v>
      </c>
    </row>
    <row r="9149" spans="1:10" x14ac:dyDescent="0.25">
      <c r="A9149" t="s">
        <v>50</v>
      </c>
      <c r="B9149">
        <v>14</v>
      </c>
      <c r="C9149" t="s">
        <v>3</v>
      </c>
      <c r="D9149" s="1">
        <v>41526</v>
      </c>
      <c r="E9149">
        <v>1</v>
      </c>
      <c r="F9149" t="str">
        <f t="shared" si="142"/>
        <v>SmartRate Only14Greater Bay Area415261</v>
      </c>
      <c r="G9149" s="23">
        <v>0.75339142000000003</v>
      </c>
      <c r="H9149">
        <v>38034</v>
      </c>
      <c r="I9149">
        <v>82.164959999999994</v>
      </c>
      <c r="J9149">
        <v>7.2890999999999997E-3</v>
      </c>
    </row>
    <row r="9150" spans="1:10" x14ac:dyDescent="0.25">
      <c r="A9150" t="s">
        <v>50</v>
      </c>
      <c r="B9150">
        <v>15</v>
      </c>
      <c r="C9150" t="s">
        <v>3</v>
      </c>
      <c r="D9150" s="1">
        <v>41526</v>
      </c>
      <c r="E9150">
        <v>0</v>
      </c>
      <c r="F9150" t="str">
        <f t="shared" si="142"/>
        <v>SmartRate Only15Greater Bay Area415260</v>
      </c>
      <c r="G9150" s="23">
        <v>0.83868712000000001</v>
      </c>
      <c r="H9150">
        <v>38034</v>
      </c>
      <c r="I9150">
        <v>83.447950000000006</v>
      </c>
      <c r="J9150">
        <v>7.6134999999999996E-3</v>
      </c>
    </row>
    <row r="9151" spans="1:10" x14ac:dyDescent="0.25">
      <c r="A9151" t="s">
        <v>50</v>
      </c>
      <c r="B9151">
        <v>15</v>
      </c>
      <c r="C9151" t="s">
        <v>3</v>
      </c>
      <c r="D9151" s="1">
        <v>41526</v>
      </c>
      <c r="E9151">
        <v>1</v>
      </c>
      <c r="F9151" t="str">
        <f t="shared" si="142"/>
        <v>SmartRate Only15Greater Bay Area415261</v>
      </c>
      <c r="G9151" s="23">
        <v>0.70983870000000004</v>
      </c>
      <c r="H9151">
        <v>38034</v>
      </c>
      <c r="I9151">
        <v>83.447950000000006</v>
      </c>
      <c r="J9151">
        <v>7.6134999999999996E-3</v>
      </c>
    </row>
    <row r="9152" spans="1:10" x14ac:dyDescent="0.25">
      <c r="A9152" t="s">
        <v>50</v>
      </c>
      <c r="B9152">
        <v>16</v>
      </c>
      <c r="C9152" t="s">
        <v>3</v>
      </c>
      <c r="D9152" s="1">
        <v>41526</v>
      </c>
      <c r="E9152">
        <v>0</v>
      </c>
      <c r="F9152" t="str">
        <f t="shared" si="142"/>
        <v>SmartRate Only16Greater Bay Area415260</v>
      </c>
      <c r="G9152" s="23">
        <v>0.93282008000000005</v>
      </c>
      <c r="H9152">
        <v>38034</v>
      </c>
      <c r="I9152">
        <v>83.69717</v>
      </c>
      <c r="J9152">
        <v>8.4493999999999993E-3</v>
      </c>
    </row>
    <row r="9153" spans="1:10" x14ac:dyDescent="0.25">
      <c r="A9153" t="s">
        <v>50</v>
      </c>
      <c r="B9153">
        <v>16</v>
      </c>
      <c r="C9153" t="s">
        <v>3</v>
      </c>
      <c r="D9153" s="1">
        <v>41526</v>
      </c>
      <c r="E9153">
        <v>1</v>
      </c>
      <c r="F9153" t="str">
        <f t="shared" si="142"/>
        <v>SmartRate Only16Greater Bay Area415261</v>
      </c>
      <c r="G9153" s="23">
        <v>0.76174496999999997</v>
      </c>
      <c r="H9153">
        <v>38034</v>
      </c>
      <c r="I9153">
        <v>83.69717</v>
      </c>
      <c r="J9153">
        <v>8.4493999999999993E-3</v>
      </c>
    </row>
    <row r="9154" spans="1:10" x14ac:dyDescent="0.25">
      <c r="A9154" t="s">
        <v>50</v>
      </c>
      <c r="B9154">
        <v>17</v>
      </c>
      <c r="C9154" t="s">
        <v>3</v>
      </c>
      <c r="D9154" s="1">
        <v>41526</v>
      </c>
      <c r="E9154">
        <v>0</v>
      </c>
      <c r="F9154" t="str">
        <f t="shared" si="142"/>
        <v>SmartRate Only17Greater Bay Area415260</v>
      </c>
      <c r="G9154" s="23">
        <v>1.0301366999999999</v>
      </c>
      <c r="H9154">
        <v>38034</v>
      </c>
      <c r="I9154">
        <v>83.440839999999994</v>
      </c>
      <c r="J9154">
        <v>9.0673000000000004E-3</v>
      </c>
    </row>
    <row r="9155" spans="1:10" x14ac:dyDescent="0.25">
      <c r="A9155" t="s">
        <v>50</v>
      </c>
      <c r="B9155">
        <v>17</v>
      </c>
      <c r="C9155" t="s">
        <v>3</v>
      </c>
      <c r="D9155" s="1">
        <v>41526</v>
      </c>
      <c r="E9155">
        <v>1</v>
      </c>
      <c r="F9155" t="str">
        <f t="shared" ref="F9155:F9218" si="143">CONCATENATE(A9155,B9155,C9155,D9155,E9155)</f>
        <v>SmartRate Only17Greater Bay Area415261</v>
      </c>
      <c r="G9155" s="23">
        <v>0.83254360000000005</v>
      </c>
      <c r="H9155">
        <v>38034</v>
      </c>
      <c r="I9155">
        <v>83.440839999999994</v>
      </c>
      <c r="J9155">
        <v>9.0673000000000004E-3</v>
      </c>
    </row>
    <row r="9156" spans="1:10" x14ac:dyDescent="0.25">
      <c r="A9156" t="s">
        <v>50</v>
      </c>
      <c r="B9156">
        <v>18</v>
      </c>
      <c r="C9156" t="s">
        <v>3</v>
      </c>
      <c r="D9156" s="1">
        <v>41526</v>
      </c>
      <c r="E9156">
        <v>0</v>
      </c>
      <c r="F9156" t="str">
        <f t="shared" si="143"/>
        <v>SmartRate Only18Greater Bay Area415260</v>
      </c>
      <c r="G9156" s="23">
        <v>1.1089973</v>
      </c>
      <c r="H9156">
        <v>38034</v>
      </c>
      <c r="I9156">
        <v>80.944919999999996</v>
      </c>
      <c r="J9156">
        <v>9.2511999999999994E-3</v>
      </c>
    </row>
    <row r="9157" spans="1:10" x14ac:dyDescent="0.25">
      <c r="A9157" t="s">
        <v>50</v>
      </c>
      <c r="B9157">
        <v>18</v>
      </c>
      <c r="C9157" t="s">
        <v>3</v>
      </c>
      <c r="D9157" s="1">
        <v>41526</v>
      </c>
      <c r="E9157">
        <v>1</v>
      </c>
      <c r="F9157" t="str">
        <f t="shared" si="143"/>
        <v>SmartRate Only18Greater Bay Area415261</v>
      </c>
      <c r="G9157" s="23">
        <v>0.90517818000000005</v>
      </c>
      <c r="H9157">
        <v>38034</v>
      </c>
      <c r="I9157">
        <v>80.944919999999996</v>
      </c>
      <c r="J9157">
        <v>9.2511999999999994E-3</v>
      </c>
    </row>
    <row r="9158" spans="1:10" x14ac:dyDescent="0.25">
      <c r="A9158" t="s">
        <v>50</v>
      </c>
      <c r="B9158">
        <v>19</v>
      </c>
      <c r="C9158" t="s">
        <v>3</v>
      </c>
      <c r="D9158" s="1">
        <v>41526</v>
      </c>
      <c r="E9158">
        <v>0</v>
      </c>
      <c r="F9158" t="str">
        <f t="shared" si="143"/>
        <v>SmartRate Only19Greater Bay Area415260</v>
      </c>
      <c r="G9158" s="23">
        <v>1.1690103000000001</v>
      </c>
      <c r="H9158">
        <v>38034</v>
      </c>
      <c r="I9158">
        <v>76.680909999999997</v>
      </c>
      <c r="J9158">
        <v>9.0737000000000005E-3</v>
      </c>
    </row>
    <row r="9159" spans="1:10" x14ac:dyDescent="0.25">
      <c r="A9159" t="s">
        <v>50</v>
      </c>
      <c r="B9159">
        <v>19</v>
      </c>
      <c r="C9159" t="s">
        <v>3</v>
      </c>
      <c r="D9159" s="1">
        <v>41526</v>
      </c>
      <c r="E9159">
        <v>1</v>
      </c>
      <c r="F9159" t="str">
        <f t="shared" si="143"/>
        <v>SmartRate Only19Greater Bay Area415261</v>
      </c>
      <c r="G9159" s="23">
        <v>0.97147452000000001</v>
      </c>
      <c r="H9159">
        <v>38034</v>
      </c>
      <c r="I9159">
        <v>76.680909999999997</v>
      </c>
      <c r="J9159">
        <v>9.0737000000000005E-3</v>
      </c>
    </row>
    <row r="9160" spans="1:10" x14ac:dyDescent="0.25">
      <c r="A9160" t="s">
        <v>50</v>
      </c>
      <c r="B9160">
        <v>20</v>
      </c>
      <c r="C9160" t="s">
        <v>3</v>
      </c>
      <c r="D9160" s="1">
        <v>41526</v>
      </c>
      <c r="E9160">
        <v>0</v>
      </c>
      <c r="F9160" t="str">
        <f t="shared" si="143"/>
        <v>SmartRate Only20Greater Bay Area415260</v>
      </c>
      <c r="G9160" s="23">
        <v>1.1947205000000001</v>
      </c>
      <c r="H9160">
        <v>38034</v>
      </c>
      <c r="I9160">
        <v>71.608199999999997</v>
      </c>
      <c r="J9160">
        <v>8.8503000000000002E-3</v>
      </c>
    </row>
    <row r="9161" spans="1:10" x14ac:dyDescent="0.25">
      <c r="A9161" t="s">
        <v>50</v>
      </c>
      <c r="B9161">
        <v>20</v>
      </c>
      <c r="C9161" t="s">
        <v>3</v>
      </c>
      <c r="D9161" s="1">
        <v>41526</v>
      </c>
      <c r="E9161">
        <v>1</v>
      </c>
      <c r="F9161" t="str">
        <f t="shared" si="143"/>
        <v>SmartRate Only20Greater Bay Area415261</v>
      </c>
      <c r="G9161" s="23">
        <v>1.1475176</v>
      </c>
      <c r="H9161">
        <v>38034</v>
      </c>
      <c r="I9161">
        <v>71.608199999999997</v>
      </c>
      <c r="J9161">
        <v>8.8503000000000002E-3</v>
      </c>
    </row>
    <row r="9162" spans="1:10" x14ac:dyDescent="0.25">
      <c r="A9162" t="s">
        <v>50</v>
      </c>
      <c r="B9162">
        <v>21</v>
      </c>
      <c r="C9162" t="s">
        <v>3</v>
      </c>
      <c r="D9162" s="1">
        <v>41526</v>
      </c>
      <c r="E9162">
        <v>0</v>
      </c>
      <c r="F9162" t="str">
        <f t="shared" si="143"/>
        <v>SmartRate Only21Greater Bay Area415260</v>
      </c>
      <c r="G9162" s="23">
        <v>1.2075963000000001</v>
      </c>
      <c r="H9162">
        <v>38034</v>
      </c>
      <c r="I9162">
        <v>69.091579999999993</v>
      </c>
      <c r="J9162">
        <v>8.6922000000000006E-3</v>
      </c>
    </row>
    <row r="9163" spans="1:10" x14ac:dyDescent="0.25">
      <c r="A9163" t="s">
        <v>50</v>
      </c>
      <c r="B9163">
        <v>21</v>
      </c>
      <c r="C9163" t="s">
        <v>3</v>
      </c>
      <c r="D9163" s="1">
        <v>41526</v>
      </c>
      <c r="E9163">
        <v>1</v>
      </c>
      <c r="F9163" t="str">
        <f t="shared" si="143"/>
        <v>SmartRate Only21Greater Bay Area415261</v>
      </c>
      <c r="G9163" s="23">
        <v>1.222761</v>
      </c>
      <c r="H9163">
        <v>38034</v>
      </c>
      <c r="I9163">
        <v>69.091579999999993</v>
      </c>
      <c r="J9163">
        <v>8.6922000000000006E-3</v>
      </c>
    </row>
    <row r="9164" spans="1:10" x14ac:dyDescent="0.25">
      <c r="A9164" t="s">
        <v>50</v>
      </c>
      <c r="B9164">
        <v>22</v>
      </c>
      <c r="C9164" t="s">
        <v>3</v>
      </c>
      <c r="D9164" s="1">
        <v>41526</v>
      </c>
      <c r="E9164">
        <v>0</v>
      </c>
      <c r="F9164" t="str">
        <f t="shared" si="143"/>
        <v>SmartRate Only22Greater Bay Area415260</v>
      </c>
      <c r="G9164" s="23">
        <v>1.1054425000000001</v>
      </c>
      <c r="H9164">
        <v>38034</v>
      </c>
      <c r="I9164">
        <v>67.490579999999994</v>
      </c>
      <c r="J9164">
        <v>7.9565999999999994E-3</v>
      </c>
    </row>
    <row r="9165" spans="1:10" x14ac:dyDescent="0.25">
      <c r="A9165" t="s">
        <v>50</v>
      </c>
      <c r="B9165">
        <v>22</v>
      </c>
      <c r="C9165" t="s">
        <v>3</v>
      </c>
      <c r="D9165" s="1">
        <v>41526</v>
      </c>
      <c r="E9165">
        <v>1</v>
      </c>
      <c r="F9165" t="str">
        <f t="shared" si="143"/>
        <v>SmartRate Only22Greater Bay Area415261</v>
      </c>
      <c r="G9165" s="23">
        <v>1.1302414999999999</v>
      </c>
      <c r="H9165">
        <v>38034</v>
      </c>
      <c r="I9165">
        <v>67.490579999999994</v>
      </c>
      <c r="J9165">
        <v>7.9565999999999994E-3</v>
      </c>
    </row>
    <row r="9166" spans="1:10" x14ac:dyDescent="0.25">
      <c r="A9166" t="s">
        <v>50</v>
      </c>
      <c r="B9166">
        <v>23</v>
      </c>
      <c r="C9166" t="s">
        <v>3</v>
      </c>
      <c r="D9166" s="1">
        <v>41526</v>
      </c>
      <c r="E9166">
        <v>0</v>
      </c>
      <c r="F9166" t="str">
        <f t="shared" si="143"/>
        <v>SmartRate Only23Greater Bay Area415260</v>
      </c>
      <c r="G9166" s="23">
        <v>0.92286133999999997</v>
      </c>
      <c r="H9166">
        <v>38034</v>
      </c>
      <c r="I9166">
        <v>66.152150000000006</v>
      </c>
      <c r="J9166">
        <v>6.8348000000000003E-3</v>
      </c>
    </row>
    <row r="9167" spans="1:10" x14ac:dyDescent="0.25">
      <c r="A9167" t="s">
        <v>50</v>
      </c>
      <c r="B9167">
        <v>23</v>
      </c>
      <c r="C9167" t="s">
        <v>3</v>
      </c>
      <c r="D9167" s="1">
        <v>41526</v>
      </c>
      <c r="E9167">
        <v>1</v>
      </c>
      <c r="F9167" t="str">
        <f t="shared" si="143"/>
        <v>SmartRate Only23Greater Bay Area415261</v>
      </c>
      <c r="G9167" s="23">
        <v>0.93926799999999999</v>
      </c>
      <c r="H9167">
        <v>38034</v>
      </c>
      <c r="I9167">
        <v>66.152150000000006</v>
      </c>
      <c r="J9167">
        <v>6.8348000000000003E-3</v>
      </c>
    </row>
    <row r="9168" spans="1:10" x14ac:dyDescent="0.25">
      <c r="A9168" t="s">
        <v>50</v>
      </c>
      <c r="B9168">
        <v>24</v>
      </c>
      <c r="C9168" t="s">
        <v>3</v>
      </c>
      <c r="D9168" s="1">
        <v>41526</v>
      </c>
      <c r="E9168">
        <v>0</v>
      </c>
      <c r="F9168" t="str">
        <f t="shared" si="143"/>
        <v>SmartRate Only24Greater Bay Area415260</v>
      </c>
      <c r="G9168" s="23">
        <v>0.72621405000000006</v>
      </c>
      <c r="H9168">
        <v>38034</v>
      </c>
      <c r="I9168">
        <v>65.142150000000001</v>
      </c>
      <c r="J9168">
        <v>5.7102000000000003E-3</v>
      </c>
    </row>
    <row r="9169" spans="1:10" x14ac:dyDescent="0.25">
      <c r="A9169" t="s">
        <v>50</v>
      </c>
      <c r="B9169">
        <v>24</v>
      </c>
      <c r="C9169" t="s">
        <v>3</v>
      </c>
      <c r="D9169" s="1">
        <v>41526</v>
      </c>
      <c r="E9169">
        <v>1</v>
      </c>
      <c r="F9169" t="str">
        <f t="shared" si="143"/>
        <v>SmartRate Only24Greater Bay Area415261</v>
      </c>
      <c r="G9169" s="23">
        <v>0.73688275999999997</v>
      </c>
      <c r="H9169">
        <v>38034</v>
      </c>
      <c r="I9169">
        <v>65.142150000000001</v>
      </c>
      <c r="J9169">
        <v>5.7102000000000003E-3</v>
      </c>
    </row>
    <row r="9170" spans="1:10" x14ac:dyDescent="0.25">
      <c r="A9170" t="s">
        <v>50</v>
      </c>
      <c r="B9170">
        <v>1</v>
      </c>
      <c r="C9170" t="s">
        <v>44</v>
      </c>
      <c r="D9170" s="1">
        <v>41526</v>
      </c>
      <c r="E9170">
        <v>0</v>
      </c>
      <c r="F9170" t="str">
        <f t="shared" si="143"/>
        <v>SmartRate Only1Greater Fresno Area415260</v>
      </c>
      <c r="G9170" s="23">
        <v>1.1638440000000001</v>
      </c>
      <c r="H9170">
        <v>5817</v>
      </c>
      <c r="I9170">
        <v>82.5</v>
      </c>
      <c r="J9170">
        <v>1.97173E-2</v>
      </c>
    </row>
    <row r="9171" spans="1:10" x14ac:dyDescent="0.25">
      <c r="A9171" t="s">
        <v>50</v>
      </c>
      <c r="B9171">
        <v>1</v>
      </c>
      <c r="C9171" t="s">
        <v>44</v>
      </c>
      <c r="D9171" s="1">
        <v>41526</v>
      </c>
      <c r="E9171">
        <v>1</v>
      </c>
      <c r="F9171" t="str">
        <f t="shared" si="143"/>
        <v>SmartRate Only1Greater Fresno Area415261</v>
      </c>
      <c r="G9171" s="23">
        <v>1.1447664</v>
      </c>
      <c r="H9171">
        <v>5817</v>
      </c>
      <c r="I9171">
        <v>82.5</v>
      </c>
      <c r="J9171">
        <v>1.97173E-2</v>
      </c>
    </row>
    <row r="9172" spans="1:10" x14ac:dyDescent="0.25">
      <c r="A9172" t="s">
        <v>50</v>
      </c>
      <c r="B9172">
        <v>2</v>
      </c>
      <c r="C9172" t="s">
        <v>44</v>
      </c>
      <c r="D9172" s="1">
        <v>41526</v>
      </c>
      <c r="E9172">
        <v>0</v>
      </c>
      <c r="F9172" t="str">
        <f t="shared" si="143"/>
        <v>SmartRate Only2Greater Fresno Area415260</v>
      </c>
      <c r="G9172" s="23">
        <v>0.99795513999999996</v>
      </c>
      <c r="H9172">
        <v>5817</v>
      </c>
      <c r="I9172">
        <v>80</v>
      </c>
      <c r="J9172">
        <v>1.7276400000000001E-2</v>
      </c>
    </row>
    <row r="9173" spans="1:10" x14ac:dyDescent="0.25">
      <c r="A9173" t="s">
        <v>50</v>
      </c>
      <c r="B9173">
        <v>2</v>
      </c>
      <c r="C9173" t="s">
        <v>44</v>
      </c>
      <c r="D9173" s="1">
        <v>41526</v>
      </c>
      <c r="E9173">
        <v>1</v>
      </c>
      <c r="F9173" t="str">
        <f t="shared" si="143"/>
        <v>SmartRate Only2Greater Fresno Area415261</v>
      </c>
      <c r="G9173" s="23">
        <v>0.99035335999999996</v>
      </c>
      <c r="H9173">
        <v>5817</v>
      </c>
      <c r="I9173">
        <v>80</v>
      </c>
      <c r="J9173">
        <v>1.7276400000000001E-2</v>
      </c>
    </row>
    <row r="9174" spans="1:10" x14ac:dyDescent="0.25">
      <c r="A9174" t="s">
        <v>50</v>
      </c>
      <c r="B9174">
        <v>3</v>
      </c>
      <c r="C9174" t="s">
        <v>44</v>
      </c>
      <c r="D9174" s="1">
        <v>41526</v>
      </c>
      <c r="E9174">
        <v>0</v>
      </c>
      <c r="F9174" t="str">
        <f t="shared" si="143"/>
        <v>SmartRate Only3Greater Fresno Area415260</v>
      </c>
      <c r="G9174" s="23">
        <v>0.89340341000000001</v>
      </c>
      <c r="H9174">
        <v>5817</v>
      </c>
      <c r="I9174">
        <v>77.5</v>
      </c>
      <c r="J9174">
        <v>1.56664E-2</v>
      </c>
    </row>
    <row r="9175" spans="1:10" x14ac:dyDescent="0.25">
      <c r="A9175" t="s">
        <v>50</v>
      </c>
      <c r="B9175">
        <v>3</v>
      </c>
      <c r="C9175" t="s">
        <v>44</v>
      </c>
      <c r="D9175" s="1">
        <v>41526</v>
      </c>
      <c r="E9175">
        <v>1</v>
      </c>
      <c r="F9175" t="str">
        <f t="shared" si="143"/>
        <v>SmartRate Only3Greater Fresno Area415261</v>
      </c>
      <c r="G9175" s="23">
        <v>0.87246751</v>
      </c>
      <c r="H9175">
        <v>5817</v>
      </c>
      <c r="I9175">
        <v>77.5</v>
      </c>
      <c r="J9175">
        <v>1.56664E-2</v>
      </c>
    </row>
    <row r="9176" spans="1:10" x14ac:dyDescent="0.25">
      <c r="A9176" t="s">
        <v>50</v>
      </c>
      <c r="B9176">
        <v>4</v>
      </c>
      <c r="C9176" t="s">
        <v>44</v>
      </c>
      <c r="D9176" s="1">
        <v>41526</v>
      </c>
      <c r="E9176">
        <v>0</v>
      </c>
      <c r="F9176" t="str">
        <f t="shared" si="143"/>
        <v>SmartRate Only4Greater Fresno Area415260</v>
      </c>
      <c r="G9176" s="23">
        <v>0.81868445999999995</v>
      </c>
      <c r="H9176">
        <v>5817</v>
      </c>
      <c r="I9176">
        <v>75.5</v>
      </c>
      <c r="J9176">
        <v>1.4898399999999999E-2</v>
      </c>
    </row>
    <row r="9177" spans="1:10" x14ac:dyDescent="0.25">
      <c r="A9177" t="s">
        <v>50</v>
      </c>
      <c r="B9177">
        <v>4</v>
      </c>
      <c r="C9177" t="s">
        <v>44</v>
      </c>
      <c r="D9177" s="1">
        <v>41526</v>
      </c>
      <c r="E9177">
        <v>1</v>
      </c>
      <c r="F9177" t="str">
        <f t="shared" si="143"/>
        <v>SmartRate Only4Greater Fresno Area415261</v>
      </c>
      <c r="G9177" s="23">
        <v>0.80518931999999999</v>
      </c>
      <c r="H9177">
        <v>5817</v>
      </c>
      <c r="I9177">
        <v>75.5</v>
      </c>
      <c r="J9177">
        <v>1.4898399999999999E-2</v>
      </c>
    </row>
    <row r="9178" spans="1:10" x14ac:dyDescent="0.25">
      <c r="A9178" t="s">
        <v>50</v>
      </c>
      <c r="B9178">
        <v>5</v>
      </c>
      <c r="C9178" t="s">
        <v>44</v>
      </c>
      <c r="D9178" s="1">
        <v>41526</v>
      </c>
      <c r="E9178">
        <v>0</v>
      </c>
      <c r="F9178" t="str">
        <f t="shared" si="143"/>
        <v>SmartRate Only5Greater Fresno Area415260</v>
      </c>
      <c r="G9178" s="23">
        <v>0.78565377000000003</v>
      </c>
      <c r="H9178">
        <v>5817</v>
      </c>
      <c r="I9178">
        <v>73.5</v>
      </c>
      <c r="J9178">
        <v>1.43911E-2</v>
      </c>
    </row>
    <row r="9179" spans="1:10" x14ac:dyDescent="0.25">
      <c r="A9179" t="s">
        <v>50</v>
      </c>
      <c r="B9179">
        <v>5</v>
      </c>
      <c r="C9179" t="s">
        <v>44</v>
      </c>
      <c r="D9179" s="1">
        <v>41526</v>
      </c>
      <c r="E9179">
        <v>1</v>
      </c>
      <c r="F9179" t="str">
        <f t="shared" si="143"/>
        <v>SmartRate Only5Greater Fresno Area415261</v>
      </c>
      <c r="G9179" s="23">
        <v>0.77833764999999999</v>
      </c>
      <c r="H9179">
        <v>5817</v>
      </c>
      <c r="I9179">
        <v>73.5</v>
      </c>
      <c r="J9179">
        <v>1.43911E-2</v>
      </c>
    </row>
    <row r="9180" spans="1:10" x14ac:dyDescent="0.25">
      <c r="A9180" t="s">
        <v>50</v>
      </c>
      <c r="B9180">
        <v>6</v>
      </c>
      <c r="C9180" t="s">
        <v>44</v>
      </c>
      <c r="D9180" s="1">
        <v>41526</v>
      </c>
      <c r="E9180">
        <v>0</v>
      </c>
      <c r="F9180" t="str">
        <f t="shared" si="143"/>
        <v>SmartRate Only6Greater Fresno Area415260</v>
      </c>
      <c r="G9180" s="23">
        <v>0.81027389000000005</v>
      </c>
      <c r="H9180">
        <v>5817</v>
      </c>
      <c r="I9180">
        <v>73</v>
      </c>
      <c r="J9180">
        <v>1.4548500000000001E-2</v>
      </c>
    </row>
    <row r="9181" spans="1:10" x14ac:dyDescent="0.25">
      <c r="A9181" t="s">
        <v>50</v>
      </c>
      <c r="B9181">
        <v>6</v>
      </c>
      <c r="C9181" t="s">
        <v>44</v>
      </c>
      <c r="D9181" s="1">
        <v>41526</v>
      </c>
      <c r="E9181">
        <v>1</v>
      </c>
      <c r="F9181" t="str">
        <f t="shared" si="143"/>
        <v>SmartRate Only6Greater Fresno Area415261</v>
      </c>
      <c r="G9181" s="23">
        <v>0.78961309000000002</v>
      </c>
      <c r="H9181">
        <v>5817</v>
      </c>
      <c r="I9181">
        <v>73</v>
      </c>
      <c r="J9181">
        <v>1.4548500000000001E-2</v>
      </c>
    </row>
    <row r="9182" spans="1:10" x14ac:dyDescent="0.25">
      <c r="A9182" t="s">
        <v>50</v>
      </c>
      <c r="B9182">
        <v>7</v>
      </c>
      <c r="C9182" t="s">
        <v>44</v>
      </c>
      <c r="D9182" s="1">
        <v>41526</v>
      </c>
      <c r="E9182">
        <v>0</v>
      </c>
      <c r="F9182" t="str">
        <f t="shared" si="143"/>
        <v>SmartRate Only7Greater Fresno Area415260</v>
      </c>
      <c r="G9182" s="23">
        <v>0.89527959000000001</v>
      </c>
      <c r="H9182">
        <v>5817</v>
      </c>
      <c r="I9182">
        <v>72</v>
      </c>
      <c r="J9182">
        <v>1.6104199999999999E-2</v>
      </c>
    </row>
    <row r="9183" spans="1:10" x14ac:dyDescent="0.25">
      <c r="A9183" t="s">
        <v>50</v>
      </c>
      <c r="B9183">
        <v>7</v>
      </c>
      <c r="C9183" t="s">
        <v>44</v>
      </c>
      <c r="D9183" s="1">
        <v>41526</v>
      </c>
      <c r="E9183">
        <v>1</v>
      </c>
      <c r="F9183" t="str">
        <f t="shared" si="143"/>
        <v>SmartRate Only7Greater Fresno Area415261</v>
      </c>
      <c r="G9183" s="23">
        <v>0.87627186000000001</v>
      </c>
      <c r="H9183">
        <v>5817</v>
      </c>
      <c r="I9183">
        <v>72</v>
      </c>
      <c r="J9183">
        <v>1.6104199999999999E-2</v>
      </c>
    </row>
    <row r="9184" spans="1:10" x14ac:dyDescent="0.25">
      <c r="A9184" t="s">
        <v>50</v>
      </c>
      <c r="B9184">
        <v>8</v>
      </c>
      <c r="C9184" t="s">
        <v>44</v>
      </c>
      <c r="D9184" s="1">
        <v>41526</v>
      </c>
      <c r="E9184">
        <v>0</v>
      </c>
      <c r="F9184" t="str">
        <f t="shared" si="143"/>
        <v>SmartRate Only8Greater Fresno Area415260</v>
      </c>
      <c r="G9184" s="23">
        <v>0.90635467000000003</v>
      </c>
      <c r="H9184">
        <v>5817</v>
      </c>
      <c r="I9184">
        <v>72</v>
      </c>
      <c r="J9184">
        <v>1.6762699999999998E-2</v>
      </c>
    </row>
    <row r="9185" spans="1:10" x14ac:dyDescent="0.25">
      <c r="A9185" t="s">
        <v>50</v>
      </c>
      <c r="B9185">
        <v>8</v>
      </c>
      <c r="C9185" t="s">
        <v>44</v>
      </c>
      <c r="D9185" s="1">
        <v>41526</v>
      </c>
      <c r="E9185">
        <v>1</v>
      </c>
      <c r="F9185" t="str">
        <f t="shared" si="143"/>
        <v>SmartRate Only8Greater Fresno Area415261</v>
      </c>
      <c r="G9185" s="23">
        <v>0.90297404000000003</v>
      </c>
      <c r="H9185">
        <v>5817</v>
      </c>
      <c r="I9185">
        <v>72</v>
      </c>
      <c r="J9185">
        <v>1.6762699999999998E-2</v>
      </c>
    </row>
    <row r="9186" spans="1:10" x14ac:dyDescent="0.25">
      <c r="A9186" t="s">
        <v>50</v>
      </c>
      <c r="B9186">
        <v>9</v>
      </c>
      <c r="C9186" t="s">
        <v>44</v>
      </c>
      <c r="D9186" s="1">
        <v>41526</v>
      </c>
      <c r="E9186">
        <v>0</v>
      </c>
      <c r="F9186" t="str">
        <f t="shared" si="143"/>
        <v>SmartRate Only9Greater Fresno Area415260</v>
      </c>
      <c r="G9186" s="23">
        <v>0.85873960999999999</v>
      </c>
      <c r="H9186">
        <v>5817</v>
      </c>
      <c r="I9186">
        <v>76.5</v>
      </c>
      <c r="J9186">
        <v>1.6924100000000001E-2</v>
      </c>
    </row>
    <row r="9187" spans="1:10" x14ac:dyDescent="0.25">
      <c r="A9187" t="s">
        <v>50</v>
      </c>
      <c r="B9187">
        <v>9</v>
      </c>
      <c r="C9187" t="s">
        <v>44</v>
      </c>
      <c r="D9187" s="1">
        <v>41526</v>
      </c>
      <c r="E9187">
        <v>1</v>
      </c>
      <c r="F9187" t="str">
        <f t="shared" si="143"/>
        <v>SmartRate Only9Greater Fresno Area415261</v>
      </c>
      <c r="G9187" s="23">
        <v>0.86858131999999999</v>
      </c>
      <c r="H9187">
        <v>5817</v>
      </c>
      <c r="I9187">
        <v>76.5</v>
      </c>
      <c r="J9187">
        <v>1.6924100000000001E-2</v>
      </c>
    </row>
    <row r="9188" spans="1:10" x14ac:dyDescent="0.25">
      <c r="A9188" t="s">
        <v>50</v>
      </c>
      <c r="B9188">
        <v>10</v>
      </c>
      <c r="C9188" t="s">
        <v>44</v>
      </c>
      <c r="D9188" s="1">
        <v>41526</v>
      </c>
      <c r="E9188">
        <v>0</v>
      </c>
      <c r="F9188" t="str">
        <f t="shared" si="143"/>
        <v>SmartRate Only10Greater Fresno Area415260</v>
      </c>
      <c r="G9188" s="23">
        <v>0.92731673000000003</v>
      </c>
      <c r="H9188">
        <v>5817</v>
      </c>
      <c r="I9188">
        <v>83.5</v>
      </c>
      <c r="J9188">
        <v>1.87271E-2</v>
      </c>
    </row>
    <row r="9189" spans="1:10" x14ac:dyDescent="0.25">
      <c r="A9189" t="s">
        <v>50</v>
      </c>
      <c r="B9189">
        <v>10</v>
      </c>
      <c r="C9189" t="s">
        <v>44</v>
      </c>
      <c r="D9189" s="1">
        <v>41526</v>
      </c>
      <c r="E9189">
        <v>1</v>
      </c>
      <c r="F9189" t="str">
        <f t="shared" si="143"/>
        <v>SmartRate Only10Greater Fresno Area415261</v>
      </c>
      <c r="G9189" s="23">
        <v>0.94595213</v>
      </c>
      <c r="H9189">
        <v>5817</v>
      </c>
      <c r="I9189">
        <v>83.5</v>
      </c>
      <c r="J9189">
        <v>1.87271E-2</v>
      </c>
    </row>
    <row r="9190" spans="1:10" x14ac:dyDescent="0.25">
      <c r="A9190" t="s">
        <v>50</v>
      </c>
      <c r="B9190">
        <v>11</v>
      </c>
      <c r="C9190" t="s">
        <v>44</v>
      </c>
      <c r="D9190" s="1">
        <v>41526</v>
      </c>
      <c r="E9190">
        <v>0</v>
      </c>
      <c r="F9190" t="str">
        <f t="shared" si="143"/>
        <v>SmartRate Only11Greater Fresno Area415260</v>
      </c>
      <c r="G9190" s="23">
        <v>1.0589077</v>
      </c>
      <c r="H9190">
        <v>5817</v>
      </c>
      <c r="I9190">
        <v>88</v>
      </c>
      <c r="J9190">
        <v>2.1042499999999999E-2</v>
      </c>
    </row>
    <row r="9191" spans="1:10" x14ac:dyDescent="0.25">
      <c r="A9191" t="s">
        <v>50</v>
      </c>
      <c r="B9191">
        <v>11</v>
      </c>
      <c r="C9191" t="s">
        <v>44</v>
      </c>
      <c r="D9191" s="1">
        <v>41526</v>
      </c>
      <c r="E9191">
        <v>1</v>
      </c>
      <c r="F9191" t="str">
        <f t="shared" si="143"/>
        <v>SmartRate Only11Greater Fresno Area415261</v>
      </c>
      <c r="G9191" s="23">
        <v>1.0726689</v>
      </c>
      <c r="H9191">
        <v>5817</v>
      </c>
      <c r="I9191">
        <v>88</v>
      </c>
      <c r="J9191">
        <v>2.1042499999999999E-2</v>
      </c>
    </row>
    <row r="9192" spans="1:10" x14ac:dyDescent="0.25">
      <c r="A9192" t="s">
        <v>50</v>
      </c>
      <c r="B9192">
        <v>12</v>
      </c>
      <c r="C9192" t="s">
        <v>44</v>
      </c>
      <c r="D9192" s="1">
        <v>41526</v>
      </c>
      <c r="E9192">
        <v>0</v>
      </c>
      <c r="F9192" t="str">
        <f t="shared" si="143"/>
        <v>SmartRate Only12Greater Fresno Area415260</v>
      </c>
      <c r="G9192" s="23">
        <v>1.2513167999999999</v>
      </c>
      <c r="H9192">
        <v>5817</v>
      </c>
      <c r="I9192">
        <v>91</v>
      </c>
      <c r="J9192">
        <v>2.4032600000000001E-2</v>
      </c>
    </row>
    <row r="9193" spans="1:10" x14ac:dyDescent="0.25">
      <c r="A9193" t="s">
        <v>50</v>
      </c>
      <c r="B9193">
        <v>12</v>
      </c>
      <c r="C9193" t="s">
        <v>44</v>
      </c>
      <c r="D9193" s="1">
        <v>41526</v>
      </c>
      <c r="E9193">
        <v>1</v>
      </c>
      <c r="F9193" t="str">
        <f t="shared" si="143"/>
        <v>SmartRate Only12Greater Fresno Area415261</v>
      </c>
      <c r="G9193" s="23">
        <v>1.2626457</v>
      </c>
      <c r="H9193">
        <v>5817</v>
      </c>
      <c r="I9193">
        <v>91</v>
      </c>
      <c r="J9193">
        <v>2.4032600000000001E-2</v>
      </c>
    </row>
    <row r="9194" spans="1:10" x14ac:dyDescent="0.25">
      <c r="A9194" t="s">
        <v>50</v>
      </c>
      <c r="B9194">
        <v>13</v>
      </c>
      <c r="C9194" t="s">
        <v>44</v>
      </c>
      <c r="D9194" s="1">
        <v>41526</v>
      </c>
      <c r="E9194">
        <v>0</v>
      </c>
      <c r="F9194" t="str">
        <f t="shared" si="143"/>
        <v>SmartRate Only13Greater Fresno Area415260</v>
      </c>
      <c r="G9194" s="23">
        <v>1.4781101999999999</v>
      </c>
      <c r="H9194">
        <v>5817</v>
      </c>
      <c r="I9194">
        <v>93.5</v>
      </c>
      <c r="J9194">
        <v>2.7001399999999998E-2</v>
      </c>
    </row>
    <row r="9195" spans="1:10" x14ac:dyDescent="0.25">
      <c r="A9195" t="s">
        <v>50</v>
      </c>
      <c r="B9195">
        <v>13</v>
      </c>
      <c r="C9195" t="s">
        <v>44</v>
      </c>
      <c r="D9195" s="1">
        <v>41526</v>
      </c>
      <c r="E9195">
        <v>1</v>
      </c>
      <c r="F9195" t="str">
        <f t="shared" si="143"/>
        <v>SmartRate Only13Greater Fresno Area415261</v>
      </c>
      <c r="G9195" s="23">
        <v>1.4848119</v>
      </c>
      <c r="H9195">
        <v>5817</v>
      </c>
      <c r="I9195">
        <v>93.5</v>
      </c>
      <c r="J9195">
        <v>2.7001399999999998E-2</v>
      </c>
    </row>
    <row r="9196" spans="1:10" x14ac:dyDescent="0.25">
      <c r="A9196" t="s">
        <v>50</v>
      </c>
      <c r="B9196">
        <v>14</v>
      </c>
      <c r="C9196" t="s">
        <v>44</v>
      </c>
      <c r="D9196" s="1">
        <v>41526</v>
      </c>
      <c r="E9196">
        <v>0</v>
      </c>
      <c r="F9196" t="str">
        <f t="shared" si="143"/>
        <v>SmartRate Only14Greater Fresno Area415260</v>
      </c>
      <c r="G9196" s="23">
        <v>1.7012518999999999</v>
      </c>
      <c r="H9196">
        <v>5817</v>
      </c>
      <c r="I9196">
        <v>95.5</v>
      </c>
      <c r="J9196">
        <v>2.95991E-2</v>
      </c>
    </row>
    <row r="9197" spans="1:10" x14ac:dyDescent="0.25">
      <c r="A9197" t="s">
        <v>50</v>
      </c>
      <c r="B9197">
        <v>14</v>
      </c>
      <c r="C9197" t="s">
        <v>44</v>
      </c>
      <c r="D9197" s="1">
        <v>41526</v>
      </c>
      <c r="E9197">
        <v>1</v>
      </c>
      <c r="F9197" t="str">
        <f t="shared" si="143"/>
        <v>SmartRate Only14Greater Fresno Area415261</v>
      </c>
      <c r="G9197" s="23">
        <v>1.7019247</v>
      </c>
      <c r="H9197">
        <v>5817</v>
      </c>
      <c r="I9197">
        <v>95.5</v>
      </c>
      <c r="J9197">
        <v>2.95991E-2</v>
      </c>
    </row>
    <row r="9198" spans="1:10" x14ac:dyDescent="0.25">
      <c r="A9198" t="s">
        <v>50</v>
      </c>
      <c r="B9198">
        <v>15</v>
      </c>
      <c r="C9198" t="s">
        <v>44</v>
      </c>
      <c r="D9198" s="1">
        <v>41526</v>
      </c>
      <c r="E9198">
        <v>0</v>
      </c>
      <c r="F9198" t="str">
        <f t="shared" si="143"/>
        <v>SmartRate Only15Greater Fresno Area415260</v>
      </c>
      <c r="G9198" s="23">
        <v>1.9318225</v>
      </c>
      <c r="H9198">
        <v>5817</v>
      </c>
      <c r="I9198">
        <v>97.5</v>
      </c>
      <c r="J9198">
        <v>3.0663699999999999E-2</v>
      </c>
    </row>
    <row r="9199" spans="1:10" x14ac:dyDescent="0.25">
      <c r="A9199" t="s">
        <v>50</v>
      </c>
      <c r="B9199">
        <v>15</v>
      </c>
      <c r="C9199" t="s">
        <v>44</v>
      </c>
      <c r="D9199" s="1">
        <v>41526</v>
      </c>
      <c r="E9199">
        <v>1</v>
      </c>
      <c r="F9199" t="str">
        <f t="shared" si="143"/>
        <v>SmartRate Only15Greater Fresno Area415261</v>
      </c>
      <c r="G9199" s="23">
        <v>1.7196692</v>
      </c>
      <c r="H9199">
        <v>5817</v>
      </c>
      <c r="I9199">
        <v>97.5</v>
      </c>
      <c r="J9199">
        <v>3.0663699999999999E-2</v>
      </c>
    </row>
    <row r="9200" spans="1:10" x14ac:dyDescent="0.25">
      <c r="A9200" t="s">
        <v>50</v>
      </c>
      <c r="B9200">
        <v>16</v>
      </c>
      <c r="C9200" t="s">
        <v>44</v>
      </c>
      <c r="D9200" s="1">
        <v>41526</v>
      </c>
      <c r="E9200">
        <v>0</v>
      </c>
      <c r="F9200" t="str">
        <f t="shared" si="143"/>
        <v>SmartRate Only16Greater Fresno Area415260</v>
      </c>
      <c r="G9200" s="23">
        <v>2.2001784</v>
      </c>
      <c r="H9200">
        <v>5817</v>
      </c>
      <c r="I9200">
        <v>99</v>
      </c>
      <c r="J9200">
        <v>3.2449800000000001E-2</v>
      </c>
    </row>
    <row r="9201" spans="1:10" x14ac:dyDescent="0.25">
      <c r="A9201" t="s">
        <v>50</v>
      </c>
      <c r="B9201">
        <v>16</v>
      </c>
      <c r="C9201" t="s">
        <v>44</v>
      </c>
      <c r="D9201" s="1">
        <v>41526</v>
      </c>
      <c r="E9201">
        <v>1</v>
      </c>
      <c r="F9201" t="str">
        <f t="shared" si="143"/>
        <v>SmartRate Only16Greater Fresno Area415261</v>
      </c>
      <c r="G9201" s="23">
        <v>1.9247025</v>
      </c>
      <c r="H9201">
        <v>5817</v>
      </c>
      <c r="I9201">
        <v>99</v>
      </c>
      <c r="J9201">
        <v>3.2449800000000001E-2</v>
      </c>
    </row>
    <row r="9202" spans="1:10" x14ac:dyDescent="0.25">
      <c r="A9202" t="s">
        <v>50</v>
      </c>
      <c r="B9202">
        <v>17</v>
      </c>
      <c r="C9202" t="s">
        <v>44</v>
      </c>
      <c r="D9202" s="1">
        <v>41526</v>
      </c>
      <c r="E9202">
        <v>0</v>
      </c>
      <c r="F9202" t="str">
        <f t="shared" si="143"/>
        <v>SmartRate Only17Greater Fresno Area415260</v>
      </c>
      <c r="G9202" s="23">
        <v>2.4384033999999999</v>
      </c>
      <c r="H9202">
        <v>5817</v>
      </c>
      <c r="I9202">
        <v>99</v>
      </c>
      <c r="J9202">
        <v>3.3883999999999997E-2</v>
      </c>
    </row>
    <row r="9203" spans="1:10" x14ac:dyDescent="0.25">
      <c r="A9203" t="s">
        <v>50</v>
      </c>
      <c r="B9203">
        <v>17</v>
      </c>
      <c r="C9203" t="s">
        <v>44</v>
      </c>
      <c r="D9203" s="1">
        <v>41526</v>
      </c>
      <c r="E9203">
        <v>1</v>
      </c>
      <c r="F9203" t="str">
        <f t="shared" si="143"/>
        <v>SmartRate Only17Greater Fresno Area415261</v>
      </c>
      <c r="G9203" s="23">
        <v>2.0918616999999999</v>
      </c>
      <c r="H9203">
        <v>5817</v>
      </c>
      <c r="I9203">
        <v>99</v>
      </c>
      <c r="J9203">
        <v>3.3883999999999997E-2</v>
      </c>
    </row>
    <row r="9204" spans="1:10" x14ac:dyDescent="0.25">
      <c r="A9204" t="s">
        <v>50</v>
      </c>
      <c r="B9204">
        <v>18</v>
      </c>
      <c r="C9204" t="s">
        <v>44</v>
      </c>
      <c r="D9204" s="1">
        <v>41526</v>
      </c>
      <c r="E9204">
        <v>0</v>
      </c>
      <c r="F9204" t="str">
        <f t="shared" si="143"/>
        <v>SmartRate Only18Greater Fresno Area415260</v>
      </c>
      <c r="G9204" s="23">
        <v>2.5839324000000001</v>
      </c>
      <c r="H9204">
        <v>5817</v>
      </c>
      <c r="I9204">
        <v>99</v>
      </c>
      <c r="J9204">
        <v>3.4243099999999999E-2</v>
      </c>
    </row>
    <row r="9205" spans="1:10" x14ac:dyDescent="0.25">
      <c r="A9205" t="s">
        <v>50</v>
      </c>
      <c r="B9205">
        <v>18</v>
      </c>
      <c r="C9205" t="s">
        <v>44</v>
      </c>
      <c r="D9205" s="1">
        <v>41526</v>
      </c>
      <c r="E9205">
        <v>1</v>
      </c>
      <c r="F9205" t="str">
        <f t="shared" si="143"/>
        <v>SmartRate Only18Greater Fresno Area415261</v>
      </c>
      <c r="G9205" s="23">
        <v>2.1921523999999999</v>
      </c>
      <c r="H9205">
        <v>5817</v>
      </c>
      <c r="I9205">
        <v>99</v>
      </c>
      <c r="J9205">
        <v>3.4243099999999999E-2</v>
      </c>
    </row>
    <row r="9206" spans="1:10" x14ac:dyDescent="0.25">
      <c r="A9206" t="s">
        <v>50</v>
      </c>
      <c r="B9206">
        <v>19</v>
      </c>
      <c r="C9206" t="s">
        <v>44</v>
      </c>
      <c r="D9206" s="1">
        <v>41526</v>
      </c>
      <c r="E9206">
        <v>0</v>
      </c>
      <c r="F9206" t="str">
        <f t="shared" si="143"/>
        <v>SmartRate Only19Greater Fresno Area415260</v>
      </c>
      <c r="G9206" s="23">
        <v>2.5463727</v>
      </c>
      <c r="H9206">
        <v>5817</v>
      </c>
      <c r="I9206">
        <v>96.5</v>
      </c>
      <c r="J9206">
        <v>3.3656699999999998E-2</v>
      </c>
    </row>
    <row r="9207" spans="1:10" x14ac:dyDescent="0.25">
      <c r="A9207" t="s">
        <v>50</v>
      </c>
      <c r="B9207">
        <v>19</v>
      </c>
      <c r="C9207" t="s">
        <v>44</v>
      </c>
      <c r="D9207" s="1">
        <v>41526</v>
      </c>
      <c r="E9207">
        <v>1</v>
      </c>
      <c r="F9207" t="str">
        <f t="shared" si="143"/>
        <v>SmartRate Only19Greater Fresno Area415261</v>
      </c>
      <c r="G9207" s="23">
        <v>2.1867893999999999</v>
      </c>
      <c r="H9207">
        <v>5817</v>
      </c>
      <c r="I9207">
        <v>96.5</v>
      </c>
      <c r="J9207">
        <v>3.3656699999999998E-2</v>
      </c>
    </row>
    <row r="9208" spans="1:10" x14ac:dyDescent="0.25">
      <c r="A9208" t="s">
        <v>50</v>
      </c>
      <c r="B9208">
        <v>20</v>
      </c>
      <c r="C9208" t="s">
        <v>44</v>
      </c>
      <c r="D9208" s="1">
        <v>41526</v>
      </c>
      <c r="E9208">
        <v>0</v>
      </c>
      <c r="F9208" t="str">
        <f t="shared" si="143"/>
        <v>SmartRate Only20Greater Fresno Area415260</v>
      </c>
      <c r="G9208" s="23">
        <v>2.4481682999999999</v>
      </c>
      <c r="H9208">
        <v>5817</v>
      </c>
      <c r="I9208">
        <v>94</v>
      </c>
      <c r="J9208">
        <v>3.37311E-2</v>
      </c>
    </row>
    <row r="9209" spans="1:10" x14ac:dyDescent="0.25">
      <c r="A9209" t="s">
        <v>50</v>
      </c>
      <c r="B9209">
        <v>20</v>
      </c>
      <c r="C9209" t="s">
        <v>44</v>
      </c>
      <c r="D9209" s="1">
        <v>41526</v>
      </c>
      <c r="E9209">
        <v>1</v>
      </c>
      <c r="F9209" t="str">
        <f t="shared" si="143"/>
        <v>SmartRate Only20Greater Fresno Area415261</v>
      </c>
      <c r="G9209" s="23">
        <v>2.4504598</v>
      </c>
      <c r="H9209">
        <v>5817</v>
      </c>
      <c r="I9209">
        <v>94</v>
      </c>
      <c r="J9209">
        <v>3.37311E-2</v>
      </c>
    </row>
    <row r="9210" spans="1:10" x14ac:dyDescent="0.25">
      <c r="A9210" t="s">
        <v>50</v>
      </c>
      <c r="B9210">
        <v>21</v>
      </c>
      <c r="C9210" t="s">
        <v>44</v>
      </c>
      <c r="D9210" s="1">
        <v>41526</v>
      </c>
      <c r="E9210">
        <v>0</v>
      </c>
      <c r="F9210" t="str">
        <f t="shared" si="143"/>
        <v>SmartRate Only21Greater Fresno Area415260</v>
      </c>
      <c r="G9210" s="23">
        <v>2.3234002999999999</v>
      </c>
      <c r="H9210">
        <v>5817</v>
      </c>
      <c r="I9210">
        <v>89.5</v>
      </c>
      <c r="J9210">
        <v>3.2394100000000002E-2</v>
      </c>
    </row>
    <row r="9211" spans="1:10" x14ac:dyDescent="0.25">
      <c r="A9211" t="s">
        <v>50</v>
      </c>
      <c r="B9211">
        <v>21</v>
      </c>
      <c r="C9211" t="s">
        <v>44</v>
      </c>
      <c r="D9211" s="1">
        <v>41526</v>
      </c>
      <c r="E9211">
        <v>1</v>
      </c>
      <c r="F9211" t="str">
        <f t="shared" si="143"/>
        <v>SmartRate Only21Greater Fresno Area415261</v>
      </c>
      <c r="G9211" s="23">
        <v>2.3946603999999998</v>
      </c>
      <c r="H9211">
        <v>5817</v>
      </c>
      <c r="I9211">
        <v>89.5</v>
      </c>
      <c r="J9211">
        <v>3.2394100000000002E-2</v>
      </c>
    </row>
    <row r="9212" spans="1:10" x14ac:dyDescent="0.25">
      <c r="A9212" t="s">
        <v>50</v>
      </c>
      <c r="B9212">
        <v>22</v>
      </c>
      <c r="C9212" t="s">
        <v>44</v>
      </c>
      <c r="D9212" s="1">
        <v>41526</v>
      </c>
      <c r="E9212">
        <v>0</v>
      </c>
      <c r="F9212" t="str">
        <f t="shared" si="143"/>
        <v>SmartRate Only22Greater Fresno Area415260</v>
      </c>
      <c r="G9212" s="23">
        <v>2.0334165</v>
      </c>
      <c r="H9212">
        <v>5817</v>
      </c>
      <c r="I9212">
        <v>87.5</v>
      </c>
      <c r="J9212">
        <v>2.95191E-2</v>
      </c>
    </row>
    <row r="9213" spans="1:10" x14ac:dyDescent="0.25">
      <c r="A9213" t="s">
        <v>50</v>
      </c>
      <c r="B9213">
        <v>22</v>
      </c>
      <c r="C9213" t="s">
        <v>44</v>
      </c>
      <c r="D9213" s="1">
        <v>41526</v>
      </c>
      <c r="E9213">
        <v>1</v>
      </c>
      <c r="F9213" t="str">
        <f t="shared" si="143"/>
        <v>SmartRate Only22Greater Fresno Area415261</v>
      </c>
      <c r="G9213" s="23">
        <v>2.0895947000000001</v>
      </c>
      <c r="H9213">
        <v>5817</v>
      </c>
      <c r="I9213">
        <v>87.5</v>
      </c>
      <c r="J9213">
        <v>2.95191E-2</v>
      </c>
    </row>
    <row r="9214" spans="1:10" x14ac:dyDescent="0.25">
      <c r="A9214" t="s">
        <v>50</v>
      </c>
      <c r="B9214">
        <v>23</v>
      </c>
      <c r="C9214" t="s">
        <v>44</v>
      </c>
      <c r="D9214" s="1">
        <v>41526</v>
      </c>
      <c r="E9214">
        <v>0</v>
      </c>
      <c r="F9214" t="str">
        <f t="shared" si="143"/>
        <v>SmartRate Only23Greater Fresno Area415260</v>
      </c>
      <c r="G9214" s="23">
        <v>1.6729798</v>
      </c>
      <c r="H9214">
        <v>5817</v>
      </c>
      <c r="I9214">
        <v>87</v>
      </c>
      <c r="J9214">
        <v>2.56253E-2</v>
      </c>
    </row>
    <row r="9215" spans="1:10" x14ac:dyDescent="0.25">
      <c r="A9215" t="s">
        <v>50</v>
      </c>
      <c r="B9215">
        <v>23</v>
      </c>
      <c r="C9215" t="s">
        <v>44</v>
      </c>
      <c r="D9215" s="1">
        <v>41526</v>
      </c>
      <c r="E9215">
        <v>1</v>
      </c>
      <c r="F9215" t="str">
        <f t="shared" si="143"/>
        <v>SmartRate Only23Greater Fresno Area415261</v>
      </c>
      <c r="G9215" s="23">
        <v>1.6881157</v>
      </c>
      <c r="H9215">
        <v>5817</v>
      </c>
      <c r="I9215">
        <v>87</v>
      </c>
      <c r="J9215">
        <v>2.56253E-2</v>
      </c>
    </row>
    <row r="9216" spans="1:10" x14ac:dyDescent="0.25">
      <c r="A9216" t="s">
        <v>50</v>
      </c>
      <c r="B9216">
        <v>24</v>
      </c>
      <c r="C9216" t="s">
        <v>44</v>
      </c>
      <c r="D9216" s="1">
        <v>41526</v>
      </c>
      <c r="E9216">
        <v>0</v>
      </c>
      <c r="F9216" t="str">
        <f t="shared" si="143"/>
        <v>SmartRate Only24Greater Fresno Area415260</v>
      </c>
      <c r="G9216" s="23">
        <v>1.3235283</v>
      </c>
      <c r="H9216">
        <v>5817</v>
      </c>
      <c r="I9216">
        <v>85</v>
      </c>
      <c r="J9216">
        <v>2.1927700000000001E-2</v>
      </c>
    </row>
    <row r="9217" spans="1:10" x14ac:dyDescent="0.25">
      <c r="A9217" t="s">
        <v>50</v>
      </c>
      <c r="B9217">
        <v>24</v>
      </c>
      <c r="C9217" t="s">
        <v>44</v>
      </c>
      <c r="D9217" s="1">
        <v>41526</v>
      </c>
      <c r="E9217">
        <v>1</v>
      </c>
      <c r="F9217" t="str">
        <f t="shared" si="143"/>
        <v>SmartRate Only24Greater Fresno Area415261</v>
      </c>
      <c r="G9217" s="23">
        <v>1.3586891000000001</v>
      </c>
      <c r="H9217">
        <v>5817</v>
      </c>
      <c r="I9217">
        <v>85</v>
      </c>
      <c r="J9217">
        <v>2.1927700000000001E-2</v>
      </c>
    </row>
    <row r="9218" spans="1:10" x14ac:dyDescent="0.25">
      <c r="A9218" t="s">
        <v>50</v>
      </c>
      <c r="B9218">
        <v>1</v>
      </c>
      <c r="C9218" t="s">
        <v>45</v>
      </c>
      <c r="D9218" s="1">
        <v>41526</v>
      </c>
      <c r="E9218">
        <v>0</v>
      </c>
      <c r="F9218" t="str">
        <f t="shared" si="143"/>
        <v>SmartRate Only1Humboldt415260</v>
      </c>
      <c r="G9218" s="23">
        <v>0.75230706000000003</v>
      </c>
      <c r="H9218">
        <v>950</v>
      </c>
      <c r="I9218">
        <v>60.201180000000001</v>
      </c>
      <c r="J9218">
        <v>5.1143300000000003E-2</v>
      </c>
    </row>
    <row r="9219" spans="1:10" x14ac:dyDescent="0.25">
      <c r="A9219" t="s">
        <v>50</v>
      </c>
      <c r="B9219">
        <v>1</v>
      </c>
      <c r="C9219" t="s">
        <v>45</v>
      </c>
      <c r="D9219" s="1">
        <v>41526</v>
      </c>
      <c r="E9219">
        <v>1</v>
      </c>
      <c r="F9219" t="str">
        <f t="shared" ref="F9219:F9282" si="144">CONCATENATE(A9219,B9219,C9219,D9219,E9219)</f>
        <v>SmartRate Only1Humboldt415261</v>
      </c>
      <c r="G9219" s="23">
        <v>0.74372629000000001</v>
      </c>
      <c r="H9219">
        <v>950</v>
      </c>
      <c r="I9219">
        <v>60.201180000000001</v>
      </c>
      <c r="J9219">
        <v>5.1143300000000003E-2</v>
      </c>
    </row>
    <row r="9220" spans="1:10" x14ac:dyDescent="0.25">
      <c r="A9220" t="s">
        <v>50</v>
      </c>
      <c r="B9220">
        <v>2</v>
      </c>
      <c r="C9220" t="s">
        <v>45</v>
      </c>
      <c r="D9220" s="1">
        <v>41526</v>
      </c>
      <c r="E9220">
        <v>0</v>
      </c>
      <c r="F9220" t="str">
        <f t="shared" si="144"/>
        <v>SmartRate Only2Humboldt415260</v>
      </c>
      <c r="G9220" s="23">
        <v>0.67470521000000006</v>
      </c>
      <c r="H9220">
        <v>950</v>
      </c>
      <c r="I9220">
        <v>58.989809999999999</v>
      </c>
      <c r="J9220">
        <v>4.8401199999999998E-2</v>
      </c>
    </row>
    <row r="9221" spans="1:10" x14ac:dyDescent="0.25">
      <c r="A9221" t="s">
        <v>50</v>
      </c>
      <c r="B9221">
        <v>2</v>
      </c>
      <c r="C9221" t="s">
        <v>45</v>
      </c>
      <c r="D9221" s="1">
        <v>41526</v>
      </c>
      <c r="E9221">
        <v>1</v>
      </c>
      <c r="F9221" t="str">
        <f t="shared" si="144"/>
        <v>SmartRate Only2Humboldt415261</v>
      </c>
      <c r="G9221" s="23">
        <v>0.68066857999999997</v>
      </c>
      <c r="H9221">
        <v>950</v>
      </c>
      <c r="I9221">
        <v>58.989809999999999</v>
      </c>
      <c r="J9221">
        <v>4.8401199999999998E-2</v>
      </c>
    </row>
    <row r="9222" spans="1:10" x14ac:dyDescent="0.25">
      <c r="A9222" t="s">
        <v>50</v>
      </c>
      <c r="B9222">
        <v>3</v>
      </c>
      <c r="C9222" t="s">
        <v>45</v>
      </c>
      <c r="D9222" s="1">
        <v>41526</v>
      </c>
      <c r="E9222">
        <v>0</v>
      </c>
      <c r="F9222" t="str">
        <f t="shared" si="144"/>
        <v>SmartRate Only3Humboldt415260</v>
      </c>
      <c r="G9222" s="23">
        <v>0.64248002000000004</v>
      </c>
      <c r="H9222">
        <v>950</v>
      </c>
      <c r="I9222">
        <v>58.27843</v>
      </c>
      <c r="J9222">
        <v>4.7652300000000002E-2</v>
      </c>
    </row>
    <row r="9223" spans="1:10" x14ac:dyDescent="0.25">
      <c r="A9223" t="s">
        <v>50</v>
      </c>
      <c r="B9223">
        <v>3</v>
      </c>
      <c r="C9223" t="s">
        <v>45</v>
      </c>
      <c r="D9223" s="1">
        <v>41526</v>
      </c>
      <c r="E9223">
        <v>1</v>
      </c>
      <c r="F9223" t="str">
        <f t="shared" si="144"/>
        <v>SmartRate Only3Humboldt415261</v>
      </c>
      <c r="G9223" s="23">
        <v>0.65510884000000003</v>
      </c>
      <c r="H9223">
        <v>950</v>
      </c>
      <c r="I9223">
        <v>58.27843</v>
      </c>
      <c r="J9223">
        <v>4.7652300000000002E-2</v>
      </c>
    </row>
    <row r="9224" spans="1:10" x14ac:dyDescent="0.25">
      <c r="A9224" t="s">
        <v>50</v>
      </c>
      <c r="B9224">
        <v>4</v>
      </c>
      <c r="C9224" t="s">
        <v>45</v>
      </c>
      <c r="D9224" s="1">
        <v>41526</v>
      </c>
      <c r="E9224">
        <v>0</v>
      </c>
      <c r="F9224" t="str">
        <f t="shared" si="144"/>
        <v>SmartRate Only4Humboldt415260</v>
      </c>
      <c r="G9224" s="23">
        <v>0.62317400999999994</v>
      </c>
      <c r="H9224">
        <v>950</v>
      </c>
      <c r="I9224">
        <v>56.855690000000003</v>
      </c>
      <c r="J9224">
        <v>4.7328000000000002E-2</v>
      </c>
    </row>
    <row r="9225" spans="1:10" x14ac:dyDescent="0.25">
      <c r="A9225" t="s">
        <v>50</v>
      </c>
      <c r="B9225">
        <v>4</v>
      </c>
      <c r="C9225" t="s">
        <v>45</v>
      </c>
      <c r="D9225" s="1">
        <v>41526</v>
      </c>
      <c r="E9225">
        <v>1</v>
      </c>
      <c r="F9225" t="str">
        <f t="shared" si="144"/>
        <v>SmartRate Only4Humboldt415261</v>
      </c>
      <c r="G9225" s="23">
        <v>0.63860757999999995</v>
      </c>
      <c r="H9225">
        <v>950</v>
      </c>
      <c r="I9225">
        <v>56.855690000000003</v>
      </c>
      <c r="J9225">
        <v>4.7328000000000002E-2</v>
      </c>
    </row>
    <row r="9226" spans="1:10" x14ac:dyDescent="0.25">
      <c r="A9226" t="s">
        <v>50</v>
      </c>
      <c r="B9226">
        <v>5</v>
      </c>
      <c r="C9226" t="s">
        <v>45</v>
      </c>
      <c r="D9226" s="1">
        <v>41526</v>
      </c>
      <c r="E9226">
        <v>0</v>
      </c>
      <c r="F9226" t="str">
        <f t="shared" si="144"/>
        <v>SmartRate Only5Humboldt415260</v>
      </c>
      <c r="G9226" s="23">
        <v>0.64025401999999998</v>
      </c>
      <c r="H9226">
        <v>950</v>
      </c>
      <c r="I9226">
        <v>56.288629999999998</v>
      </c>
      <c r="J9226">
        <v>4.9083500000000002E-2</v>
      </c>
    </row>
    <row r="9227" spans="1:10" x14ac:dyDescent="0.25">
      <c r="A9227" t="s">
        <v>50</v>
      </c>
      <c r="B9227">
        <v>5</v>
      </c>
      <c r="C9227" t="s">
        <v>45</v>
      </c>
      <c r="D9227" s="1">
        <v>41526</v>
      </c>
      <c r="E9227">
        <v>1</v>
      </c>
      <c r="F9227" t="str">
        <f t="shared" si="144"/>
        <v>SmartRate Only5Humboldt415261</v>
      </c>
      <c r="G9227" s="23">
        <v>0.65438023999999995</v>
      </c>
      <c r="H9227">
        <v>950</v>
      </c>
      <c r="I9227">
        <v>56.288629999999998</v>
      </c>
      <c r="J9227">
        <v>4.9083500000000002E-2</v>
      </c>
    </row>
    <row r="9228" spans="1:10" x14ac:dyDescent="0.25">
      <c r="A9228" t="s">
        <v>50</v>
      </c>
      <c r="B9228">
        <v>6</v>
      </c>
      <c r="C9228" t="s">
        <v>45</v>
      </c>
      <c r="D9228" s="1">
        <v>41526</v>
      </c>
      <c r="E9228">
        <v>0</v>
      </c>
      <c r="F9228" t="str">
        <f t="shared" si="144"/>
        <v>SmartRate Only6Humboldt415260</v>
      </c>
      <c r="G9228" s="23">
        <v>0.69166159999999999</v>
      </c>
      <c r="H9228">
        <v>950</v>
      </c>
      <c r="I9228">
        <v>55.288629999999998</v>
      </c>
      <c r="J9228">
        <v>4.8902000000000001E-2</v>
      </c>
    </row>
    <row r="9229" spans="1:10" x14ac:dyDescent="0.25">
      <c r="A9229" t="s">
        <v>50</v>
      </c>
      <c r="B9229">
        <v>6</v>
      </c>
      <c r="C9229" t="s">
        <v>45</v>
      </c>
      <c r="D9229" s="1">
        <v>41526</v>
      </c>
      <c r="E9229">
        <v>1</v>
      </c>
      <c r="F9229" t="str">
        <f t="shared" si="144"/>
        <v>SmartRate Only6Humboldt415261</v>
      </c>
      <c r="G9229" s="23">
        <v>0.69527271999999996</v>
      </c>
      <c r="H9229">
        <v>950</v>
      </c>
      <c r="I9229">
        <v>55.288629999999998</v>
      </c>
      <c r="J9229">
        <v>4.8902000000000001E-2</v>
      </c>
    </row>
    <row r="9230" spans="1:10" x14ac:dyDescent="0.25">
      <c r="A9230" t="s">
        <v>50</v>
      </c>
      <c r="B9230">
        <v>7</v>
      </c>
      <c r="C9230" t="s">
        <v>45</v>
      </c>
      <c r="D9230" s="1">
        <v>41526</v>
      </c>
      <c r="E9230">
        <v>0</v>
      </c>
      <c r="F9230" t="str">
        <f t="shared" si="144"/>
        <v>SmartRate Only7Humboldt415260</v>
      </c>
      <c r="G9230" s="23">
        <v>0.81646490000000005</v>
      </c>
      <c r="H9230">
        <v>950</v>
      </c>
      <c r="I9230">
        <v>54.72157</v>
      </c>
      <c r="J9230">
        <v>5.2954300000000003E-2</v>
      </c>
    </row>
    <row r="9231" spans="1:10" x14ac:dyDescent="0.25">
      <c r="A9231" t="s">
        <v>50</v>
      </c>
      <c r="B9231">
        <v>7</v>
      </c>
      <c r="C9231" t="s">
        <v>45</v>
      </c>
      <c r="D9231" s="1">
        <v>41526</v>
      </c>
      <c r="E9231">
        <v>1</v>
      </c>
      <c r="F9231" t="str">
        <f t="shared" si="144"/>
        <v>SmartRate Only7Humboldt415261</v>
      </c>
      <c r="G9231" s="23">
        <v>0.85522008000000005</v>
      </c>
      <c r="H9231">
        <v>950</v>
      </c>
      <c r="I9231">
        <v>54.72157</v>
      </c>
      <c r="J9231">
        <v>5.2954300000000003E-2</v>
      </c>
    </row>
    <row r="9232" spans="1:10" x14ac:dyDescent="0.25">
      <c r="A9232" t="s">
        <v>50</v>
      </c>
      <c r="B9232">
        <v>8</v>
      </c>
      <c r="C9232" t="s">
        <v>45</v>
      </c>
      <c r="D9232" s="1">
        <v>41526</v>
      </c>
      <c r="E9232">
        <v>0</v>
      </c>
      <c r="F9232" t="str">
        <f t="shared" si="144"/>
        <v>SmartRate Only8Humboldt415260</v>
      </c>
      <c r="G9232" s="23">
        <v>0.86826121999999994</v>
      </c>
      <c r="H9232">
        <v>950</v>
      </c>
      <c r="I9232">
        <v>58.567059999999998</v>
      </c>
      <c r="J9232">
        <v>4.9583799999999997E-2</v>
      </c>
    </row>
    <row r="9233" spans="1:10" x14ac:dyDescent="0.25">
      <c r="A9233" t="s">
        <v>50</v>
      </c>
      <c r="B9233">
        <v>8</v>
      </c>
      <c r="C9233" t="s">
        <v>45</v>
      </c>
      <c r="D9233" s="1">
        <v>41526</v>
      </c>
      <c r="E9233">
        <v>1</v>
      </c>
      <c r="F9233" t="str">
        <f t="shared" si="144"/>
        <v>SmartRate Only8Humboldt415261</v>
      </c>
      <c r="G9233" s="23">
        <v>0.92407298000000004</v>
      </c>
      <c r="H9233">
        <v>950</v>
      </c>
      <c r="I9233">
        <v>58.567059999999998</v>
      </c>
      <c r="J9233">
        <v>4.9583799999999997E-2</v>
      </c>
    </row>
    <row r="9234" spans="1:10" x14ac:dyDescent="0.25">
      <c r="A9234" t="s">
        <v>50</v>
      </c>
      <c r="B9234">
        <v>9</v>
      </c>
      <c r="C9234" t="s">
        <v>45</v>
      </c>
      <c r="D9234" s="1">
        <v>41526</v>
      </c>
      <c r="E9234">
        <v>0</v>
      </c>
      <c r="F9234" t="str">
        <f t="shared" si="144"/>
        <v>SmartRate Only9Humboldt415260</v>
      </c>
      <c r="G9234" s="23">
        <v>0.82338166000000002</v>
      </c>
      <c r="H9234">
        <v>950</v>
      </c>
      <c r="I9234">
        <v>64.412549999999996</v>
      </c>
      <c r="J9234">
        <v>4.3660999999999998E-2</v>
      </c>
    </row>
    <row r="9235" spans="1:10" x14ac:dyDescent="0.25">
      <c r="A9235" t="s">
        <v>50</v>
      </c>
      <c r="B9235">
        <v>9</v>
      </c>
      <c r="C9235" t="s">
        <v>45</v>
      </c>
      <c r="D9235" s="1">
        <v>41526</v>
      </c>
      <c r="E9235">
        <v>1</v>
      </c>
      <c r="F9235" t="str">
        <f t="shared" si="144"/>
        <v>SmartRate Only9Humboldt415261</v>
      </c>
      <c r="G9235" s="23">
        <v>0.83345851999999998</v>
      </c>
      <c r="H9235">
        <v>950</v>
      </c>
      <c r="I9235">
        <v>64.412549999999996</v>
      </c>
      <c r="J9235">
        <v>4.3660999999999998E-2</v>
      </c>
    </row>
    <row r="9236" spans="1:10" x14ac:dyDescent="0.25">
      <c r="A9236" t="s">
        <v>50</v>
      </c>
      <c r="B9236">
        <v>10</v>
      </c>
      <c r="C9236" t="s">
        <v>45</v>
      </c>
      <c r="D9236" s="1">
        <v>41526</v>
      </c>
      <c r="E9236">
        <v>0</v>
      </c>
      <c r="F9236" t="str">
        <f t="shared" si="144"/>
        <v>SmartRate Only10Humboldt415260</v>
      </c>
      <c r="G9236" s="23">
        <v>0.81188947</v>
      </c>
      <c r="H9236">
        <v>950</v>
      </c>
      <c r="I9236">
        <v>70.546679999999995</v>
      </c>
      <c r="J9236">
        <v>4.5234700000000003E-2</v>
      </c>
    </row>
    <row r="9237" spans="1:10" x14ac:dyDescent="0.25">
      <c r="A9237" t="s">
        <v>50</v>
      </c>
      <c r="B9237">
        <v>10</v>
      </c>
      <c r="C9237" t="s">
        <v>45</v>
      </c>
      <c r="D9237" s="1">
        <v>41526</v>
      </c>
      <c r="E9237">
        <v>1</v>
      </c>
      <c r="F9237" t="str">
        <f t="shared" si="144"/>
        <v>SmartRate Only10Humboldt415261</v>
      </c>
      <c r="G9237" s="23">
        <v>0.87430642000000003</v>
      </c>
      <c r="H9237">
        <v>950</v>
      </c>
      <c r="I9237">
        <v>70.546679999999995</v>
      </c>
      <c r="J9237">
        <v>4.5234700000000003E-2</v>
      </c>
    </row>
    <row r="9238" spans="1:10" x14ac:dyDescent="0.25">
      <c r="A9238" t="s">
        <v>50</v>
      </c>
      <c r="B9238">
        <v>11</v>
      </c>
      <c r="C9238" t="s">
        <v>45</v>
      </c>
      <c r="D9238" s="1">
        <v>41526</v>
      </c>
      <c r="E9238">
        <v>0</v>
      </c>
      <c r="F9238" t="str">
        <f t="shared" si="144"/>
        <v>SmartRate Only11Humboldt415260</v>
      </c>
      <c r="G9238" s="23">
        <v>0.87162781</v>
      </c>
      <c r="H9238">
        <v>950</v>
      </c>
      <c r="I9238">
        <v>77.680790000000002</v>
      </c>
      <c r="J9238">
        <v>4.8211799999999999E-2</v>
      </c>
    </row>
    <row r="9239" spans="1:10" x14ac:dyDescent="0.25">
      <c r="A9239" t="s">
        <v>50</v>
      </c>
      <c r="B9239">
        <v>11</v>
      </c>
      <c r="C9239" t="s">
        <v>45</v>
      </c>
      <c r="D9239" s="1">
        <v>41526</v>
      </c>
      <c r="E9239">
        <v>1</v>
      </c>
      <c r="F9239" t="str">
        <f t="shared" si="144"/>
        <v>SmartRate Only11Humboldt415261</v>
      </c>
      <c r="G9239" s="23">
        <v>0.88069876000000002</v>
      </c>
      <c r="H9239">
        <v>950</v>
      </c>
      <c r="I9239">
        <v>77.680790000000002</v>
      </c>
      <c r="J9239">
        <v>4.8211799999999999E-2</v>
      </c>
    </row>
    <row r="9240" spans="1:10" x14ac:dyDescent="0.25">
      <c r="A9240" t="s">
        <v>50</v>
      </c>
      <c r="B9240">
        <v>12</v>
      </c>
      <c r="C9240" t="s">
        <v>45</v>
      </c>
      <c r="D9240" s="1">
        <v>41526</v>
      </c>
      <c r="E9240">
        <v>0</v>
      </c>
      <c r="F9240" t="str">
        <f t="shared" si="144"/>
        <v>SmartRate Only12Humboldt415260</v>
      </c>
      <c r="G9240" s="23">
        <v>0.89973407999999999</v>
      </c>
      <c r="H9240">
        <v>950</v>
      </c>
      <c r="I9240">
        <v>83.170599999999993</v>
      </c>
      <c r="J9240">
        <v>5.0490899999999998E-2</v>
      </c>
    </row>
    <row r="9241" spans="1:10" x14ac:dyDescent="0.25">
      <c r="A9241" t="s">
        <v>50</v>
      </c>
      <c r="B9241">
        <v>12</v>
      </c>
      <c r="C9241" t="s">
        <v>45</v>
      </c>
      <c r="D9241" s="1">
        <v>41526</v>
      </c>
      <c r="E9241">
        <v>1</v>
      </c>
      <c r="F9241" t="str">
        <f t="shared" si="144"/>
        <v>SmartRate Only12Humboldt415261</v>
      </c>
      <c r="G9241" s="23">
        <v>0.95209091000000001</v>
      </c>
      <c r="H9241">
        <v>950</v>
      </c>
      <c r="I9241">
        <v>83.170599999999993</v>
      </c>
      <c r="J9241">
        <v>5.0490899999999998E-2</v>
      </c>
    </row>
    <row r="9242" spans="1:10" x14ac:dyDescent="0.25">
      <c r="A9242" t="s">
        <v>50</v>
      </c>
      <c r="B9242">
        <v>13</v>
      </c>
      <c r="C9242" t="s">
        <v>45</v>
      </c>
      <c r="D9242" s="1">
        <v>41526</v>
      </c>
      <c r="E9242">
        <v>0</v>
      </c>
      <c r="F9242" t="str">
        <f t="shared" si="144"/>
        <v>SmartRate Only13Humboldt415260</v>
      </c>
      <c r="G9242" s="23">
        <v>1.0007626000000001</v>
      </c>
      <c r="H9242">
        <v>950</v>
      </c>
      <c r="I9242">
        <v>88.871780000000001</v>
      </c>
      <c r="J9242">
        <v>5.5078299999999997E-2</v>
      </c>
    </row>
    <row r="9243" spans="1:10" x14ac:dyDescent="0.25">
      <c r="A9243" t="s">
        <v>50</v>
      </c>
      <c r="B9243">
        <v>13</v>
      </c>
      <c r="C9243" t="s">
        <v>45</v>
      </c>
      <c r="D9243" s="1">
        <v>41526</v>
      </c>
      <c r="E9243">
        <v>1</v>
      </c>
      <c r="F9243" t="str">
        <f t="shared" si="144"/>
        <v>SmartRate Only13Humboldt415261</v>
      </c>
      <c r="G9243" s="23">
        <v>1.0456086</v>
      </c>
      <c r="H9243">
        <v>950</v>
      </c>
      <c r="I9243">
        <v>88.871780000000001</v>
      </c>
      <c r="J9243">
        <v>5.5078299999999997E-2</v>
      </c>
    </row>
    <row r="9244" spans="1:10" x14ac:dyDescent="0.25">
      <c r="A9244" t="s">
        <v>50</v>
      </c>
      <c r="B9244">
        <v>14</v>
      </c>
      <c r="C9244" t="s">
        <v>45</v>
      </c>
      <c r="D9244" s="1">
        <v>41526</v>
      </c>
      <c r="E9244">
        <v>0</v>
      </c>
      <c r="F9244" t="str">
        <f t="shared" si="144"/>
        <v>SmartRate Only14Humboldt415260</v>
      </c>
      <c r="G9244" s="23">
        <v>1.096473</v>
      </c>
      <c r="H9244">
        <v>950</v>
      </c>
      <c r="I9244">
        <v>91.928650000000005</v>
      </c>
      <c r="J9244">
        <v>5.8607800000000002E-2</v>
      </c>
    </row>
    <row r="9245" spans="1:10" x14ac:dyDescent="0.25">
      <c r="A9245" t="s">
        <v>50</v>
      </c>
      <c r="B9245">
        <v>14</v>
      </c>
      <c r="C9245" t="s">
        <v>45</v>
      </c>
      <c r="D9245" s="1">
        <v>41526</v>
      </c>
      <c r="E9245">
        <v>1</v>
      </c>
      <c r="F9245" t="str">
        <f t="shared" si="144"/>
        <v>SmartRate Only14Humboldt415261</v>
      </c>
      <c r="G9245" s="23">
        <v>1.1111409999999999</v>
      </c>
      <c r="H9245">
        <v>950</v>
      </c>
      <c r="I9245">
        <v>91.928650000000005</v>
      </c>
      <c r="J9245">
        <v>5.8607800000000002E-2</v>
      </c>
    </row>
    <row r="9246" spans="1:10" x14ac:dyDescent="0.25">
      <c r="A9246" t="s">
        <v>50</v>
      </c>
      <c r="B9246">
        <v>15</v>
      </c>
      <c r="C9246" t="s">
        <v>45</v>
      </c>
      <c r="D9246" s="1">
        <v>41526</v>
      </c>
      <c r="E9246">
        <v>0</v>
      </c>
      <c r="F9246" t="str">
        <f t="shared" si="144"/>
        <v>SmartRate Only15Humboldt415260</v>
      </c>
      <c r="G9246" s="23">
        <v>1.2004857</v>
      </c>
      <c r="H9246">
        <v>950</v>
      </c>
      <c r="I9246">
        <v>92.196889999999996</v>
      </c>
      <c r="J9246">
        <v>6.1027600000000001E-2</v>
      </c>
    </row>
    <row r="9247" spans="1:10" x14ac:dyDescent="0.25">
      <c r="A9247" t="s">
        <v>50</v>
      </c>
      <c r="B9247">
        <v>15</v>
      </c>
      <c r="C9247" t="s">
        <v>45</v>
      </c>
      <c r="D9247" s="1">
        <v>41526</v>
      </c>
      <c r="E9247">
        <v>1</v>
      </c>
      <c r="F9247" t="str">
        <f t="shared" si="144"/>
        <v>SmartRate Only15Humboldt415261</v>
      </c>
      <c r="G9247" s="23">
        <v>1.0607281</v>
      </c>
      <c r="H9247">
        <v>950</v>
      </c>
      <c r="I9247">
        <v>92.196889999999996</v>
      </c>
      <c r="J9247">
        <v>6.1027600000000001E-2</v>
      </c>
    </row>
    <row r="9248" spans="1:10" x14ac:dyDescent="0.25">
      <c r="A9248" t="s">
        <v>50</v>
      </c>
      <c r="B9248">
        <v>16</v>
      </c>
      <c r="C9248" t="s">
        <v>45</v>
      </c>
      <c r="D9248" s="1">
        <v>41526</v>
      </c>
      <c r="E9248">
        <v>0</v>
      </c>
      <c r="F9248" t="str">
        <f t="shared" si="144"/>
        <v>SmartRate Only16Humboldt415260</v>
      </c>
      <c r="G9248" s="23">
        <v>1.3469936</v>
      </c>
      <c r="H9248">
        <v>950</v>
      </c>
      <c r="I9248">
        <v>92.196889999999996</v>
      </c>
      <c r="J9248">
        <v>6.3762399999999997E-2</v>
      </c>
    </row>
    <row r="9249" spans="1:10" x14ac:dyDescent="0.25">
      <c r="A9249" t="s">
        <v>50</v>
      </c>
      <c r="B9249">
        <v>16</v>
      </c>
      <c r="C9249" t="s">
        <v>45</v>
      </c>
      <c r="D9249" s="1">
        <v>41526</v>
      </c>
      <c r="E9249">
        <v>1</v>
      </c>
      <c r="F9249" t="str">
        <f t="shared" si="144"/>
        <v>SmartRate Only16Humboldt415261</v>
      </c>
      <c r="G9249" s="23">
        <v>1.1186659000000001</v>
      </c>
      <c r="H9249">
        <v>950</v>
      </c>
      <c r="I9249">
        <v>92.196889999999996</v>
      </c>
      <c r="J9249">
        <v>6.3762399999999997E-2</v>
      </c>
    </row>
    <row r="9250" spans="1:10" x14ac:dyDescent="0.25">
      <c r="A9250" t="s">
        <v>50</v>
      </c>
      <c r="B9250">
        <v>17</v>
      </c>
      <c r="C9250" t="s">
        <v>45</v>
      </c>
      <c r="D9250" s="1">
        <v>41526</v>
      </c>
      <c r="E9250">
        <v>0</v>
      </c>
      <c r="F9250" t="str">
        <f t="shared" si="144"/>
        <v>SmartRate Only17Humboldt415260</v>
      </c>
      <c r="G9250" s="23">
        <v>1.4461280000000001</v>
      </c>
      <c r="H9250">
        <v>950</v>
      </c>
      <c r="I9250">
        <v>91.129829999999998</v>
      </c>
      <c r="J9250">
        <v>6.8628800000000004E-2</v>
      </c>
    </row>
    <row r="9251" spans="1:10" x14ac:dyDescent="0.25">
      <c r="A9251" t="s">
        <v>50</v>
      </c>
      <c r="B9251">
        <v>17</v>
      </c>
      <c r="C9251" t="s">
        <v>45</v>
      </c>
      <c r="D9251" s="1">
        <v>41526</v>
      </c>
      <c r="E9251">
        <v>1</v>
      </c>
      <c r="F9251" t="str">
        <f t="shared" si="144"/>
        <v>SmartRate Only17Humboldt415261</v>
      </c>
      <c r="G9251" s="23">
        <v>1.2568528999999999</v>
      </c>
      <c r="H9251">
        <v>950</v>
      </c>
      <c r="I9251">
        <v>91.129829999999998</v>
      </c>
      <c r="J9251">
        <v>6.8628800000000004E-2</v>
      </c>
    </row>
    <row r="9252" spans="1:10" x14ac:dyDescent="0.25">
      <c r="A9252" t="s">
        <v>50</v>
      </c>
      <c r="B9252">
        <v>18</v>
      </c>
      <c r="C9252" t="s">
        <v>45</v>
      </c>
      <c r="D9252" s="1">
        <v>41526</v>
      </c>
      <c r="E9252">
        <v>0</v>
      </c>
      <c r="F9252" t="str">
        <f t="shared" si="144"/>
        <v>SmartRate Only18Humboldt415260</v>
      </c>
      <c r="G9252" s="23">
        <v>1.5283445</v>
      </c>
      <c r="H9252">
        <v>950</v>
      </c>
      <c r="I9252">
        <v>88.629829999999998</v>
      </c>
      <c r="J9252">
        <v>7.0438600000000004E-2</v>
      </c>
    </row>
    <row r="9253" spans="1:10" x14ac:dyDescent="0.25">
      <c r="A9253" t="s">
        <v>50</v>
      </c>
      <c r="B9253">
        <v>18</v>
      </c>
      <c r="C9253" t="s">
        <v>45</v>
      </c>
      <c r="D9253" s="1">
        <v>41526</v>
      </c>
      <c r="E9253">
        <v>1</v>
      </c>
      <c r="F9253" t="str">
        <f t="shared" si="144"/>
        <v>SmartRate Only18Humboldt415261</v>
      </c>
      <c r="G9253" s="23">
        <v>1.3343512</v>
      </c>
      <c r="H9253">
        <v>950</v>
      </c>
      <c r="I9253">
        <v>88.629829999999998</v>
      </c>
      <c r="J9253">
        <v>7.0438600000000004E-2</v>
      </c>
    </row>
    <row r="9254" spans="1:10" x14ac:dyDescent="0.25">
      <c r="A9254" t="s">
        <v>50</v>
      </c>
      <c r="B9254">
        <v>19</v>
      </c>
      <c r="C9254" t="s">
        <v>45</v>
      </c>
      <c r="D9254" s="1">
        <v>41526</v>
      </c>
      <c r="E9254">
        <v>0</v>
      </c>
      <c r="F9254" t="str">
        <f t="shared" si="144"/>
        <v>SmartRate Only19Humboldt415260</v>
      </c>
      <c r="G9254" s="23">
        <v>1.5660324000000001</v>
      </c>
      <c r="H9254">
        <v>950</v>
      </c>
      <c r="I9254">
        <v>85.418459999999996</v>
      </c>
      <c r="J9254">
        <v>7.0740600000000001E-2</v>
      </c>
    </row>
    <row r="9255" spans="1:10" x14ac:dyDescent="0.25">
      <c r="A9255" t="s">
        <v>50</v>
      </c>
      <c r="B9255">
        <v>19</v>
      </c>
      <c r="C9255" t="s">
        <v>45</v>
      </c>
      <c r="D9255" s="1">
        <v>41526</v>
      </c>
      <c r="E9255">
        <v>1</v>
      </c>
      <c r="F9255" t="str">
        <f t="shared" si="144"/>
        <v>SmartRate Only19Humboldt415261</v>
      </c>
      <c r="G9255" s="23">
        <v>1.3652995999999999</v>
      </c>
      <c r="H9255">
        <v>950</v>
      </c>
      <c r="I9255">
        <v>85.418459999999996</v>
      </c>
      <c r="J9255">
        <v>7.0740600000000001E-2</v>
      </c>
    </row>
    <row r="9256" spans="1:10" x14ac:dyDescent="0.25">
      <c r="A9256" t="s">
        <v>50</v>
      </c>
      <c r="B9256">
        <v>20</v>
      </c>
      <c r="C9256" t="s">
        <v>45</v>
      </c>
      <c r="D9256" s="1">
        <v>41526</v>
      </c>
      <c r="E9256">
        <v>0</v>
      </c>
      <c r="F9256" t="str">
        <f t="shared" si="144"/>
        <v>SmartRate Only20Humboldt415260</v>
      </c>
      <c r="G9256" s="23">
        <v>1.5223346</v>
      </c>
      <c r="H9256">
        <v>950</v>
      </c>
      <c r="I9256">
        <v>81.284329999999997</v>
      </c>
      <c r="J9256">
        <v>7.2831699999999999E-2</v>
      </c>
    </row>
    <row r="9257" spans="1:10" x14ac:dyDescent="0.25">
      <c r="A9257" t="s">
        <v>50</v>
      </c>
      <c r="B9257">
        <v>20</v>
      </c>
      <c r="C9257" t="s">
        <v>45</v>
      </c>
      <c r="D9257" s="1">
        <v>41526</v>
      </c>
      <c r="E9257">
        <v>1</v>
      </c>
      <c r="F9257" t="str">
        <f t="shared" si="144"/>
        <v>SmartRate Only20Humboldt415261</v>
      </c>
      <c r="G9257" s="23">
        <v>1.5565936</v>
      </c>
      <c r="H9257">
        <v>950</v>
      </c>
      <c r="I9257">
        <v>81.284329999999997</v>
      </c>
      <c r="J9257">
        <v>7.2831699999999999E-2</v>
      </c>
    </row>
    <row r="9258" spans="1:10" x14ac:dyDescent="0.25">
      <c r="A9258" t="s">
        <v>50</v>
      </c>
      <c r="B9258">
        <v>21</v>
      </c>
      <c r="C9258" t="s">
        <v>45</v>
      </c>
      <c r="D9258" s="1">
        <v>41526</v>
      </c>
      <c r="E9258">
        <v>0</v>
      </c>
      <c r="F9258" t="str">
        <f t="shared" si="144"/>
        <v>SmartRate Only21Humboldt415260</v>
      </c>
      <c r="G9258" s="23">
        <v>1.4925914</v>
      </c>
      <c r="H9258">
        <v>950</v>
      </c>
      <c r="I9258">
        <v>74.727469999999997</v>
      </c>
      <c r="J9258">
        <v>7.4239799999999995E-2</v>
      </c>
    </row>
    <row r="9259" spans="1:10" x14ac:dyDescent="0.25">
      <c r="A9259" t="s">
        <v>50</v>
      </c>
      <c r="B9259">
        <v>21</v>
      </c>
      <c r="C9259" t="s">
        <v>45</v>
      </c>
      <c r="D9259" s="1">
        <v>41526</v>
      </c>
      <c r="E9259">
        <v>1</v>
      </c>
      <c r="F9259" t="str">
        <f t="shared" si="144"/>
        <v>SmartRate Only21Humboldt415261</v>
      </c>
      <c r="G9259" s="23">
        <v>1.5897075000000001</v>
      </c>
      <c r="H9259">
        <v>950</v>
      </c>
      <c r="I9259">
        <v>74.727469999999997</v>
      </c>
      <c r="J9259">
        <v>7.4239799999999995E-2</v>
      </c>
    </row>
    <row r="9260" spans="1:10" x14ac:dyDescent="0.25">
      <c r="A9260" t="s">
        <v>50</v>
      </c>
      <c r="B9260">
        <v>22</v>
      </c>
      <c r="C9260" t="s">
        <v>45</v>
      </c>
      <c r="D9260" s="1">
        <v>41526</v>
      </c>
      <c r="E9260">
        <v>0</v>
      </c>
      <c r="F9260" t="str">
        <f t="shared" si="144"/>
        <v>SmartRate Only22Humboldt415260</v>
      </c>
      <c r="G9260" s="23">
        <v>1.3132123</v>
      </c>
      <c r="H9260">
        <v>950</v>
      </c>
      <c r="I9260">
        <v>70.737660000000005</v>
      </c>
      <c r="J9260">
        <v>6.7693500000000004E-2</v>
      </c>
    </row>
    <row r="9261" spans="1:10" x14ac:dyDescent="0.25">
      <c r="A9261" t="s">
        <v>50</v>
      </c>
      <c r="B9261">
        <v>22</v>
      </c>
      <c r="C9261" t="s">
        <v>45</v>
      </c>
      <c r="D9261" s="1">
        <v>41526</v>
      </c>
      <c r="E9261">
        <v>1</v>
      </c>
      <c r="F9261" t="str">
        <f t="shared" si="144"/>
        <v>SmartRate Only22Humboldt415261</v>
      </c>
      <c r="G9261" s="23">
        <v>1.3829032999999999</v>
      </c>
      <c r="H9261">
        <v>950</v>
      </c>
      <c r="I9261">
        <v>70.737660000000005</v>
      </c>
      <c r="J9261">
        <v>6.7693500000000004E-2</v>
      </c>
    </row>
    <row r="9262" spans="1:10" x14ac:dyDescent="0.25">
      <c r="A9262" t="s">
        <v>50</v>
      </c>
      <c r="B9262">
        <v>23</v>
      </c>
      <c r="C9262" t="s">
        <v>45</v>
      </c>
      <c r="D9262" s="1">
        <v>41526</v>
      </c>
      <c r="E9262">
        <v>0</v>
      </c>
      <c r="F9262" t="str">
        <f t="shared" si="144"/>
        <v>SmartRate Only23Humboldt415260</v>
      </c>
      <c r="G9262" s="23">
        <v>1.0582370999999999</v>
      </c>
      <c r="H9262">
        <v>950</v>
      </c>
      <c r="I9262">
        <v>65.825100000000006</v>
      </c>
      <c r="J9262">
        <v>5.9769700000000002E-2</v>
      </c>
    </row>
    <row r="9263" spans="1:10" x14ac:dyDescent="0.25">
      <c r="A9263" t="s">
        <v>50</v>
      </c>
      <c r="B9263">
        <v>23</v>
      </c>
      <c r="C9263" t="s">
        <v>45</v>
      </c>
      <c r="D9263" s="1">
        <v>41526</v>
      </c>
      <c r="E9263">
        <v>1</v>
      </c>
      <c r="F9263" t="str">
        <f t="shared" si="144"/>
        <v>SmartRate Only23Humboldt415261</v>
      </c>
      <c r="G9263" s="23">
        <v>1.1234305</v>
      </c>
      <c r="H9263">
        <v>950</v>
      </c>
      <c r="I9263">
        <v>65.825100000000006</v>
      </c>
      <c r="J9263">
        <v>5.9769700000000002E-2</v>
      </c>
    </row>
    <row r="9264" spans="1:10" x14ac:dyDescent="0.25">
      <c r="A9264" t="s">
        <v>50</v>
      </c>
      <c r="B9264">
        <v>24</v>
      </c>
      <c r="C9264" t="s">
        <v>45</v>
      </c>
      <c r="D9264" s="1">
        <v>41526</v>
      </c>
      <c r="E9264">
        <v>0</v>
      </c>
      <c r="F9264" t="str">
        <f t="shared" si="144"/>
        <v>SmartRate Only24Humboldt415260</v>
      </c>
      <c r="G9264" s="23">
        <v>0.85281717999999995</v>
      </c>
      <c r="H9264">
        <v>950</v>
      </c>
      <c r="I9264">
        <v>63.902360000000002</v>
      </c>
      <c r="J9264">
        <v>5.3782700000000003E-2</v>
      </c>
    </row>
    <row r="9265" spans="1:10" x14ac:dyDescent="0.25">
      <c r="A9265" t="s">
        <v>50</v>
      </c>
      <c r="B9265">
        <v>24</v>
      </c>
      <c r="C9265" t="s">
        <v>45</v>
      </c>
      <c r="D9265" s="1">
        <v>41526</v>
      </c>
      <c r="E9265">
        <v>1</v>
      </c>
      <c r="F9265" t="str">
        <f t="shared" si="144"/>
        <v>SmartRate Only24Humboldt415261</v>
      </c>
      <c r="G9265" s="23">
        <v>0.90602163999999996</v>
      </c>
      <c r="H9265">
        <v>950</v>
      </c>
      <c r="I9265">
        <v>63.902360000000002</v>
      </c>
      <c r="J9265">
        <v>5.3782700000000003E-2</v>
      </c>
    </row>
    <row r="9266" spans="1:10" x14ac:dyDescent="0.25">
      <c r="A9266" t="s">
        <v>50</v>
      </c>
      <c r="B9266">
        <v>1</v>
      </c>
      <c r="C9266" t="s">
        <v>4</v>
      </c>
      <c r="D9266" s="1">
        <v>41526</v>
      </c>
      <c r="E9266">
        <v>0</v>
      </c>
      <c r="F9266" t="str">
        <f t="shared" si="144"/>
        <v>SmartRate Only1Kern415260</v>
      </c>
      <c r="G9266" s="23">
        <v>1.2154472000000001</v>
      </c>
      <c r="H9266">
        <v>6868</v>
      </c>
      <c r="I9266">
        <v>79.5</v>
      </c>
      <c r="J9266">
        <v>1.6384900000000001E-2</v>
      </c>
    </row>
    <row r="9267" spans="1:10" x14ac:dyDescent="0.25">
      <c r="A9267" t="s">
        <v>50</v>
      </c>
      <c r="B9267">
        <v>1</v>
      </c>
      <c r="C9267" t="s">
        <v>4</v>
      </c>
      <c r="D9267" s="1">
        <v>41526</v>
      </c>
      <c r="E9267">
        <v>1</v>
      </c>
      <c r="F9267" t="str">
        <f t="shared" si="144"/>
        <v>SmartRate Only1Kern415261</v>
      </c>
      <c r="G9267" s="23">
        <v>1.1622287</v>
      </c>
      <c r="H9267">
        <v>6868</v>
      </c>
      <c r="I9267">
        <v>79.5</v>
      </c>
      <c r="J9267">
        <v>1.6384900000000001E-2</v>
      </c>
    </row>
    <row r="9268" spans="1:10" x14ac:dyDescent="0.25">
      <c r="A9268" t="s">
        <v>50</v>
      </c>
      <c r="B9268">
        <v>2</v>
      </c>
      <c r="C9268" t="s">
        <v>4</v>
      </c>
      <c r="D9268" s="1">
        <v>41526</v>
      </c>
      <c r="E9268">
        <v>0</v>
      </c>
      <c r="F9268" t="str">
        <f t="shared" si="144"/>
        <v>SmartRate Only2Kern415260</v>
      </c>
      <c r="G9268" s="23">
        <v>1.0653414999999999</v>
      </c>
      <c r="H9268">
        <v>6868</v>
      </c>
      <c r="I9268">
        <v>78</v>
      </c>
      <c r="J9268">
        <v>1.48047E-2</v>
      </c>
    </row>
    <row r="9269" spans="1:10" x14ac:dyDescent="0.25">
      <c r="A9269" t="s">
        <v>50</v>
      </c>
      <c r="B9269">
        <v>2</v>
      </c>
      <c r="C9269" t="s">
        <v>4</v>
      </c>
      <c r="D9269" s="1">
        <v>41526</v>
      </c>
      <c r="E9269">
        <v>1</v>
      </c>
      <c r="F9269" t="str">
        <f t="shared" si="144"/>
        <v>SmartRate Only2Kern415261</v>
      </c>
      <c r="G9269" s="23">
        <v>1.0169606</v>
      </c>
      <c r="H9269">
        <v>6868</v>
      </c>
      <c r="I9269">
        <v>78</v>
      </c>
      <c r="J9269">
        <v>1.48047E-2</v>
      </c>
    </row>
    <row r="9270" spans="1:10" x14ac:dyDescent="0.25">
      <c r="A9270" t="s">
        <v>50</v>
      </c>
      <c r="B9270">
        <v>3</v>
      </c>
      <c r="C9270" t="s">
        <v>4</v>
      </c>
      <c r="D9270" s="1">
        <v>41526</v>
      </c>
      <c r="E9270">
        <v>0</v>
      </c>
      <c r="F9270" t="str">
        <f t="shared" si="144"/>
        <v>SmartRate Only3Kern415260</v>
      </c>
      <c r="G9270" s="23">
        <v>0.96009338</v>
      </c>
      <c r="H9270">
        <v>6868</v>
      </c>
      <c r="I9270">
        <v>77.5</v>
      </c>
      <c r="J9270">
        <v>1.34726E-2</v>
      </c>
    </row>
    <row r="9271" spans="1:10" x14ac:dyDescent="0.25">
      <c r="A9271" t="s">
        <v>50</v>
      </c>
      <c r="B9271">
        <v>3</v>
      </c>
      <c r="C9271" t="s">
        <v>4</v>
      </c>
      <c r="D9271" s="1">
        <v>41526</v>
      </c>
      <c r="E9271">
        <v>1</v>
      </c>
      <c r="F9271" t="str">
        <f t="shared" si="144"/>
        <v>SmartRate Only3Kern415261</v>
      </c>
      <c r="G9271" s="23">
        <v>0.91611197</v>
      </c>
      <c r="H9271">
        <v>6868</v>
      </c>
      <c r="I9271">
        <v>77.5</v>
      </c>
      <c r="J9271">
        <v>1.34726E-2</v>
      </c>
    </row>
    <row r="9272" spans="1:10" x14ac:dyDescent="0.25">
      <c r="A9272" t="s">
        <v>50</v>
      </c>
      <c r="B9272">
        <v>4</v>
      </c>
      <c r="C9272" t="s">
        <v>4</v>
      </c>
      <c r="D9272" s="1">
        <v>41526</v>
      </c>
      <c r="E9272">
        <v>0</v>
      </c>
      <c r="F9272" t="str">
        <f t="shared" si="144"/>
        <v>SmartRate Only4Kern415260</v>
      </c>
      <c r="G9272" s="23">
        <v>0.88502449000000005</v>
      </c>
      <c r="H9272">
        <v>6868</v>
      </c>
      <c r="I9272">
        <v>74.5</v>
      </c>
      <c r="J9272">
        <v>1.25766E-2</v>
      </c>
    </row>
    <row r="9273" spans="1:10" x14ac:dyDescent="0.25">
      <c r="A9273" t="s">
        <v>50</v>
      </c>
      <c r="B9273">
        <v>4</v>
      </c>
      <c r="C9273" t="s">
        <v>4</v>
      </c>
      <c r="D9273" s="1">
        <v>41526</v>
      </c>
      <c r="E9273">
        <v>1</v>
      </c>
      <c r="F9273" t="str">
        <f t="shared" si="144"/>
        <v>SmartRate Only4Kern415261</v>
      </c>
      <c r="G9273" s="23">
        <v>0.83865730999999999</v>
      </c>
      <c r="H9273">
        <v>6868</v>
      </c>
      <c r="I9273">
        <v>74.5</v>
      </c>
      <c r="J9273">
        <v>1.25766E-2</v>
      </c>
    </row>
    <row r="9274" spans="1:10" x14ac:dyDescent="0.25">
      <c r="A9274" t="s">
        <v>50</v>
      </c>
      <c r="B9274">
        <v>5</v>
      </c>
      <c r="C9274" t="s">
        <v>4</v>
      </c>
      <c r="D9274" s="1">
        <v>41526</v>
      </c>
      <c r="E9274">
        <v>0</v>
      </c>
      <c r="F9274" t="str">
        <f t="shared" si="144"/>
        <v>SmartRate Only5Kern415260</v>
      </c>
      <c r="G9274" s="23">
        <v>0.84006935000000005</v>
      </c>
      <c r="H9274">
        <v>6868</v>
      </c>
      <c r="I9274">
        <v>74</v>
      </c>
      <c r="J9274">
        <v>1.19915E-2</v>
      </c>
    </row>
    <row r="9275" spans="1:10" x14ac:dyDescent="0.25">
      <c r="A9275" t="s">
        <v>50</v>
      </c>
      <c r="B9275">
        <v>5</v>
      </c>
      <c r="C9275" t="s">
        <v>4</v>
      </c>
      <c r="D9275" s="1">
        <v>41526</v>
      </c>
      <c r="E9275">
        <v>1</v>
      </c>
      <c r="F9275" t="str">
        <f t="shared" si="144"/>
        <v>SmartRate Only5Kern415261</v>
      </c>
      <c r="G9275" s="23">
        <v>0.80411880999999996</v>
      </c>
      <c r="H9275">
        <v>6868</v>
      </c>
      <c r="I9275">
        <v>74</v>
      </c>
      <c r="J9275">
        <v>1.19915E-2</v>
      </c>
    </row>
    <row r="9276" spans="1:10" x14ac:dyDescent="0.25">
      <c r="A9276" t="s">
        <v>50</v>
      </c>
      <c r="B9276">
        <v>6</v>
      </c>
      <c r="C9276" t="s">
        <v>4</v>
      </c>
      <c r="D9276" s="1">
        <v>41526</v>
      </c>
      <c r="E9276">
        <v>0</v>
      </c>
      <c r="F9276" t="str">
        <f t="shared" si="144"/>
        <v>SmartRate Only6Kern415260</v>
      </c>
      <c r="G9276" s="23">
        <v>0.83080518000000003</v>
      </c>
      <c r="H9276">
        <v>6868</v>
      </c>
      <c r="I9276">
        <v>73</v>
      </c>
      <c r="J9276">
        <v>1.2135399999999999E-2</v>
      </c>
    </row>
    <row r="9277" spans="1:10" x14ac:dyDescent="0.25">
      <c r="A9277" t="s">
        <v>50</v>
      </c>
      <c r="B9277">
        <v>6</v>
      </c>
      <c r="C9277" t="s">
        <v>4</v>
      </c>
      <c r="D9277" s="1">
        <v>41526</v>
      </c>
      <c r="E9277">
        <v>1</v>
      </c>
      <c r="F9277" t="str">
        <f t="shared" si="144"/>
        <v>SmartRate Only6Kern415261</v>
      </c>
      <c r="G9277" s="23">
        <v>0.80560540999999997</v>
      </c>
      <c r="H9277">
        <v>6868</v>
      </c>
      <c r="I9277">
        <v>73</v>
      </c>
      <c r="J9277">
        <v>1.2135399999999999E-2</v>
      </c>
    </row>
    <row r="9278" spans="1:10" x14ac:dyDescent="0.25">
      <c r="A9278" t="s">
        <v>50</v>
      </c>
      <c r="B9278">
        <v>7</v>
      </c>
      <c r="C9278" t="s">
        <v>4</v>
      </c>
      <c r="D9278" s="1">
        <v>41526</v>
      </c>
      <c r="E9278">
        <v>0</v>
      </c>
      <c r="F9278" t="str">
        <f t="shared" si="144"/>
        <v>SmartRate Only7Kern415260</v>
      </c>
      <c r="G9278" s="23">
        <v>0.89072435999999999</v>
      </c>
      <c r="H9278">
        <v>6868</v>
      </c>
      <c r="I9278">
        <v>72</v>
      </c>
      <c r="J9278">
        <v>1.35058E-2</v>
      </c>
    </row>
    <row r="9279" spans="1:10" x14ac:dyDescent="0.25">
      <c r="A9279" t="s">
        <v>50</v>
      </c>
      <c r="B9279">
        <v>7</v>
      </c>
      <c r="C9279" t="s">
        <v>4</v>
      </c>
      <c r="D9279" s="1">
        <v>41526</v>
      </c>
      <c r="E9279">
        <v>1</v>
      </c>
      <c r="F9279" t="str">
        <f t="shared" si="144"/>
        <v>SmartRate Only7Kern415261</v>
      </c>
      <c r="G9279" s="23">
        <v>0.85409073999999996</v>
      </c>
      <c r="H9279">
        <v>6868</v>
      </c>
      <c r="I9279">
        <v>72</v>
      </c>
      <c r="J9279">
        <v>1.35058E-2</v>
      </c>
    </row>
    <row r="9280" spans="1:10" x14ac:dyDescent="0.25">
      <c r="A9280" t="s">
        <v>50</v>
      </c>
      <c r="B9280">
        <v>8</v>
      </c>
      <c r="C9280" t="s">
        <v>4</v>
      </c>
      <c r="D9280" s="1">
        <v>41526</v>
      </c>
      <c r="E9280">
        <v>0</v>
      </c>
      <c r="F9280" t="str">
        <f t="shared" si="144"/>
        <v>SmartRate Only8Kern415260</v>
      </c>
      <c r="G9280" s="23">
        <v>0.87158369999999996</v>
      </c>
      <c r="H9280">
        <v>6868</v>
      </c>
      <c r="I9280">
        <v>74</v>
      </c>
      <c r="J9280">
        <v>1.35858E-2</v>
      </c>
    </row>
    <row r="9281" spans="1:10" x14ac:dyDescent="0.25">
      <c r="A9281" t="s">
        <v>50</v>
      </c>
      <c r="B9281">
        <v>8</v>
      </c>
      <c r="C9281" t="s">
        <v>4</v>
      </c>
      <c r="D9281" s="1">
        <v>41526</v>
      </c>
      <c r="E9281">
        <v>1</v>
      </c>
      <c r="F9281" t="str">
        <f t="shared" si="144"/>
        <v>SmartRate Only8Kern415261</v>
      </c>
      <c r="G9281" s="23">
        <v>0.87233369999999999</v>
      </c>
      <c r="H9281">
        <v>6868</v>
      </c>
      <c r="I9281">
        <v>74</v>
      </c>
      <c r="J9281">
        <v>1.35858E-2</v>
      </c>
    </row>
    <row r="9282" spans="1:10" x14ac:dyDescent="0.25">
      <c r="A9282" t="s">
        <v>50</v>
      </c>
      <c r="B9282">
        <v>9</v>
      </c>
      <c r="C9282" t="s">
        <v>4</v>
      </c>
      <c r="D9282" s="1">
        <v>41526</v>
      </c>
      <c r="E9282">
        <v>0</v>
      </c>
      <c r="F9282" t="str">
        <f t="shared" si="144"/>
        <v>SmartRate Only9Kern415260</v>
      </c>
      <c r="G9282" s="23">
        <v>0.83346903000000006</v>
      </c>
      <c r="H9282">
        <v>6868</v>
      </c>
      <c r="I9282">
        <v>78.5</v>
      </c>
      <c r="J9282">
        <v>1.37351E-2</v>
      </c>
    </row>
    <row r="9283" spans="1:10" x14ac:dyDescent="0.25">
      <c r="A9283" t="s">
        <v>50</v>
      </c>
      <c r="B9283">
        <v>9</v>
      </c>
      <c r="C9283" t="s">
        <v>4</v>
      </c>
      <c r="D9283" s="1">
        <v>41526</v>
      </c>
      <c r="E9283">
        <v>1</v>
      </c>
      <c r="F9283" t="str">
        <f t="shared" ref="F9283:F9346" si="145">CONCATENATE(A9283,B9283,C9283,D9283,E9283)</f>
        <v>SmartRate Only9Kern415261</v>
      </c>
      <c r="G9283" s="23">
        <v>0.85594013999999996</v>
      </c>
      <c r="H9283">
        <v>6868</v>
      </c>
      <c r="I9283">
        <v>78.5</v>
      </c>
      <c r="J9283">
        <v>1.37351E-2</v>
      </c>
    </row>
    <row r="9284" spans="1:10" x14ac:dyDescent="0.25">
      <c r="A9284" t="s">
        <v>50</v>
      </c>
      <c r="B9284">
        <v>10</v>
      </c>
      <c r="C9284" t="s">
        <v>4</v>
      </c>
      <c r="D9284" s="1">
        <v>41526</v>
      </c>
      <c r="E9284">
        <v>0</v>
      </c>
      <c r="F9284" t="str">
        <f t="shared" si="145"/>
        <v>SmartRate Only10Kern415260</v>
      </c>
      <c r="G9284" s="23">
        <v>0.92981153999999999</v>
      </c>
      <c r="H9284">
        <v>6868</v>
      </c>
      <c r="I9284">
        <v>83.5</v>
      </c>
      <c r="J9284">
        <v>1.52902E-2</v>
      </c>
    </row>
    <row r="9285" spans="1:10" x14ac:dyDescent="0.25">
      <c r="A9285" t="s">
        <v>50</v>
      </c>
      <c r="B9285">
        <v>10</v>
      </c>
      <c r="C9285" t="s">
        <v>4</v>
      </c>
      <c r="D9285" s="1">
        <v>41526</v>
      </c>
      <c r="E9285">
        <v>1</v>
      </c>
      <c r="F9285" t="str">
        <f t="shared" si="145"/>
        <v>SmartRate Only10Kern415261</v>
      </c>
      <c r="G9285" s="23">
        <v>0.95505222000000001</v>
      </c>
      <c r="H9285">
        <v>6868</v>
      </c>
      <c r="I9285">
        <v>83.5</v>
      </c>
      <c r="J9285">
        <v>1.52902E-2</v>
      </c>
    </row>
    <row r="9286" spans="1:10" x14ac:dyDescent="0.25">
      <c r="A9286" t="s">
        <v>50</v>
      </c>
      <c r="B9286">
        <v>11</v>
      </c>
      <c r="C9286" t="s">
        <v>4</v>
      </c>
      <c r="D9286" s="1">
        <v>41526</v>
      </c>
      <c r="E9286">
        <v>0</v>
      </c>
      <c r="F9286" t="str">
        <f t="shared" si="145"/>
        <v>SmartRate Only11Kern415260</v>
      </c>
      <c r="G9286" s="23">
        <v>1.0708103</v>
      </c>
      <c r="H9286">
        <v>6868</v>
      </c>
      <c r="I9286">
        <v>88</v>
      </c>
      <c r="J9286">
        <v>1.7573499999999999E-2</v>
      </c>
    </row>
    <row r="9287" spans="1:10" x14ac:dyDescent="0.25">
      <c r="A9287" t="s">
        <v>50</v>
      </c>
      <c r="B9287">
        <v>11</v>
      </c>
      <c r="C9287" t="s">
        <v>4</v>
      </c>
      <c r="D9287" s="1">
        <v>41526</v>
      </c>
      <c r="E9287">
        <v>1</v>
      </c>
      <c r="F9287" t="str">
        <f t="shared" si="145"/>
        <v>SmartRate Only11Kern415261</v>
      </c>
      <c r="G9287" s="23">
        <v>1.1091693</v>
      </c>
      <c r="H9287">
        <v>6868</v>
      </c>
      <c r="I9287">
        <v>88</v>
      </c>
      <c r="J9287">
        <v>1.7573499999999999E-2</v>
      </c>
    </row>
    <row r="9288" spans="1:10" x14ac:dyDescent="0.25">
      <c r="A9288" t="s">
        <v>50</v>
      </c>
      <c r="B9288">
        <v>12</v>
      </c>
      <c r="C9288" t="s">
        <v>4</v>
      </c>
      <c r="D9288" s="1">
        <v>41526</v>
      </c>
      <c r="E9288">
        <v>0</v>
      </c>
      <c r="F9288" t="str">
        <f t="shared" si="145"/>
        <v>SmartRate Only12Kern415260</v>
      </c>
      <c r="G9288" s="23">
        <v>1.2829067000000001</v>
      </c>
      <c r="H9288">
        <v>6868</v>
      </c>
      <c r="I9288">
        <v>91</v>
      </c>
      <c r="J9288">
        <v>2.0671999999999999E-2</v>
      </c>
    </row>
    <row r="9289" spans="1:10" x14ac:dyDescent="0.25">
      <c r="A9289" t="s">
        <v>50</v>
      </c>
      <c r="B9289">
        <v>12</v>
      </c>
      <c r="C9289" t="s">
        <v>4</v>
      </c>
      <c r="D9289" s="1">
        <v>41526</v>
      </c>
      <c r="E9289">
        <v>1</v>
      </c>
      <c r="F9289" t="str">
        <f t="shared" si="145"/>
        <v>SmartRate Only12Kern415261</v>
      </c>
      <c r="G9289" s="23">
        <v>1.3276330999999999</v>
      </c>
      <c r="H9289">
        <v>6868</v>
      </c>
      <c r="I9289">
        <v>91</v>
      </c>
      <c r="J9289">
        <v>2.0671999999999999E-2</v>
      </c>
    </row>
    <row r="9290" spans="1:10" x14ac:dyDescent="0.25">
      <c r="A9290" t="s">
        <v>50</v>
      </c>
      <c r="B9290">
        <v>13</v>
      </c>
      <c r="C9290" t="s">
        <v>4</v>
      </c>
      <c r="D9290" s="1">
        <v>41526</v>
      </c>
      <c r="E9290">
        <v>0</v>
      </c>
      <c r="F9290" t="str">
        <f t="shared" si="145"/>
        <v>SmartRate Only13Kern415260</v>
      </c>
      <c r="G9290" s="23">
        <v>1.5543578</v>
      </c>
      <c r="H9290">
        <v>6868</v>
      </c>
      <c r="I9290">
        <v>95</v>
      </c>
      <c r="J9290">
        <v>2.3875299999999999E-2</v>
      </c>
    </row>
    <row r="9291" spans="1:10" x14ac:dyDescent="0.25">
      <c r="A9291" t="s">
        <v>50</v>
      </c>
      <c r="B9291">
        <v>13</v>
      </c>
      <c r="C9291" t="s">
        <v>4</v>
      </c>
      <c r="D9291" s="1">
        <v>41526</v>
      </c>
      <c r="E9291">
        <v>1</v>
      </c>
      <c r="F9291" t="str">
        <f t="shared" si="145"/>
        <v>SmartRate Only13Kern415261</v>
      </c>
      <c r="G9291" s="23">
        <v>1.6028043999999999</v>
      </c>
      <c r="H9291">
        <v>6868</v>
      </c>
      <c r="I9291">
        <v>95</v>
      </c>
      <c r="J9291">
        <v>2.3875299999999999E-2</v>
      </c>
    </row>
    <row r="9292" spans="1:10" x14ac:dyDescent="0.25">
      <c r="A9292" t="s">
        <v>50</v>
      </c>
      <c r="B9292">
        <v>14</v>
      </c>
      <c r="C9292" t="s">
        <v>4</v>
      </c>
      <c r="D9292" s="1">
        <v>41526</v>
      </c>
      <c r="E9292">
        <v>0</v>
      </c>
      <c r="F9292" t="str">
        <f t="shared" si="145"/>
        <v>SmartRate Only14Kern415260</v>
      </c>
      <c r="G9292" s="23">
        <v>1.787504</v>
      </c>
      <c r="H9292">
        <v>6868</v>
      </c>
      <c r="I9292">
        <v>96.5</v>
      </c>
      <c r="J9292">
        <v>2.6007300000000001E-2</v>
      </c>
    </row>
    <row r="9293" spans="1:10" x14ac:dyDescent="0.25">
      <c r="A9293" t="s">
        <v>50</v>
      </c>
      <c r="B9293">
        <v>14</v>
      </c>
      <c r="C9293" t="s">
        <v>4</v>
      </c>
      <c r="D9293" s="1">
        <v>41526</v>
      </c>
      <c r="E9293">
        <v>1</v>
      </c>
      <c r="F9293" t="str">
        <f t="shared" si="145"/>
        <v>SmartRate Only14Kern415261</v>
      </c>
      <c r="G9293" s="23">
        <v>1.8070174999999999</v>
      </c>
      <c r="H9293">
        <v>6868</v>
      </c>
      <c r="I9293">
        <v>96.5</v>
      </c>
      <c r="J9293">
        <v>2.6007300000000001E-2</v>
      </c>
    </row>
    <row r="9294" spans="1:10" x14ac:dyDescent="0.25">
      <c r="A9294" t="s">
        <v>50</v>
      </c>
      <c r="B9294">
        <v>15</v>
      </c>
      <c r="C9294" t="s">
        <v>4</v>
      </c>
      <c r="D9294" s="1">
        <v>41526</v>
      </c>
      <c r="E9294">
        <v>0</v>
      </c>
      <c r="F9294" t="str">
        <f t="shared" si="145"/>
        <v>SmartRate Only15Kern415260</v>
      </c>
      <c r="G9294" s="23">
        <v>2.0314035000000001</v>
      </c>
      <c r="H9294">
        <v>6868</v>
      </c>
      <c r="I9294">
        <v>98.5</v>
      </c>
      <c r="J9294">
        <v>2.7116399999999999E-2</v>
      </c>
    </row>
    <row r="9295" spans="1:10" x14ac:dyDescent="0.25">
      <c r="A9295" t="s">
        <v>50</v>
      </c>
      <c r="B9295">
        <v>15</v>
      </c>
      <c r="C9295" t="s">
        <v>4</v>
      </c>
      <c r="D9295" s="1">
        <v>41526</v>
      </c>
      <c r="E9295">
        <v>1</v>
      </c>
      <c r="F9295" t="str">
        <f t="shared" si="145"/>
        <v>SmartRate Only15Kern415261</v>
      </c>
      <c r="G9295" s="23">
        <v>1.8158403999999999</v>
      </c>
      <c r="H9295">
        <v>6868</v>
      </c>
      <c r="I9295">
        <v>98.5</v>
      </c>
      <c r="J9295">
        <v>2.7116399999999999E-2</v>
      </c>
    </row>
    <row r="9296" spans="1:10" x14ac:dyDescent="0.25">
      <c r="A9296" t="s">
        <v>50</v>
      </c>
      <c r="B9296">
        <v>16</v>
      </c>
      <c r="C9296" t="s">
        <v>4</v>
      </c>
      <c r="D9296" s="1">
        <v>41526</v>
      </c>
      <c r="E9296">
        <v>0</v>
      </c>
      <c r="F9296" t="str">
        <f t="shared" si="145"/>
        <v>SmartRate Only16Kern415260</v>
      </c>
      <c r="G9296" s="23">
        <v>2.2838161000000001</v>
      </c>
      <c r="H9296">
        <v>6868</v>
      </c>
      <c r="I9296">
        <v>98.5</v>
      </c>
      <c r="J9296">
        <v>2.88793E-2</v>
      </c>
    </row>
    <row r="9297" spans="1:10" x14ac:dyDescent="0.25">
      <c r="A9297" t="s">
        <v>50</v>
      </c>
      <c r="B9297">
        <v>16</v>
      </c>
      <c r="C9297" t="s">
        <v>4</v>
      </c>
      <c r="D9297" s="1">
        <v>41526</v>
      </c>
      <c r="E9297">
        <v>1</v>
      </c>
      <c r="F9297" t="str">
        <f t="shared" si="145"/>
        <v>SmartRate Only16Kern415261</v>
      </c>
      <c r="G9297" s="23">
        <v>2.0161506</v>
      </c>
      <c r="H9297">
        <v>6868</v>
      </c>
      <c r="I9297">
        <v>98.5</v>
      </c>
      <c r="J9297">
        <v>2.88793E-2</v>
      </c>
    </row>
    <row r="9298" spans="1:10" x14ac:dyDescent="0.25">
      <c r="A9298" t="s">
        <v>50</v>
      </c>
      <c r="B9298">
        <v>17</v>
      </c>
      <c r="C9298" t="s">
        <v>4</v>
      </c>
      <c r="D9298" s="1">
        <v>41526</v>
      </c>
      <c r="E9298">
        <v>0</v>
      </c>
      <c r="F9298" t="str">
        <f t="shared" si="145"/>
        <v>SmartRate Only17Kern415260</v>
      </c>
      <c r="G9298" s="23">
        <v>2.4981792</v>
      </c>
      <c r="H9298">
        <v>6868</v>
      </c>
      <c r="I9298">
        <v>98.5</v>
      </c>
      <c r="J9298">
        <v>2.98175E-2</v>
      </c>
    </row>
    <row r="9299" spans="1:10" x14ac:dyDescent="0.25">
      <c r="A9299" t="s">
        <v>50</v>
      </c>
      <c r="B9299">
        <v>17</v>
      </c>
      <c r="C9299" t="s">
        <v>4</v>
      </c>
      <c r="D9299" s="1">
        <v>41526</v>
      </c>
      <c r="E9299">
        <v>1</v>
      </c>
      <c r="F9299" t="str">
        <f t="shared" si="145"/>
        <v>SmartRate Only17Kern415261</v>
      </c>
      <c r="G9299" s="23">
        <v>2.1892583999999999</v>
      </c>
      <c r="H9299">
        <v>6868</v>
      </c>
      <c r="I9299">
        <v>98.5</v>
      </c>
      <c r="J9299">
        <v>2.98175E-2</v>
      </c>
    </row>
    <row r="9300" spans="1:10" x14ac:dyDescent="0.25">
      <c r="A9300" t="s">
        <v>50</v>
      </c>
      <c r="B9300">
        <v>18</v>
      </c>
      <c r="C9300" t="s">
        <v>4</v>
      </c>
      <c r="D9300" s="1">
        <v>41526</v>
      </c>
      <c r="E9300">
        <v>0</v>
      </c>
      <c r="F9300" t="str">
        <f t="shared" si="145"/>
        <v>SmartRate Only18Kern415260</v>
      </c>
      <c r="G9300" s="23">
        <v>2.5729088999999998</v>
      </c>
      <c r="H9300">
        <v>6868</v>
      </c>
      <c r="I9300">
        <v>98.5</v>
      </c>
      <c r="J9300">
        <v>2.9738500000000001E-2</v>
      </c>
    </row>
    <row r="9301" spans="1:10" x14ac:dyDescent="0.25">
      <c r="A9301" t="s">
        <v>50</v>
      </c>
      <c r="B9301">
        <v>18</v>
      </c>
      <c r="C9301" t="s">
        <v>4</v>
      </c>
      <c r="D9301" s="1">
        <v>41526</v>
      </c>
      <c r="E9301">
        <v>1</v>
      </c>
      <c r="F9301" t="str">
        <f t="shared" si="145"/>
        <v>SmartRate Only18Kern415261</v>
      </c>
      <c r="G9301" s="23">
        <v>2.2671356</v>
      </c>
      <c r="H9301">
        <v>6868</v>
      </c>
      <c r="I9301">
        <v>98.5</v>
      </c>
      <c r="J9301">
        <v>2.9738500000000001E-2</v>
      </c>
    </row>
    <row r="9302" spans="1:10" x14ac:dyDescent="0.25">
      <c r="A9302" t="s">
        <v>50</v>
      </c>
      <c r="B9302">
        <v>19</v>
      </c>
      <c r="C9302" t="s">
        <v>4</v>
      </c>
      <c r="D9302" s="1">
        <v>41526</v>
      </c>
      <c r="E9302">
        <v>0</v>
      </c>
      <c r="F9302" t="str">
        <f t="shared" si="145"/>
        <v>SmartRate Only19Kern415260</v>
      </c>
      <c r="G9302" s="23">
        <v>2.5293964999999998</v>
      </c>
      <c r="H9302">
        <v>6868</v>
      </c>
      <c r="I9302">
        <v>97</v>
      </c>
      <c r="J9302">
        <v>2.9010999999999999E-2</v>
      </c>
    </row>
    <row r="9303" spans="1:10" x14ac:dyDescent="0.25">
      <c r="A9303" t="s">
        <v>50</v>
      </c>
      <c r="B9303">
        <v>19</v>
      </c>
      <c r="C9303" t="s">
        <v>4</v>
      </c>
      <c r="D9303" s="1">
        <v>41526</v>
      </c>
      <c r="E9303">
        <v>1</v>
      </c>
      <c r="F9303" t="str">
        <f t="shared" si="145"/>
        <v>SmartRate Only19Kern415261</v>
      </c>
      <c r="G9303" s="23">
        <v>2.2186252</v>
      </c>
      <c r="H9303">
        <v>6868</v>
      </c>
      <c r="I9303">
        <v>97</v>
      </c>
      <c r="J9303">
        <v>2.9010999999999999E-2</v>
      </c>
    </row>
    <row r="9304" spans="1:10" x14ac:dyDescent="0.25">
      <c r="A9304" t="s">
        <v>50</v>
      </c>
      <c r="B9304">
        <v>20</v>
      </c>
      <c r="C9304" t="s">
        <v>4</v>
      </c>
      <c r="D9304" s="1">
        <v>41526</v>
      </c>
      <c r="E9304">
        <v>0</v>
      </c>
      <c r="F9304" t="str">
        <f t="shared" si="145"/>
        <v>SmartRate Only20Kern415260</v>
      </c>
      <c r="G9304" s="23">
        <v>2.3971363999999999</v>
      </c>
      <c r="H9304">
        <v>6868</v>
      </c>
      <c r="I9304">
        <v>94</v>
      </c>
      <c r="J9304">
        <v>2.8663600000000001E-2</v>
      </c>
    </row>
    <row r="9305" spans="1:10" x14ac:dyDescent="0.25">
      <c r="A9305" t="s">
        <v>50</v>
      </c>
      <c r="B9305">
        <v>20</v>
      </c>
      <c r="C9305" t="s">
        <v>4</v>
      </c>
      <c r="D9305" s="1">
        <v>41526</v>
      </c>
      <c r="E9305">
        <v>1</v>
      </c>
      <c r="F9305" t="str">
        <f t="shared" si="145"/>
        <v>SmartRate Only20Kern415261</v>
      </c>
      <c r="G9305" s="23">
        <v>2.4328501999999999</v>
      </c>
      <c r="H9305">
        <v>6868</v>
      </c>
      <c r="I9305">
        <v>94</v>
      </c>
      <c r="J9305">
        <v>2.8663600000000001E-2</v>
      </c>
    </row>
    <row r="9306" spans="1:10" x14ac:dyDescent="0.25">
      <c r="A9306" t="s">
        <v>50</v>
      </c>
      <c r="B9306">
        <v>21</v>
      </c>
      <c r="C9306" t="s">
        <v>4</v>
      </c>
      <c r="D9306" s="1">
        <v>41526</v>
      </c>
      <c r="E9306">
        <v>0</v>
      </c>
      <c r="F9306" t="str">
        <f t="shared" si="145"/>
        <v>SmartRate Only21Kern415260</v>
      </c>
      <c r="G9306" s="23">
        <v>2.3079521999999999</v>
      </c>
      <c r="H9306">
        <v>6868</v>
      </c>
      <c r="I9306">
        <v>89.5</v>
      </c>
      <c r="J9306">
        <v>2.8066500000000001E-2</v>
      </c>
    </row>
    <row r="9307" spans="1:10" x14ac:dyDescent="0.25">
      <c r="A9307" t="s">
        <v>50</v>
      </c>
      <c r="B9307">
        <v>21</v>
      </c>
      <c r="C9307" t="s">
        <v>4</v>
      </c>
      <c r="D9307" s="1">
        <v>41526</v>
      </c>
      <c r="E9307">
        <v>1</v>
      </c>
      <c r="F9307" t="str">
        <f t="shared" si="145"/>
        <v>SmartRate Only21Kern415261</v>
      </c>
      <c r="G9307" s="23">
        <v>2.3968270999999999</v>
      </c>
      <c r="H9307">
        <v>6868</v>
      </c>
      <c r="I9307">
        <v>89.5</v>
      </c>
      <c r="J9307">
        <v>2.8066500000000001E-2</v>
      </c>
    </row>
    <row r="9308" spans="1:10" x14ac:dyDescent="0.25">
      <c r="A9308" t="s">
        <v>50</v>
      </c>
      <c r="B9308">
        <v>22</v>
      </c>
      <c r="C9308" t="s">
        <v>4</v>
      </c>
      <c r="D9308" s="1">
        <v>41526</v>
      </c>
      <c r="E9308">
        <v>0</v>
      </c>
      <c r="F9308" t="str">
        <f t="shared" si="145"/>
        <v>SmartRate Only22Kern415260</v>
      </c>
      <c r="G9308" s="23">
        <v>2.0604947</v>
      </c>
      <c r="H9308">
        <v>6868</v>
      </c>
      <c r="I9308">
        <v>88.5</v>
      </c>
      <c r="J9308">
        <v>2.53268E-2</v>
      </c>
    </row>
    <row r="9309" spans="1:10" x14ac:dyDescent="0.25">
      <c r="A9309" t="s">
        <v>50</v>
      </c>
      <c r="B9309">
        <v>22</v>
      </c>
      <c r="C9309" t="s">
        <v>4</v>
      </c>
      <c r="D9309" s="1">
        <v>41526</v>
      </c>
      <c r="E9309">
        <v>1</v>
      </c>
      <c r="F9309" t="str">
        <f t="shared" si="145"/>
        <v>SmartRate Only22Kern415261</v>
      </c>
      <c r="G9309" s="23">
        <v>2.1156671999999999</v>
      </c>
      <c r="H9309">
        <v>6868</v>
      </c>
      <c r="I9309">
        <v>88.5</v>
      </c>
      <c r="J9309">
        <v>2.53268E-2</v>
      </c>
    </row>
    <row r="9310" spans="1:10" x14ac:dyDescent="0.25">
      <c r="A9310" t="s">
        <v>50</v>
      </c>
      <c r="B9310">
        <v>23</v>
      </c>
      <c r="C9310" t="s">
        <v>4</v>
      </c>
      <c r="D9310" s="1">
        <v>41526</v>
      </c>
      <c r="E9310">
        <v>0</v>
      </c>
      <c r="F9310" t="str">
        <f t="shared" si="145"/>
        <v>SmartRate Only23Kern415260</v>
      </c>
      <c r="G9310" s="23">
        <v>1.7230524</v>
      </c>
      <c r="H9310">
        <v>6868</v>
      </c>
      <c r="I9310">
        <v>85</v>
      </c>
      <c r="J9310">
        <v>2.22247E-2</v>
      </c>
    </row>
    <row r="9311" spans="1:10" x14ac:dyDescent="0.25">
      <c r="A9311" t="s">
        <v>50</v>
      </c>
      <c r="B9311">
        <v>23</v>
      </c>
      <c r="C9311" t="s">
        <v>4</v>
      </c>
      <c r="D9311" s="1">
        <v>41526</v>
      </c>
      <c r="E9311">
        <v>1</v>
      </c>
      <c r="F9311" t="str">
        <f t="shared" si="145"/>
        <v>SmartRate Only23Kern415261</v>
      </c>
      <c r="G9311" s="23">
        <v>1.7415657</v>
      </c>
      <c r="H9311">
        <v>6868</v>
      </c>
      <c r="I9311">
        <v>85</v>
      </c>
      <c r="J9311">
        <v>2.22247E-2</v>
      </c>
    </row>
    <row r="9312" spans="1:10" x14ac:dyDescent="0.25">
      <c r="A9312" t="s">
        <v>50</v>
      </c>
      <c r="B9312">
        <v>24</v>
      </c>
      <c r="C9312" t="s">
        <v>4</v>
      </c>
      <c r="D9312" s="1">
        <v>41526</v>
      </c>
      <c r="E9312">
        <v>0</v>
      </c>
      <c r="F9312" t="str">
        <f t="shared" si="145"/>
        <v>SmartRate Only24Kern415260</v>
      </c>
      <c r="G9312" s="23">
        <v>1.4046723000000001</v>
      </c>
      <c r="H9312">
        <v>6868</v>
      </c>
      <c r="I9312">
        <v>81</v>
      </c>
      <c r="J9312">
        <v>1.8721600000000001E-2</v>
      </c>
    </row>
    <row r="9313" spans="1:10" x14ac:dyDescent="0.25">
      <c r="A9313" t="s">
        <v>50</v>
      </c>
      <c r="B9313">
        <v>24</v>
      </c>
      <c r="C9313" t="s">
        <v>4</v>
      </c>
      <c r="D9313" s="1">
        <v>41526</v>
      </c>
      <c r="E9313">
        <v>1</v>
      </c>
      <c r="F9313" t="str">
        <f t="shared" si="145"/>
        <v>SmartRate Only24Kern415261</v>
      </c>
      <c r="G9313" s="23">
        <v>1.3886934</v>
      </c>
      <c r="H9313">
        <v>6868</v>
      </c>
      <c r="I9313">
        <v>81</v>
      </c>
      <c r="J9313">
        <v>1.8721600000000001E-2</v>
      </c>
    </row>
    <row r="9314" spans="1:10" x14ac:dyDescent="0.25">
      <c r="A9314" t="s">
        <v>50</v>
      </c>
      <c r="B9314">
        <v>1</v>
      </c>
      <c r="C9314" t="s">
        <v>46</v>
      </c>
      <c r="D9314" s="1">
        <v>41526</v>
      </c>
      <c r="E9314">
        <v>0</v>
      </c>
      <c r="F9314" t="str">
        <f t="shared" si="145"/>
        <v>SmartRate Only1North Coast and North Bay415260</v>
      </c>
      <c r="G9314" s="23">
        <v>0.61116904000000005</v>
      </c>
      <c r="H9314">
        <v>3166</v>
      </c>
      <c r="I9314">
        <v>59.381270000000001</v>
      </c>
      <c r="J9314">
        <v>2.0266300000000001E-2</v>
      </c>
    </row>
    <row r="9315" spans="1:10" x14ac:dyDescent="0.25">
      <c r="A9315" t="s">
        <v>50</v>
      </c>
      <c r="B9315">
        <v>1</v>
      </c>
      <c r="C9315" t="s">
        <v>46</v>
      </c>
      <c r="D9315" s="1">
        <v>41526</v>
      </c>
      <c r="E9315">
        <v>1</v>
      </c>
      <c r="F9315" t="str">
        <f t="shared" si="145"/>
        <v>SmartRate Only1North Coast and North Bay415261</v>
      </c>
      <c r="G9315" s="23">
        <v>0.61508083000000002</v>
      </c>
      <c r="H9315">
        <v>3166</v>
      </c>
      <c r="I9315">
        <v>59.381270000000001</v>
      </c>
      <c r="J9315">
        <v>2.0266300000000001E-2</v>
      </c>
    </row>
    <row r="9316" spans="1:10" x14ac:dyDescent="0.25">
      <c r="A9316" t="s">
        <v>50</v>
      </c>
      <c r="B9316">
        <v>2</v>
      </c>
      <c r="C9316" t="s">
        <v>46</v>
      </c>
      <c r="D9316" s="1">
        <v>41526</v>
      </c>
      <c r="E9316">
        <v>0</v>
      </c>
      <c r="F9316" t="str">
        <f t="shared" si="145"/>
        <v>SmartRate Only2North Coast and North Bay415260</v>
      </c>
      <c r="G9316" s="23">
        <v>0.54877412000000003</v>
      </c>
      <c r="H9316">
        <v>3166</v>
      </c>
      <c r="I9316">
        <v>57.862180000000002</v>
      </c>
      <c r="J9316">
        <v>1.9657999999999998E-2</v>
      </c>
    </row>
    <row r="9317" spans="1:10" x14ac:dyDescent="0.25">
      <c r="A9317" t="s">
        <v>50</v>
      </c>
      <c r="B9317">
        <v>2</v>
      </c>
      <c r="C9317" t="s">
        <v>46</v>
      </c>
      <c r="D9317" s="1">
        <v>41526</v>
      </c>
      <c r="E9317">
        <v>1</v>
      </c>
      <c r="F9317" t="str">
        <f t="shared" si="145"/>
        <v>SmartRate Only2North Coast and North Bay415261</v>
      </c>
      <c r="G9317" s="23">
        <v>0.56003807999999999</v>
      </c>
      <c r="H9317">
        <v>3166</v>
      </c>
      <c r="I9317">
        <v>57.862180000000002</v>
      </c>
      <c r="J9317">
        <v>1.9657999999999998E-2</v>
      </c>
    </row>
    <row r="9318" spans="1:10" x14ac:dyDescent="0.25">
      <c r="A9318" t="s">
        <v>50</v>
      </c>
      <c r="B9318">
        <v>3</v>
      </c>
      <c r="C9318" t="s">
        <v>46</v>
      </c>
      <c r="D9318" s="1">
        <v>41526</v>
      </c>
      <c r="E9318">
        <v>0</v>
      </c>
      <c r="F9318" t="str">
        <f t="shared" si="145"/>
        <v>SmartRate Only3North Coast and North Bay415260</v>
      </c>
      <c r="G9318" s="23">
        <v>0.52242177999999995</v>
      </c>
      <c r="H9318">
        <v>3166</v>
      </c>
      <c r="I9318">
        <v>57.040120000000002</v>
      </c>
      <c r="J9318">
        <v>1.91881E-2</v>
      </c>
    </row>
    <row r="9319" spans="1:10" x14ac:dyDescent="0.25">
      <c r="A9319" t="s">
        <v>50</v>
      </c>
      <c r="B9319">
        <v>3</v>
      </c>
      <c r="C9319" t="s">
        <v>46</v>
      </c>
      <c r="D9319" s="1">
        <v>41526</v>
      </c>
      <c r="E9319">
        <v>1</v>
      </c>
      <c r="F9319" t="str">
        <f t="shared" si="145"/>
        <v>SmartRate Only3North Coast and North Bay415261</v>
      </c>
      <c r="G9319" s="23">
        <v>0.52597417000000002</v>
      </c>
      <c r="H9319">
        <v>3166</v>
      </c>
      <c r="I9319">
        <v>57.040120000000002</v>
      </c>
      <c r="J9319">
        <v>1.91881E-2</v>
      </c>
    </row>
    <row r="9320" spans="1:10" x14ac:dyDescent="0.25">
      <c r="A9320" t="s">
        <v>50</v>
      </c>
      <c r="B9320">
        <v>4</v>
      </c>
      <c r="C9320" t="s">
        <v>46</v>
      </c>
      <c r="D9320" s="1">
        <v>41526</v>
      </c>
      <c r="E9320">
        <v>0</v>
      </c>
      <c r="F9320" t="str">
        <f t="shared" si="145"/>
        <v>SmartRate Only4North Coast and North Bay415260</v>
      </c>
      <c r="G9320" s="23">
        <v>0.50842821999999999</v>
      </c>
      <c r="H9320">
        <v>3166</v>
      </c>
      <c r="I9320">
        <v>55.866390000000003</v>
      </c>
      <c r="J9320">
        <v>1.85758E-2</v>
      </c>
    </row>
    <row r="9321" spans="1:10" x14ac:dyDescent="0.25">
      <c r="A9321" t="s">
        <v>50</v>
      </c>
      <c r="B9321">
        <v>4</v>
      </c>
      <c r="C9321" t="s">
        <v>46</v>
      </c>
      <c r="D9321" s="1">
        <v>41526</v>
      </c>
      <c r="E9321">
        <v>1</v>
      </c>
      <c r="F9321" t="str">
        <f t="shared" si="145"/>
        <v>SmartRate Only4North Coast and North Bay415261</v>
      </c>
      <c r="G9321" s="23">
        <v>0.50373646000000005</v>
      </c>
      <c r="H9321">
        <v>3166</v>
      </c>
      <c r="I9321">
        <v>55.866390000000003</v>
      </c>
      <c r="J9321">
        <v>1.85758E-2</v>
      </c>
    </row>
    <row r="9322" spans="1:10" x14ac:dyDescent="0.25">
      <c r="A9322" t="s">
        <v>50</v>
      </c>
      <c r="B9322">
        <v>5</v>
      </c>
      <c r="C9322" t="s">
        <v>46</v>
      </c>
      <c r="D9322" s="1">
        <v>41526</v>
      </c>
      <c r="E9322">
        <v>0</v>
      </c>
      <c r="F9322" t="str">
        <f t="shared" si="145"/>
        <v>SmartRate Only5North Coast and North Bay415260</v>
      </c>
      <c r="G9322" s="23">
        <v>0.51094585999999997</v>
      </c>
      <c r="H9322">
        <v>3166</v>
      </c>
      <c r="I9322">
        <v>54.368490000000001</v>
      </c>
      <c r="J9322">
        <v>1.8680800000000001E-2</v>
      </c>
    </row>
    <row r="9323" spans="1:10" x14ac:dyDescent="0.25">
      <c r="A9323" t="s">
        <v>50</v>
      </c>
      <c r="B9323">
        <v>5</v>
      </c>
      <c r="C9323" t="s">
        <v>46</v>
      </c>
      <c r="D9323" s="1">
        <v>41526</v>
      </c>
      <c r="E9323">
        <v>1</v>
      </c>
      <c r="F9323" t="str">
        <f t="shared" si="145"/>
        <v>SmartRate Only5North Coast and North Bay415261</v>
      </c>
      <c r="G9323" s="23">
        <v>0.50818288</v>
      </c>
      <c r="H9323">
        <v>3166</v>
      </c>
      <c r="I9323">
        <v>54.368490000000001</v>
      </c>
      <c r="J9323">
        <v>1.8680800000000001E-2</v>
      </c>
    </row>
    <row r="9324" spans="1:10" x14ac:dyDescent="0.25">
      <c r="A9324" t="s">
        <v>50</v>
      </c>
      <c r="B9324">
        <v>6</v>
      </c>
      <c r="C9324" t="s">
        <v>46</v>
      </c>
      <c r="D9324" s="1">
        <v>41526</v>
      </c>
      <c r="E9324">
        <v>0</v>
      </c>
      <c r="F9324" t="str">
        <f t="shared" si="145"/>
        <v>SmartRate Only6North Coast and North Bay415260</v>
      </c>
      <c r="G9324" s="23">
        <v>0.55730610999999997</v>
      </c>
      <c r="H9324">
        <v>3166</v>
      </c>
      <c r="I9324">
        <v>54.016820000000003</v>
      </c>
      <c r="J9324">
        <v>1.9383600000000001E-2</v>
      </c>
    </row>
    <row r="9325" spans="1:10" x14ac:dyDescent="0.25">
      <c r="A9325" t="s">
        <v>50</v>
      </c>
      <c r="B9325">
        <v>6</v>
      </c>
      <c r="C9325" t="s">
        <v>46</v>
      </c>
      <c r="D9325" s="1">
        <v>41526</v>
      </c>
      <c r="E9325">
        <v>1</v>
      </c>
      <c r="F9325" t="str">
        <f t="shared" si="145"/>
        <v>SmartRate Only6North Coast and North Bay415261</v>
      </c>
      <c r="G9325" s="23">
        <v>0.55619004000000005</v>
      </c>
      <c r="H9325">
        <v>3166</v>
      </c>
      <c r="I9325">
        <v>54.016820000000003</v>
      </c>
      <c r="J9325">
        <v>1.9383600000000001E-2</v>
      </c>
    </row>
    <row r="9326" spans="1:10" x14ac:dyDescent="0.25">
      <c r="A9326" t="s">
        <v>50</v>
      </c>
      <c r="B9326">
        <v>7</v>
      </c>
      <c r="C9326" t="s">
        <v>46</v>
      </c>
      <c r="D9326" s="1">
        <v>41526</v>
      </c>
      <c r="E9326">
        <v>0</v>
      </c>
      <c r="F9326" t="str">
        <f t="shared" si="145"/>
        <v>SmartRate Only7North Coast and North Bay415260</v>
      </c>
      <c r="G9326" s="23">
        <v>0.67045635000000003</v>
      </c>
      <c r="H9326">
        <v>3166</v>
      </c>
      <c r="I9326">
        <v>53.669359999999998</v>
      </c>
      <c r="J9326">
        <v>2.0938100000000001E-2</v>
      </c>
    </row>
    <row r="9327" spans="1:10" x14ac:dyDescent="0.25">
      <c r="A9327" t="s">
        <v>50</v>
      </c>
      <c r="B9327">
        <v>7</v>
      </c>
      <c r="C9327" t="s">
        <v>46</v>
      </c>
      <c r="D9327" s="1">
        <v>41526</v>
      </c>
      <c r="E9327">
        <v>1</v>
      </c>
      <c r="F9327" t="str">
        <f t="shared" si="145"/>
        <v>SmartRate Only7North Coast and North Bay415261</v>
      </c>
      <c r="G9327" s="23">
        <v>0.67544437000000002</v>
      </c>
      <c r="H9327">
        <v>3166</v>
      </c>
      <c r="I9327">
        <v>53.669359999999998</v>
      </c>
      <c r="J9327">
        <v>2.0938100000000001E-2</v>
      </c>
    </row>
    <row r="9328" spans="1:10" x14ac:dyDescent="0.25">
      <c r="A9328" t="s">
        <v>50</v>
      </c>
      <c r="B9328">
        <v>8</v>
      </c>
      <c r="C9328" t="s">
        <v>46</v>
      </c>
      <c r="D9328" s="1">
        <v>41526</v>
      </c>
      <c r="E9328">
        <v>0</v>
      </c>
      <c r="F9328" t="str">
        <f t="shared" si="145"/>
        <v>SmartRate Only8North Coast and North Bay415260</v>
      </c>
      <c r="G9328" s="23">
        <v>0.76307826999999995</v>
      </c>
      <c r="H9328">
        <v>3166</v>
      </c>
      <c r="I9328">
        <v>54.340989999999998</v>
      </c>
      <c r="J9328">
        <v>2.1609400000000001E-2</v>
      </c>
    </row>
    <row r="9329" spans="1:10" x14ac:dyDescent="0.25">
      <c r="A9329" t="s">
        <v>50</v>
      </c>
      <c r="B9329">
        <v>8</v>
      </c>
      <c r="C9329" t="s">
        <v>46</v>
      </c>
      <c r="D9329" s="1">
        <v>41526</v>
      </c>
      <c r="E9329">
        <v>1</v>
      </c>
      <c r="F9329" t="str">
        <f t="shared" si="145"/>
        <v>SmartRate Only8North Coast and North Bay415261</v>
      </c>
      <c r="G9329" s="23">
        <v>0.78295112</v>
      </c>
      <c r="H9329">
        <v>3166</v>
      </c>
      <c r="I9329">
        <v>54.340989999999998</v>
      </c>
      <c r="J9329">
        <v>2.1609400000000001E-2</v>
      </c>
    </row>
    <row r="9330" spans="1:10" x14ac:dyDescent="0.25">
      <c r="A9330" t="s">
        <v>50</v>
      </c>
      <c r="B9330">
        <v>9</v>
      </c>
      <c r="C9330" t="s">
        <v>46</v>
      </c>
      <c r="D9330" s="1">
        <v>41526</v>
      </c>
      <c r="E9330">
        <v>0</v>
      </c>
      <c r="F9330" t="str">
        <f t="shared" si="145"/>
        <v>SmartRate Only9North Coast and North Bay415260</v>
      </c>
      <c r="G9330" s="23">
        <v>0.72834772000000003</v>
      </c>
      <c r="H9330">
        <v>3166</v>
      </c>
      <c r="I9330">
        <v>59.851669999999999</v>
      </c>
      <c r="J9330">
        <v>2.1245699999999999E-2</v>
      </c>
    </row>
    <row r="9331" spans="1:10" x14ac:dyDescent="0.25">
      <c r="A9331" t="s">
        <v>50</v>
      </c>
      <c r="B9331">
        <v>9</v>
      </c>
      <c r="C9331" t="s">
        <v>46</v>
      </c>
      <c r="D9331" s="1">
        <v>41526</v>
      </c>
      <c r="E9331">
        <v>1</v>
      </c>
      <c r="F9331" t="str">
        <f t="shared" si="145"/>
        <v>SmartRate Only9North Coast and North Bay415261</v>
      </c>
      <c r="G9331" s="23">
        <v>0.74721877000000003</v>
      </c>
      <c r="H9331">
        <v>3166</v>
      </c>
      <c r="I9331">
        <v>59.851669999999999</v>
      </c>
      <c r="J9331">
        <v>2.1245699999999999E-2</v>
      </c>
    </row>
    <row r="9332" spans="1:10" x14ac:dyDescent="0.25">
      <c r="A9332" t="s">
        <v>50</v>
      </c>
      <c r="B9332">
        <v>10</v>
      </c>
      <c r="C9332" t="s">
        <v>46</v>
      </c>
      <c r="D9332" s="1">
        <v>41526</v>
      </c>
      <c r="E9332">
        <v>0</v>
      </c>
      <c r="F9332" t="str">
        <f t="shared" si="145"/>
        <v>SmartRate Only10North Coast and North Bay415260</v>
      </c>
      <c r="G9332" s="23">
        <v>0.73329151000000004</v>
      </c>
      <c r="H9332">
        <v>3166</v>
      </c>
      <c r="I9332">
        <v>65.847459999999998</v>
      </c>
      <c r="J9332">
        <v>2.1168200000000002E-2</v>
      </c>
    </row>
    <row r="9333" spans="1:10" x14ac:dyDescent="0.25">
      <c r="A9333" t="s">
        <v>50</v>
      </c>
      <c r="B9333">
        <v>10</v>
      </c>
      <c r="C9333" t="s">
        <v>46</v>
      </c>
      <c r="D9333" s="1">
        <v>41526</v>
      </c>
      <c r="E9333">
        <v>1</v>
      </c>
      <c r="F9333" t="str">
        <f t="shared" si="145"/>
        <v>SmartRate Only10North Coast and North Bay415261</v>
      </c>
      <c r="G9333" s="23">
        <v>0.74834690000000004</v>
      </c>
      <c r="H9333">
        <v>3166</v>
      </c>
      <c r="I9333">
        <v>65.847459999999998</v>
      </c>
      <c r="J9333">
        <v>2.1168200000000002E-2</v>
      </c>
    </row>
    <row r="9334" spans="1:10" x14ac:dyDescent="0.25">
      <c r="A9334" t="s">
        <v>50</v>
      </c>
      <c r="B9334">
        <v>11</v>
      </c>
      <c r="C9334" t="s">
        <v>46</v>
      </c>
      <c r="D9334" s="1">
        <v>41526</v>
      </c>
      <c r="E9334">
        <v>0</v>
      </c>
      <c r="F9334" t="str">
        <f t="shared" si="145"/>
        <v>SmartRate Only11North Coast and North Bay415260</v>
      </c>
      <c r="G9334" s="23">
        <v>0.73798441999999997</v>
      </c>
      <c r="H9334">
        <v>3166</v>
      </c>
      <c r="I9334">
        <v>71.997889999999998</v>
      </c>
      <c r="J9334">
        <v>2.1564799999999999E-2</v>
      </c>
    </row>
    <row r="9335" spans="1:10" x14ac:dyDescent="0.25">
      <c r="A9335" t="s">
        <v>50</v>
      </c>
      <c r="B9335">
        <v>11</v>
      </c>
      <c r="C9335" t="s">
        <v>46</v>
      </c>
      <c r="D9335" s="1">
        <v>41526</v>
      </c>
      <c r="E9335">
        <v>1</v>
      </c>
      <c r="F9335" t="str">
        <f t="shared" si="145"/>
        <v>SmartRate Only11North Coast and North Bay415261</v>
      </c>
      <c r="G9335" s="23">
        <v>0.76116687999999999</v>
      </c>
      <c r="H9335">
        <v>3166</v>
      </c>
      <c r="I9335">
        <v>71.997889999999998</v>
      </c>
      <c r="J9335">
        <v>2.1564799999999999E-2</v>
      </c>
    </row>
    <row r="9336" spans="1:10" x14ac:dyDescent="0.25">
      <c r="A9336" t="s">
        <v>50</v>
      </c>
      <c r="B9336">
        <v>12</v>
      </c>
      <c r="C9336" t="s">
        <v>46</v>
      </c>
      <c r="D9336" s="1">
        <v>41526</v>
      </c>
      <c r="E9336">
        <v>0</v>
      </c>
      <c r="F9336" t="str">
        <f t="shared" si="145"/>
        <v>SmartRate Only12North Coast and North Bay415260</v>
      </c>
      <c r="G9336" s="23">
        <v>0.74183737999999999</v>
      </c>
      <c r="H9336">
        <v>3166</v>
      </c>
      <c r="I9336">
        <v>79.309449999999998</v>
      </c>
      <c r="J9336">
        <v>2.1750200000000001E-2</v>
      </c>
    </row>
    <row r="9337" spans="1:10" x14ac:dyDescent="0.25">
      <c r="A9337" t="s">
        <v>50</v>
      </c>
      <c r="B9337">
        <v>12</v>
      </c>
      <c r="C9337" t="s">
        <v>46</v>
      </c>
      <c r="D9337" s="1">
        <v>41526</v>
      </c>
      <c r="E9337">
        <v>1</v>
      </c>
      <c r="F9337" t="str">
        <f t="shared" si="145"/>
        <v>SmartRate Only12North Coast and North Bay415261</v>
      </c>
      <c r="G9337" s="23">
        <v>0.78439502999999999</v>
      </c>
      <c r="H9337">
        <v>3166</v>
      </c>
      <c r="I9337">
        <v>79.309449999999998</v>
      </c>
      <c r="J9337">
        <v>2.1750200000000001E-2</v>
      </c>
    </row>
    <row r="9338" spans="1:10" x14ac:dyDescent="0.25">
      <c r="A9338" t="s">
        <v>50</v>
      </c>
      <c r="B9338">
        <v>13</v>
      </c>
      <c r="C9338" t="s">
        <v>46</v>
      </c>
      <c r="D9338" s="1">
        <v>41526</v>
      </c>
      <c r="E9338">
        <v>0</v>
      </c>
      <c r="F9338" t="str">
        <f t="shared" si="145"/>
        <v>SmartRate Only13North Coast and North Bay415260</v>
      </c>
      <c r="G9338" s="23">
        <v>0.75223326999999995</v>
      </c>
      <c r="H9338">
        <v>3166</v>
      </c>
      <c r="I9338">
        <v>84.470560000000006</v>
      </c>
      <c r="J9338">
        <v>2.1393700000000002E-2</v>
      </c>
    </row>
    <row r="9339" spans="1:10" x14ac:dyDescent="0.25">
      <c r="A9339" t="s">
        <v>50</v>
      </c>
      <c r="B9339">
        <v>13</v>
      </c>
      <c r="C9339" t="s">
        <v>46</v>
      </c>
      <c r="D9339" s="1">
        <v>41526</v>
      </c>
      <c r="E9339">
        <v>1</v>
      </c>
      <c r="F9339" t="str">
        <f t="shared" si="145"/>
        <v>SmartRate Only13North Coast and North Bay415261</v>
      </c>
      <c r="G9339" s="23">
        <v>0.77706162000000001</v>
      </c>
      <c r="H9339">
        <v>3166</v>
      </c>
      <c r="I9339">
        <v>84.470560000000006</v>
      </c>
      <c r="J9339">
        <v>2.1393700000000002E-2</v>
      </c>
    </row>
    <row r="9340" spans="1:10" x14ac:dyDescent="0.25">
      <c r="A9340" t="s">
        <v>50</v>
      </c>
      <c r="B9340">
        <v>14</v>
      </c>
      <c r="C9340" t="s">
        <v>46</v>
      </c>
      <c r="D9340" s="1">
        <v>41526</v>
      </c>
      <c r="E9340">
        <v>0</v>
      </c>
      <c r="F9340" t="str">
        <f t="shared" si="145"/>
        <v>SmartRate Only14North Coast and North Bay415260</v>
      </c>
      <c r="G9340" s="23">
        <v>0.82472520999999999</v>
      </c>
      <c r="H9340">
        <v>3166</v>
      </c>
      <c r="I9340">
        <v>89.940960000000004</v>
      </c>
      <c r="J9340">
        <v>2.3420799999999999E-2</v>
      </c>
    </row>
    <row r="9341" spans="1:10" x14ac:dyDescent="0.25">
      <c r="A9341" t="s">
        <v>50</v>
      </c>
      <c r="B9341">
        <v>14</v>
      </c>
      <c r="C9341" t="s">
        <v>46</v>
      </c>
      <c r="D9341" s="1">
        <v>41526</v>
      </c>
      <c r="E9341">
        <v>1</v>
      </c>
      <c r="F9341" t="str">
        <f t="shared" si="145"/>
        <v>SmartRate Only14North Coast and North Bay415261</v>
      </c>
      <c r="G9341" s="23">
        <v>0.79745644000000004</v>
      </c>
      <c r="H9341">
        <v>3166</v>
      </c>
      <c r="I9341">
        <v>89.940960000000004</v>
      </c>
      <c r="J9341">
        <v>2.3420799999999999E-2</v>
      </c>
    </row>
    <row r="9342" spans="1:10" x14ac:dyDescent="0.25">
      <c r="A9342" t="s">
        <v>50</v>
      </c>
      <c r="B9342">
        <v>15</v>
      </c>
      <c r="C9342" t="s">
        <v>46</v>
      </c>
      <c r="D9342" s="1">
        <v>41526</v>
      </c>
      <c r="E9342">
        <v>0</v>
      </c>
      <c r="F9342" t="str">
        <f t="shared" si="145"/>
        <v>SmartRate Only15North Coast and North Bay415260</v>
      </c>
      <c r="G9342" s="23">
        <v>0.88784713000000004</v>
      </c>
      <c r="H9342">
        <v>3166</v>
      </c>
      <c r="I9342">
        <v>92.684730000000002</v>
      </c>
      <c r="J9342">
        <v>2.5203699999999999E-2</v>
      </c>
    </row>
    <row r="9343" spans="1:10" x14ac:dyDescent="0.25">
      <c r="A9343" t="s">
        <v>50</v>
      </c>
      <c r="B9343">
        <v>15</v>
      </c>
      <c r="C9343" t="s">
        <v>46</v>
      </c>
      <c r="D9343" s="1">
        <v>41526</v>
      </c>
      <c r="E9343">
        <v>1</v>
      </c>
      <c r="F9343" t="str">
        <f t="shared" si="145"/>
        <v>SmartRate Only15North Coast and North Bay415261</v>
      </c>
      <c r="G9343" s="23">
        <v>0.77264677999999998</v>
      </c>
      <c r="H9343">
        <v>3166</v>
      </c>
      <c r="I9343">
        <v>92.684730000000002</v>
      </c>
      <c r="J9343">
        <v>2.5203699999999999E-2</v>
      </c>
    </row>
    <row r="9344" spans="1:10" x14ac:dyDescent="0.25">
      <c r="A9344" t="s">
        <v>50</v>
      </c>
      <c r="B9344">
        <v>16</v>
      </c>
      <c r="C9344" t="s">
        <v>46</v>
      </c>
      <c r="D9344" s="1">
        <v>41526</v>
      </c>
      <c r="E9344">
        <v>0</v>
      </c>
      <c r="F9344" t="str">
        <f t="shared" si="145"/>
        <v>SmartRate Only16North Coast and North Bay415260</v>
      </c>
      <c r="G9344" s="23">
        <v>0.97318822000000005</v>
      </c>
      <c r="H9344">
        <v>3166</v>
      </c>
      <c r="I9344">
        <v>92.786479999999997</v>
      </c>
      <c r="J9344">
        <v>2.71665E-2</v>
      </c>
    </row>
    <row r="9345" spans="1:10" x14ac:dyDescent="0.25">
      <c r="A9345" t="s">
        <v>50</v>
      </c>
      <c r="B9345">
        <v>16</v>
      </c>
      <c r="C9345" t="s">
        <v>46</v>
      </c>
      <c r="D9345" s="1">
        <v>41526</v>
      </c>
      <c r="E9345">
        <v>1</v>
      </c>
      <c r="F9345" t="str">
        <f t="shared" si="145"/>
        <v>SmartRate Only16North Coast and North Bay415261</v>
      </c>
      <c r="G9345" s="23">
        <v>0.81837336999999999</v>
      </c>
      <c r="H9345">
        <v>3166</v>
      </c>
      <c r="I9345">
        <v>92.786479999999997</v>
      </c>
      <c r="J9345">
        <v>2.71665E-2</v>
      </c>
    </row>
    <row r="9346" spans="1:10" x14ac:dyDescent="0.25">
      <c r="A9346" t="s">
        <v>50</v>
      </c>
      <c r="B9346">
        <v>17</v>
      </c>
      <c r="C9346" t="s">
        <v>46</v>
      </c>
      <c r="D9346" s="1">
        <v>41526</v>
      </c>
      <c r="E9346">
        <v>0</v>
      </c>
      <c r="F9346" t="str">
        <f t="shared" si="145"/>
        <v>SmartRate Only17North Coast and North Bay415260</v>
      </c>
      <c r="G9346" s="23">
        <v>1.0530630000000001</v>
      </c>
      <c r="H9346">
        <v>3166</v>
      </c>
      <c r="I9346">
        <v>88.246039999999994</v>
      </c>
      <c r="J9346">
        <v>2.8847299999999999E-2</v>
      </c>
    </row>
    <row r="9347" spans="1:10" x14ac:dyDescent="0.25">
      <c r="A9347" t="s">
        <v>50</v>
      </c>
      <c r="B9347">
        <v>17</v>
      </c>
      <c r="C9347" t="s">
        <v>46</v>
      </c>
      <c r="D9347" s="1">
        <v>41526</v>
      </c>
      <c r="E9347">
        <v>1</v>
      </c>
      <c r="F9347" t="str">
        <f t="shared" ref="F9347:F9410" si="146">CONCATENATE(A9347,B9347,C9347,D9347,E9347)</f>
        <v>SmartRate Only17North Coast and North Bay415261</v>
      </c>
      <c r="G9347" s="23">
        <v>0.90108111000000002</v>
      </c>
      <c r="H9347">
        <v>3166</v>
      </c>
      <c r="I9347">
        <v>88.246039999999994</v>
      </c>
      <c r="J9347">
        <v>2.8847299999999999E-2</v>
      </c>
    </row>
    <row r="9348" spans="1:10" x14ac:dyDescent="0.25">
      <c r="A9348" t="s">
        <v>50</v>
      </c>
      <c r="B9348">
        <v>18</v>
      </c>
      <c r="C9348" t="s">
        <v>46</v>
      </c>
      <c r="D9348" s="1">
        <v>41526</v>
      </c>
      <c r="E9348">
        <v>0</v>
      </c>
      <c r="F9348" t="str">
        <f t="shared" si="146"/>
        <v>SmartRate Only18North Coast and North Bay415260</v>
      </c>
      <c r="G9348" s="23">
        <v>1.1389619</v>
      </c>
      <c r="H9348">
        <v>3166</v>
      </c>
      <c r="I9348">
        <v>83.656909999999996</v>
      </c>
      <c r="J9348">
        <v>2.9568199999999999E-2</v>
      </c>
    </row>
    <row r="9349" spans="1:10" x14ac:dyDescent="0.25">
      <c r="A9349" t="s">
        <v>50</v>
      </c>
      <c r="B9349">
        <v>18</v>
      </c>
      <c r="C9349" t="s">
        <v>46</v>
      </c>
      <c r="D9349" s="1">
        <v>41526</v>
      </c>
      <c r="E9349">
        <v>1</v>
      </c>
      <c r="F9349" t="str">
        <f t="shared" si="146"/>
        <v>SmartRate Only18North Coast and North Bay415261</v>
      </c>
      <c r="G9349" s="23">
        <v>0.97823126000000005</v>
      </c>
      <c r="H9349">
        <v>3166</v>
      </c>
      <c r="I9349">
        <v>83.656909999999996</v>
      </c>
      <c r="J9349">
        <v>2.9568199999999999E-2</v>
      </c>
    </row>
    <row r="9350" spans="1:10" x14ac:dyDescent="0.25">
      <c r="A9350" t="s">
        <v>50</v>
      </c>
      <c r="B9350">
        <v>19</v>
      </c>
      <c r="C9350" t="s">
        <v>46</v>
      </c>
      <c r="D9350" s="1">
        <v>41526</v>
      </c>
      <c r="E9350">
        <v>0</v>
      </c>
      <c r="F9350" t="str">
        <f t="shared" si="146"/>
        <v>SmartRate Only19North Coast and North Bay415260</v>
      </c>
      <c r="G9350" s="23">
        <v>1.1862071000000001</v>
      </c>
      <c r="H9350">
        <v>3166</v>
      </c>
      <c r="I9350">
        <v>78.002269999999996</v>
      </c>
      <c r="J9350">
        <v>2.93945E-2</v>
      </c>
    </row>
    <row r="9351" spans="1:10" x14ac:dyDescent="0.25">
      <c r="A9351" t="s">
        <v>50</v>
      </c>
      <c r="B9351">
        <v>19</v>
      </c>
      <c r="C9351" t="s">
        <v>46</v>
      </c>
      <c r="D9351" s="1">
        <v>41526</v>
      </c>
      <c r="E9351">
        <v>1</v>
      </c>
      <c r="F9351" t="str">
        <f t="shared" si="146"/>
        <v>SmartRate Only19North Coast and North Bay415261</v>
      </c>
      <c r="G9351" s="23">
        <v>1.0287519000000001</v>
      </c>
      <c r="H9351">
        <v>3166</v>
      </c>
      <c r="I9351">
        <v>78.002269999999996</v>
      </c>
      <c r="J9351">
        <v>2.93945E-2</v>
      </c>
    </row>
    <row r="9352" spans="1:10" x14ac:dyDescent="0.25">
      <c r="A9352" t="s">
        <v>50</v>
      </c>
      <c r="B9352">
        <v>20</v>
      </c>
      <c r="C9352" t="s">
        <v>46</v>
      </c>
      <c r="D9352" s="1">
        <v>41526</v>
      </c>
      <c r="E9352">
        <v>0</v>
      </c>
      <c r="F9352" t="str">
        <f t="shared" si="146"/>
        <v>SmartRate Only20North Coast and North Bay415260</v>
      </c>
      <c r="G9352" s="23">
        <v>1.1837051000000001</v>
      </c>
      <c r="H9352">
        <v>3166</v>
      </c>
      <c r="I9352">
        <v>71.836939999999998</v>
      </c>
      <c r="J9352">
        <v>2.7885199999999999E-2</v>
      </c>
    </row>
    <row r="9353" spans="1:10" x14ac:dyDescent="0.25">
      <c r="A9353" t="s">
        <v>50</v>
      </c>
      <c r="B9353">
        <v>20</v>
      </c>
      <c r="C9353" t="s">
        <v>46</v>
      </c>
      <c r="D9353" s="1">
        <v>41526</v>
      </c>
      <c r="E9353">
        <v>1</v>
      </c>
      <c r="F9353" t="str">
        <f t="shared" si="146"/>
        <v>SmartRate Only20North Coast and North Bay415261</v>
      </c>
      <c r="G9353" s="23">
        <v>1.1464973000000001</v>
      </c>
      <c r="H9353">
        <v>3166</v>
      </c>
      <c r="I9353">
        <v>71.836939999999998</v>
      </c>
      <c r="J9353">
        <v>2.7885199999999999E-2</v>
      </c>
    </row>
    <row r="9354" spans="1:10" x14ac:dyDescent="0.25">
      <c r="A9354" t="s">
        <v>50</v>
      </c>
      <c r="B9354">
        <v>21</v>
      </c>
      <c r="C9354" t="s">
        <v>46</v>
      </c>
      <c r="D9354" s="1">
        <v>41526</v>
      </c>
      <c r="E9354">
        <v>0</v>
      </c>
      <c r="F9354" t="str">
        <f t="shared" si="146"/>
        <v>SmartRate Only21North Coast and North Bay415260</v>
      </c>
      <c r="G9354" s="23">
        <v>1.2341689</v>
      </c>
      <c r="H9354">
        <v>3166</v>
      </c>
      <c r="I9354">
        <v>66.650440000000003</v>
      </c>
      <c r="J9354">
        <v>2.9053599999999999E-2</v>
      </c>
    </row>
    <row r="9355" spans="1:10" x14ac:dyDescent="0.25">
      <c r="A9355" t="s">
        <v>50</v>
      </c>
      <c r="B9355">
        <v>21</v>
      </c>
      <c r="C9355" t="s">
        <v>46</v>
      </c>
      <c r="D9355" s="1">
        <v>41526</v>
      </c>
      <c r="E9355">
        <v>1</v>
      </c>
      <c r="F9355" t="str">
        <f t="shared" si="146"/>
        <v>SmartRate Only21North Coast and North Bay415261</v>
      </c>
      <c r="G9355" s="23">
        <v>1.2322785000000001</v>
      </c>
      <c r="H9355">
        <v>3166</v>
      </c>
      <c r="I9355">
        <v>66.650440000000003</v>
      </c>
      <c r="J9355">
        <v>2.9053599999999999E-2</v>
      </c>
    </row>
    <row r="9356" spans="1:10" x14ac:dyDescent="0.25">
      <c r="A9356" t="s">
        <v>50</v>
      </c>
      <c r="B9356">
        <v>22</v>
      </c>
      <c r="C9356" t="s">
        <v>46</v>
      </c>
      <c r="D9356" s="1">
        <v>41526</v>
      </c>
      <c r="E9356">
        <v>0</v>
      </c>
      <c r="F9356" t="str">
        <f t="shared" si="146"/>
        <v>SmartRate Only22North Coast and North Bay415260</v>
      </c>
      <c r="G9356" s="23">
        <v>1.0905617000000001</v>
      </c>
      <c r="H9356">
        <v>3166</v>
      </c>
      <c r="I9356">
        <v>63.764800000000001</v>
      </c>
      <c r="J9356">
        <v>2.7623999999999999E-2</v>
      </c>
    </row>
    <row r="9357" spans="1:10" x14ac:dyDescent="0.25">
      <c r="A9357" t="s">
        <v>50</v>
      </c>
      <c r="B9357">
        <v>22</v>
      </c>
      <c r="C9357" t="s">
        <v>46</v>
      </c>
      <c r="D9357" s="1">
        <v>41526</v>
      </c>
      <c r="E9357">
        <v>1</v>
      </c>
      <c r="F9357" t="str">
        <f t="shared" si="146"/>
        <v>SmartRate Only22North Coast and North Bay415261</v>
      </c>
      <c r="G9357" s="23">
        <v>1.124757</v>
      </c>
      <c r="H9357">
        <v>3166</v>
      </c>
      <c r="I9357">
        <v>63.764800000000001</v>
      </c>
      <c r="J9357">
        <v>2.7623999999999999E-2</v>
      </c>
    </row>
    <row r="9358" spans="1:10" x14ac:dyDescent="0.25">
      <c r="A9358" t="s">
        <v>50</v>
      </c>
      <c r="B9358">
        <v>23</v>
      </c>
      <c r="C9358" t="s">
        <v>46</v>
      </c>
      <c r="D9358" s="1">
        <v>41526</v>
      </c>
      <c r="E9358">
        <v>0</v>
      </c>
      <c r="F9358" t="str">
        <f t="shared" si="146"/>
        <v>SmartRate Only23North Coast and North Bay415260</v>
      </c>
      <c r="G9358" s="23">
        <v>0.89058881999999995</v>
      </c>
      <c r="H9358">
        <v>3166</v>
      </c>
      <c r="I9358">
        <v>61.398249999999997</v>
      </c>
      <c r="J9358">
        <v>2.4585099999999999E-2</v>
      </c>
    </row>
    <row r="9359" spans="1:10" x14ac:dyDescent="0.25">
      <c r="A9359" t="s">
        <v>50</v>
      </c>
      <c r="B9359">
        <v>23</v>
      </c>
      <c r="C9359" t="s">
        <v>46</v>
      </c>
      <c r="D9359" s="1">
        <v>41526</v>
      </c>
      <c r="E9359">
        <v>1</v>
      </c>
      <c r="F9359" t="str">
        <f t="shared" si="146"/>
        <v>SmartRate Only23North Coast and North Bay415261</v>
      </c>
      <c r="G9359" s="23">
        <v>0.91212130999999996</v>
      </c>
      <c r="H9359">
        <v>3166</v>
      </c>
      <c r="I9359">
        <v>61.398249999999997</v>
      </c>
      <c r="J9359">
        <v>2.4585099999999999E-2</v>
      </c>
    </row>
    <row r="9360" spans="1:10" x14ac:dyDescent="0.25">
      <c r="A9360" t="s">
        <v>50</v>
      </c>
      <c r="B9360">
        <v>24</v>
      </c>
      <c r="C9360" t="s">
        <v>46</v>
      </c>
      <c r="D9360" s="1">
        <v>41526</v>
      </c>
      <c r="E9360">
        <v>0</v>
      </c>
      <c r="F9360" t="str">
        <f t="shared" si="146"/>
        <v>SmartRate Only24North Coast and North Bay415260</v>
      </c>
      <c r="G9360" s="23">
        <v>0.71302933000000002</v>
      </c>
      <c r="H9360">
        <v>3166</v>
      </c>
      <c r="I9360">
        <v>59.552889999999998</v>
      </c>
      <c r="J9360">
        <v>2.2175E-2</v>
      </c>
    </row>
    <row r="9361" spans="1:10" x14ac:dyDescent="0.25">
      <c r="A9361" t="s">
        <v>50</v>
      </c>
      <c r="B9361">
        <v>24</v>
      </c>
      <c r="C9361" t="s">
        <v>46</v>
      </c>
      <c r="D9361" s="1">
        <v>41526</v>
      </c>
      <c r="E9361">
        <v>1</v>
      </c>
      <c r="F9361" t="str">
        <f t="shared" si="146"/>
        <v>SmartRate Only24North Coast and North Bay415261</v>
      </c>
      <c r="G9361" s="23">
        <v>0.72484046999999996</v>
      </c>
      <c r="H9361">
        <v>3166</v>
      </c>
      <c r="I9361">
        <v>59.552889999999998</v>
      </c>
      <c r="J9361">
        <v>2.2175E-2</v>
      </c>
    </row>
    <row r="9362" spans="1:10" x14ac:dyDescent="0.25">
      <c r="A9362" t="s">
        <v>50</v>
      </c>
      <c r="B9362">
        <v>1</v>
      </c>
      <c r="C9362" t="s">
        <v>5</v>
      </c>
      <c r="D9362" s="1">
        <v>41526</v>
      </c>
      <c r="E9362">
        <v>0</v>
      </c>
      <c r="F9362" t="str">
        <f t="shared" si="146"/>
        <v>SmartRate Only1Other415260</v>
      </c>
      <c r="G9362" s="23">
        <v>0.75897961999999997</v>
      </c>
      <c r="H9362">
        <v>15298</v>
      </c>
      <c r="I9362">
        <v>69.060749999999999</v>
      </c>
      <c r="J9362">
        <v>9.3583999999999994E-3</v>
      </c>
    </row>
    <row r="9363" spans="1:10" x14ac:dyDescent="0.25">
      <c r="A9363" t="s">
        <v>50</v>
      </c>
      <c r="B9363">
        <v>1</v>
      </c>
      <c r="C9363" t="s">
        <v>5</v>
      </c>
      <c r="D9363" s="1">
        <v>41526</v>
      </c>
      <c r="E9363">
        <v>1</v>
      </c>
      <c r="F9363" t="str">
        <f t="shared" si="146"/>
        <v>SmartRate Only1Other415261</v>
      </c>
      <c r="G9363" s="23">
        <v>0.74090255000000005</v>
      </c>
      <c r="H9363">
        <v>15298</v>
      </c>
      <c r="I9363">
        <v>69.060749999999999</v>
      </c>
      <c r="J9363">
        <v>9.3583999999999994E-3</v>
      </c>
    </row>
    <row r="9364" spans="1:10" x14ac:dyDescent="0.25">
      <c r="A9364" t="s">
        <v>50</v>
      </c>
      <c r="B9364">
        <v>2</v>
      </c>
      <c r="C9364" t="s">
        <v>5</v>
      </c>
      <c r="D9364" s="1">
        <v>41526</v>
      </c>
      <c r="E9364">
        <v>0</v>
      </c>
      <c r="F9364" t="str">
        <f t="shared" si="146"/>
        <v>SmartRate Only2Other415260</v>
      </c>
      <c r="G9364" s="23">
        <v>0.66995579000000005</v>
      </c>
      <c r="H9364">
        <v>15298</v>
      </c>
      <c r="I9364">
        <v>68.375770000000003</v>
      </c>
      <c r="J9364">
        <v>8.4460000000000004E-3</v>
      </c>
    </row>
    <row r="9365" spans="1:10" x14ac:dyDescent="0.25">
      <c r="A9365" t="s">
        <v>50</v>
      </c>
      <c r="B9365">
        <v>2</v>
      </c>
      <c r="C9365" t="s">
        <v>5</v>
      </c>
      <c r="D9365" s="1">
        <v>41526</v>
      </c>
      <c r="E9365">
        <v>1</v>
      </c>
      <c r="F9365" t="str">
        <f t="shared" si="146"/>
        <v>SmartRate Only2Other415261</v>
      </c>
      <c r="G9365" s="23">
        <v>0.65501096000000003</v>
      </c>
      <c r="H9365">
        <v>15298</v>
      </c>
      <c r="I9365">
        <v>68.375770000000003</v>
      </c>
      <c r="J9365">
        <v>8.4460000000000004E-3</v>
      </c>
    </row>
    <row r="9366" spans="1:10" x14ac:dyDescent="0.25">
      <c r="A9366" t="s">
        <v>50</v>
      </c>
      <c r="B9366">
        <v>3</v>
      </c>
      <c r="C9366" t="s">
        <v>5</v>
      </c>
      <c r="D9366" s="1">
        <v>41526</v>
      </c>
      <c r="E9366">
        <v>0</v>
      </c>
      <c r="F9366" t="str">
        <f t="shared" si="146"/>
        <v>SmartRate Only3Other415260</v>
      </c>
      <c r="G9366" s="23">
        <v>0.62244683999999995</v>
      </c>
      <c r="H9366">
        <v>15298</v>
      </c>
      <c r="I9366">
        <v>67.011750000000006</v>
      </c>
      <c r="J9366">
        <v>7.8890000000000002E-3</v>
      </c>
    </row>
    <row r="9367" spans="1:10" x14ac:dyDescent="0.25">
      <c r="A9367" t="s">
        <v>50</v>
      </c>
      <c r="B9367">
        <v>3</v>
      </c>
      <c r="C9367" t="s">
        <v>5</v>
      </c>
      <c r="D9367" s="1">
        <v>41526</v>
      </c>
      <c r="E9367">
        <v>1</v>
      </c>
      <c r="F9367" t="str">
        <f t="shared" si="146"/>
        <v>SmartRate Only3Other415261</v>
      </c>
      <c r="G9367" s="23">
        <v>0.60650466000000003</v>
      </c>
      <c r="H9367">
        <v>15298</v>
      </c>
      <c r="I9367">
        <v>67.011750000000006</v>
      </c>
      <c r="J9367">
        <v>7.8890000000000002E-3</v>
      </c>
    </row>
    <row r="9368" spans="1:10" x14ac:dyDescent="0.25">
      <c r="A9368" t="s">
        <v>50</v>
      </c>
      <c r="B9368">
        <v>4</v>
      </c>
      <c r="C9368" t="s">
        <v>5</v>
      </c>
      <c r="D9368" s="1">
        <v>41526</v>
      </c>
      <c r="E9368">
        <v>0</v>
      </c>
      <c r="F9368" t="str">
        <f t="shared" si="146"/>
        <v>SmartRate Only4Other415260</v>
      </c>
      <c r="G9368" s="23">
        <v>0.59081393000000004</v>
      </c>
      <c r="H9368">
        <v>15298</v>
      </c>
      <c r="I9368">
        <v>65.802250000000001</v>
      </c>
      <c r="J9368">
        <v>7.5553E-3</v>
      </c>
    </row>
    <row r="9369" spans="1:10" x14ac:dyDescent="0.25">
      <c r="A9369" t="s">
        <v>50</v>
      </c>
      <c r="B9369">
        <v>4</v>
      </c>
      <c r="C9369" t="s">
        <v>5</v>
      </c>
      <c r="D9369" s="1">
        <v>41526</v>
      </c>
      <c r="E9369">
        <v>1</v>
      </c>
      <c r="F9369" t="str">
        <f t="shared" si="146"/>
        <v>SmartRate Only4Other415261</v>
      </c>
      <c r="G9369" s="23">
        <v>0.58111699000000006</v>
      </c>
      <c r="H9369">
        <v>15298</v>
      </c>
      <c r="I9369">
        <v>65.802250000000001</v>
      </c>
      <c r="J9369">
        <v>7.5553E-3</v>
      </c>
    </row>
    <row r="9370" spans="1:10" x14ac:dyDescent="0.25">
      <c r="A9370" t="s">
        <v>50</v>
      </c>
      <c r="B9370">
        <v>5</v>
      </c>
      <c r="C9370" t="s">
        <v>5</v>
      </c>
      <c r="D9370" s="1">
        <v>41526</v>
      </c>
      <c r="E9370">
        <v>0</v>
      </c>
      <c r="F9370" t="str">
        <f t="shared" si="146"/>
        <v>SmartRate Only5Other415260</v>
      </c>
      <c r="G9370" s="23">
        <v>0.59717363000000001</v>
      </c>
      <c r="H9370">
        <v>15298</v>
      </c>
      <c r="I9370">
        <v>64.297650000000004</v>
      </c>
      <c r="J9370">
        <v>7.5196999999999998E-3</v>
      </c>
    </row>
    <row r="9371" spans="1:10" x14ac:dyDescent="0.25">
      <c r="A9371" t="s">
        <v>50</v>
      </c>
      <c r="B9371">
        <v>5</v>
      </c>
      <c r="C9371" t="s">
        <v>5</v>
      </c>
      <c r="D9371" s="1">
        <v>41526</v>
      </c>
      <c r="E9371">
        <v>1</v>
      </c>
      <c r="F9371" t="str">
        <f t="shared" si="146"/>
        <v>SmartRate Only5Other415261</v>
      </c>
      <c r="G9371" s="23">
        <v>0.58369497000000004</v>
      </c>
      <c r="H9371">
        <v>15298</v>
      </c>
      <c r="I9371">
        <v>64.297650000000004</v>
      </c>
      <c r="J9371">
        <v>7.5196999999999998E-3</v>
      </c>
    </row>
    <row r="9372" spans="1:10" x14ac:dyDescent="0.25">
      <c r="A9372" t="s">
        <v>50</v>
      </c>
      <c r="B9372">
        <v>6</v>
      </c>
      <c r="C9372" t="s">
        <v>5</v>
      </c>
      <c r="D9372" s="1">
        <v>41526</v>
      </c>
      <c r="E9372">
        <v>0</v>
      </c>
      <c r="F9372" t="str">
        <f t="shared" si="146"/>
        <v>SmartRate Only6Other415260</v>
      </c>
      <c r="G9372" s="23">
        <v>0.64201962999999995</v>
      </c>
      <c r="H9372">
        <v>15298</v>
      </c>
      <c r="I9372">
        <v>63.887659999999997</v>
      </c>
      <c r="J9372">
        <v>7.9206999999999993E-3</v>
      </c>
    </row>
    <row r="9373" spans="1:10" x14ac:dyDescent="0.25">
      <c r="A9373" t="s">
        <v>50</v>
      </c>
      <c r="B9373">
        <v>6</v>
      </c>
      <c r="C9373" t="s">
        <v>5</v>
      </c>
      <c r="D9373" s="1">
        <v>41526</v>
      </c>
      <c r="E9373">
        <v>1</v>
      </c>
      <c r="F9373" t="str">
        <f t="shared" si="146"/>
        <v>SmartRate Only6Other415261</v>
      </c>
      <c r="G9373" s="23">
        <v>0.63587937000000005</v>
      </c>
      <c r="H9373">
        <v>15298</v>
      </c>
      <c r="I9373">
        <v>63.887659999999997</v>
      </c>
      <c r="J9373">
        <v>7.9206999999999993E-3</v>
      </c>
    </row>
    <row r="9374" spans="1:10" x14ac:dyDescent="0.25">
      <c r="A9374" t="s">
        <v>50</v>
      </c>
      <c r="B9374">
        <v>7</v>
      </c>
      <c r="C9374" t="s">
        <v>5</v>
      </c>
      <c r="D9374" s="1">
        <v>41526</v>
      </c>
      <c r="E9374">
        <v>0</v>
      </c>
      <c r="F9374" t="str">
        <f t="shared" si="146"/>
        <v>SmartRate Only7Other415260</v>
      </c>
      <c r="G9374" s="23">
        <v>0.75499307999999998</v>
      </c>
      <c r="H9374">
        <v>15298</v>
      </c>
      <c r="I9374">
        <v>63.549799999999998</v>
      </c>
      <c r="J9374">
        <v>9.1845999999999994E-3</v>
      </c>
    </row>
    <row r="9375" spans="1:10" x14ac:dyDescent="0.25">
      <c r="A9375" t="s">
        <v>50</v>
      </c>
      <c r="B9375">
        <v>7</v>
      </c>
      <c r="C9375" t="s">
        <v>5</v>
      </c>
      <c r="D9375" s="1">
        <v>41526</v>
      </c>
      <c r="E9375">
        <v>1</v>
      </c>
      <c r="F9375" t="str">
        <f t="shared" si="146"/>
        <v>SmartRate Only7Other415261</v>
      </c>
      <c r="G9375" s="23">
        <v>0.76348417000000002</v>
      </c>
      <c r="H9375">
        <v>15298</v>
      </c>
      <c r="I9375">
        <v>63.549799999999998</v>
      </c>
      <c r="J9375">
        <v>9.1845999999999994E-3</v>
      </c>
    </row>
    <row r="9376" spans="1:10" x14ac:dyDescent="0.25">
      <c r="A9376" t="s">
        <v>50</v>
      </c>
      <c r="B9376">
        <v>8</v>
      </c>
      <c r="C9376" t="s">
        <v>5</v>
      </c>
      <c r="D9376" s="1">
        <v>41526</v>
      </c>
      <c r="E9376">
        <v>0</v>
      </c>
      <c r="F9376" t="str">
        <f t="shared" si="146"/>
        <v>SmartRate Only8Other415260</v>
      </c>
      <c r="G9376" s="23">
        <v>0.80076754000000006</v>
      </c>
      <c r="H9376">
        <v>15298</v>
      </c>
      <c r="I9376">
        <v>64.795090000000002</v>
      </c>
      <c r="J9376">
        <v>9.6133999999999994E-3</v>
      </c>
    </row>
    <row r="9377" spans="1:10" x14ac:dyDescent="0.25">
      <c r="A9377" t="s">
        <v>50</v>
      </c>
      <c r="B9377">
        <v>8</v>
      </c>
      <c r="C9377" t="s">
        <v>5</v>
      </c>
      <c r="D9377" s="1">
        <v>41526</v>
      </c>
      <c r="E9377">
        <v>1</v>
      </c>
      <c r="F9377" t="str">
        <f t="shared" si="146"/>
        <v>SmartRate Only8Other415261</v>
      </c>
      <c r="G9377" s="23">
        <v>0.82929805000000001</v>
      </c>
      <c r="H9377">
        <v>15298</v>
      </c>
      <c r="I9377">
        <v>64.795090000000002</v>
      </c>
      <c r="J9377">
        <v>9.6133999999999994E-3</v>
      </c>
    </row>
    <row r="9378" spans="1:10" x14ac:dyDescent="0.25">
      <c r="A9378" t="s">
        <v>50</v>
      </c>
      <c r="B9378">
        <v>9</v>
      </c>
      <c r="C9378" t="s">
        <v>5</v>
      </c>
      <c r="D9378" s="1">
        <v>41526</v>
      </c>
      <c r="E9378">
        <v>0</v>
      </c>
      <c r="F9378" t="str">
        <f t="shared" si="146"/>
        <v>SmartRate Only9Other415260</v>
      </c>
      <c r="G9378" s="23">
        <v>0.78056073000000004</v>
      </c>
      <c r="H9378">
        <v>15298</v>
      </c>
      <c r="I9378">
        <v>69.065110000000004</v>
      </c>
      <c r="J9378">
        <v>9.5692999999999993E-3</v>
      </c>
    </row>
    <row r="9379" spans="1:10" x14ac:dyDescent="0.25">
      <c r="A9379" t="s">
        <v>50</v>
      </c>
      <c r="B9379">
        <v>9</v>
      </c>
      <c r="C9379" t="s">
        <v>5</v>
      </c>
      <c r="D9379" s="1">
        <v>41526</v>
      </c>
      <c r="E9379">
        <v>1</v>
      </c>
      <c r="F9379" t="str">
        <f t="shared" si="146"/>
        <v>SmartRate Only9Other415261</v>
      </c>
      <c r="G9379" s="23">
        <v>0.79727197000000005</v>
      </c>
      <c r="H9379">
        <v>15298</v>
      </c>
      <c r="I9379">
        <v>69.065110000000004</v>
      </c>
      <c r="J9379">
        <v>9.5692999999999993E-3</v>
      </c>
    </row>
    <row r="9380" spans="1:10" x14ac:dyDescent="0.25">
      <c r="A9380" t="s">
        <v>50</v>
      </c>
      <c r="B9380">
        <v>10</v>
      </c>
      <c r="C9380" t="s">
        <v>5</v>
      </c>
      <c r="D9380" s="1">
        <v>41526</v>
      </c>
      <c r="E9380">
        <v>0</v>
      </c>
      <c r="F9380" t="str">
        <f t="shared" si="146"/>
        <v>SmartRate Only10Other415260</v>
      </c>
      <c r="G9380" s="23">
        <v>0.79938536999999998</v>
      </c>
      <c r="H9380">
        <v>15298</v>
      </c>
      <c r="I9380">
        <v>73.491780000000006</v>
      </c>
      <c r="J9380">
        <v>1.01634E-2</v>
      </c>
    </row>
    <row r="9381" spans="1:10" x14ac:dyDescent="0.25">
      <c r="A9381" t="s">
        <v>50</v>
      </c>
      <c r="B9381">
        <v>10</v>
      </c>
      <c r="C9381" t="s">
        <v>5</v>
      </c>
      <c r="D9381" s="1">
        <v>41526</v>
      </c>
      <c r="E9381">
        <v>1</v>
      </c>
      <c r="F9381" t="str">
        <f t="shared" si="146"/>
        <v>SmartRate Only10Other415261</v>
      </c>
      <c r="G9381" s="23">
        <v>0.81512187999999997</v>
      </c>
      <c r="H9381">
        <v>15298</v>
      </c>
      <c r="I9381">
        <v>73.491780000000006</v>
      </c>
      <c r="J9381">
        <v>1.01634E-2</v>
      </c>
    </row>
    <row r="9382" spans="1:10" x14ac:dyDescent="0.25">
      <c r="A9382" t="s">
        <v>50</v>
      </c>
      <c r="B9382">
        <v>11</v>
      </c>
      <c r="C9382" t="s">
        <v>5</v>
      </c>
      <c r="D9382" s="1">
        <v>41526</v>
      </c>
      <c r="E9382">
        <v>0</v>
      </c>
      <c r="F9382" t="str">
        <f t="shared" si="146"/>
        <v>SmartRate Only11Other415260</v>
      </c>
      <c r="G9382" s="23">
        <v>0.84722536999999998</v>
      </c>
      <c r="H9382">
        <v>15298</v>
      </c>
      <c r="I9382">
        <v>78.085980000000006</v>
      </c>
      <c r="J9382">
        <v>1.10507E-2</v>
      </c>
    </row>
    <row r="9383" spans="1:10" x14ac:dyDescent="0.25">
      <c r="A9383" t="s">
        <v>50</v>
      </c>
      <c r="B9383">
        <v>11</v>
      </c>
      <c r="C9383" t="s">
        <v>5</v>
      </c>
      <c r="D9383" s="1">
        <v>41526</v>
      </c>
      <c r="E9383">
        <v>1</v>
      </c>
      <c r="F9383" t="str">
        <f t="shared" si="146"/>
        <v>SmartRate Only11Other415261</v>
      </c>
      <c r="G9383" s="23">
        <v>0.86871686000000004</v>
      </c>
      <c r="H9383">
        <v>15298</v>
      </c>
      <c r="I9383">
        <v>78.085980000000006</v>
      </c>
      <c r="J9383">
        <v>1.10507E-2</v>
      </c>
    </row>
    <row r="9384" spans="1:10" x14ac:dyDescent="0.25">
      <c r="A9384" t="s">
        <v>50</v>
      </c>
      <c r="B9384">
        <v>12</v>
      </c>
      <c r="C9384" t="s">
        <v>5</v>
      </c>
      <c r="D9384" s="1">
        <v>41526</v>
      </c>
      <c r="E9384">
        <v>0</v>
      </c>
      <c r="F9384" t="str">
        <f t="shared" si="146"/>
        <v>SmartRate Only12Other415260</v>
      </c>
      <c r="G9384" s="23">
        <v>0.93262553000000004</v>
      </c>
      <c r="H9384">
        <v>15298</v>
      </c>
      <c r="I9384">
        <v>82.156210000000002</v>
      </c>
      <c r="J9384">
        <v>1.23065E-2</v>
      </c>
    </row>
    <row r="9385" spans="1:10" x14ac:dyDescent="0.25">
      <c r="A9385" t="s">
        <v>50</v>
      </c>
      <c r="B9385">
        <v>12</v>
      </c>
      <c r="C9385" t="s">
        <v>5</v>
      </c>
      <c r="D9385" s="1">
        <v>41526</v>
      </c>
      <c r="E9385">
        <v>1</v>
      </c>
      <c r="F9385" t="str">
        <f t="shared" si="146"/>
        <v>SmartRate Only12Other415261</v>
      </c>
      <c r="G9385" s="23">
        <v>0.96676885000000001</v>
      </c>
      <c r="H9385">
        <v>15298</v>
      </c>
      <c r="I9385">
        <v>82.156210000000002</v>
      </c>
      <c r="J9385">
        <v>1.23065E-2</v>
      </c>
    </row>
    <row r="9386" spans="1:10" x14ac:dyDescent="0.25">
      <c r="A9386" t="s">
        <v>50</v>
      </c>
      <c r="B9386">
        <v>13</v>
      </c>
      <c r="C9386" t="s">
        <v>5</v>
      </c>
      <c r="D9386" s="1">
        <v>41526</v>
      </c>
      <c r="E9386">
        <v>0</v>
      </c>
      <c r="F9386" t="str">
        <f t="shared" si="146"/>
        <v>SmartRate Only13Other415260</v>
      </c>
      <c r="G9386" s="23">
        <v>1.0479274000000001</v>
      </c>
      <c r="H9386">
        <v>15298</v>
      </c>
      <c r="I9386">
        <v>85.398809999999997</v>
      </c>
      <c r="J9386">
        <v>1.379E-2</v>
      </c>
    </row>
    <row r="9387" spans="1:10" x14ac:dyDescent="0.25">
      <c r="A9387" t="s">
        <v>50</v>
      </c>
      <c r="B9387">
        <v>13</v>
      </c>
      <c r="C9387" t="s">
        <v>5</v>
      </c>
      <c r="D9387" s="1">
        <v>41526</v>
      </c>
      <c r="E9387">
        <v>1</v>
      </c>
      <c r="F9387" t="str">
        <f t="shared" si="146"/>
        <v>SmartRate Only13Other415261</v>
      </c>
      <c r="G9387" s="23">
        <v>1.0794978</v>
      </c>
      <c r="H9387">
        <v>15298</v>
      </c>
      <c r="I9387">
        <v>85.398809999999997</v>
      </c>
      <c r="J9387">
        <v>1.379E-2</v>
      </c>
    </row>
    <row r="9388" spans="1:10" x14ac:dyDescent="0.25">
      <c r="A9388" t="s">
        <v>50</v>
      </c>
      <c r="B9388">
        <v>14</v>
      </c>
      <c r="C9388" t="s">
        <v>5</v>
      </c>
      <c r="D9388" s="1">
        <v>41526</v>
      </c>
      <c r="E9388">
        <v>0</v>
      </c>
      <c r="F9388" t="str">
        <f t="shared" si="146"/>
        <v>SmartRate Only14Other415260</v>
      </c>
      <c r="G9388" s="23">
        <v>1.1877508999999999</v>
      </c>
      <c r="H9388">
        <v>15298</v>
      </c>
      <c r="I9388">
        <v>87.586939999999998</v>
      </c>
      <c r="J9388">
        <v>1.52859E-2</v>
      </c>
    </row>
    <row r="9389" spans="1:10" x14ac:dyDescent="0.25">
      <c r="A9389" t="s">
        <v>50</v>
      </c>
      <c r="B9389">
        <v>14</v>
      </c>
      <c r="C9389" t="s">
        <v>5</v>
      </c>
      <c r="D9389" s="1">
        <v>41526</v>
      </c>
      <c r="E9389">
        <v>1</v>
      </c>
      <c r="F9389" t="str">
        <f t="shared" si="146"/>
        <v>SmartRate Only14Other415261</v>
      </c>
      <c r="G9389" s="23">
        <v>1.1815823999999999</v>
      </c>
      <c r="H9389">
        <v>15298</v>
      </c>
      <c r="I9389">
        <v>87.586939999999998</v>
      </c>
      <c r="J9389">
        <v>1.52859E-2</v>
      </c>
    </row>
    <row r="9390" spans="1:10" x14ac:dyDescent="0.25">
      <c r="A9390" t="s">
        <v>50</v>
      </c>
      <c r="B9390">
        <v>15</v>
      </c>
      <c r="C9390" t="s">
        <v>5</v>
      </c>
      <c r="D9390" s="1">
        <v>41526</v>
      </c>
      <c r="E9390">
        <v>0</v>
      </c>
      <c r="F9390" t="str">
        <f t="shared" si="146"/>
        <v>SmartRate Only15Other415260</v>
      </c>
      <c r="G9390" s="23">
        <v>1.3442436</v>
      </c>
      <c r="H9390">
        <v>15298</v>
      </c>
      <c r="I9390">
        <v>88.654380000000003</v>
      </c>
      <c r="J9390">
        <v>1.6068099999999998E-2</v>
      </c>
    </row>
    <row r="9391" spans="1:10" x14ac:dyDescent="0.25">
      <c r="A9391" t="s">
        <v>50</v>
      </c>
      <c r="B9391">
        <v>15</v>
      </c>
      <c r="C9391" t="s">
        <v>5</v>
      </c>
      <c r="D9391" s="1">
        <v>41526</v>
      </c>
      <c r="E9391">
        <v>1</v>
      </c>
      <c r="F9391" t="str">
        <f t="shared" si="146"/>
        <v>SmartRate Only15Other415261</v>
      </c>
      <c r="G9391" s="23">
        <v>1.1392089999999999</v>
      </c>
      <c r="H9391">
        <v>15298</v>
      </c>
      <c r="I9391">
        <v>88.654380000000003</v>
      </c>
      <c r="J9391">
        <v>1.6068099999999998E-2</v>
      </c>
    </row>
    <row r="9392" spans="1:10" x14ac:dyDescent="0.25">
      <c r="A9392" t="s">
        <v>50</v>
      </c>
      <c r="B9392">
        <v>16</v>
      </c>
      <c r="C9392" t="s">
        <v>5</v>
      </c>
      <c r="D9392" s="1">
        <v>41526</v>
      </c>
      <c r="E9392">
        <v>0</v>
      </c>
      <c r="F9392" t="str">
        <f t="shared" si="146"/>
        <v>SmartRate Only16Other415260</v>
      </c>
      <c r="G9392" s="23">
        <v>1.5088174000000001</v>
      </c>
      <c r="H9392">
        <v>15298</v>
      </c>
      <c r="I9392">
        <v>88.787199999999999</v>
      </c>
      <c r="J9392">
        <v>1.7577300000000001E-2</v>
      </c>
    </row>
    <row r="9393" spans="1:10" x14ac:dyDescent="0.25">
      <c r="A9393" t="s">
        <v>50</v>
      </c>
      <c r="B9393">
        <v>16</v>
      </c>
      <c r="C9393" t="s">
        <v>5</v>
      </c>
      <c r="D9393" s="1">
        <v>41526</v>
      </c>
      <c r="E9393">
        <v>1</v>
      </c>
      <c r="F9393" t="str">
        <f t="shared" si="146"/>
        <v>SmartRate Only16Other415261</v>
      </c>
      <c r="G9393" s="23">
        <v>1.2565667</v>
      </c>
      <c r="H9393">
        <v>15298</v>
      </c>
      <c r="I9393">
        <v>88.787199999999999</v>
      </c>
      <c r="J9393">
        <v>1.7577300000000001E-2</v>
      </c>
    </row>
    <row r="9394" spans="1:10" x14ac:dyDescent="0.25">
      <c r="A9394" t="s">
        <v>50</v>
      </c>
      <c r="B9394">
        <v>17</v>
      </c>
      <c r="C9394" t="s">
        <v>5</v>
      </c>
      <c r="D9394" s="1">
        <v>41526</v>
      </c>
      <c r="E9394">
        <v>0</v>
      </c>
      <c r="F9394" t="str">
        <f t="shared" si="146"/>
        <v>SmartRate Only17Other415260</v>
      </c>
      <c r="G9394" s="23">
        <v>1.6580226</v>
      </c>
      <c r="H9394">
        <v>15298</v>
      </c>
      <c r="I9394">
        <v>88.52713</v>
      </c>
      <c r="J9394">
        <v>1.86138E-2</v>
      </c>
    </row>
    <row r="9395" spans="1:10" x14ac:dyDescent="0.25">
      <c r="A9395" t="s">
        <v>50</v>
      </c>
      <c r="B9395">
        <v>17</v>
      </c>
      <c r="C9395" t="s">
        <v>5</v>
      </c>
      <c r="D9395" s="1">
        <v>41526</v>
      </c>
      <c r="E9395">
        <v>1</v>
      </c>
      <c r="F9395" t="str">
        <f t="shared" si="146"/>
        <v>SmartRate Only17Other415261</v>
      </c>
      <c r="G9395" s="23">
        <v>1.3901034000000001</v>
      </c>
      <c r="H9395">
        <v>15298</v>
      </c>
      <c r="I9395">
        <v>88.52713</v>
      </c>
      <c r="J9395">
        <v>1.86138E-2</v>
      </c>
    </row>
    <row r="9396" spans="1:10" x14ac:dyDescent="0.25">
      <c r="A9396" t="s">
        <v>50</v>
      </c>
      <c r="B9396">
        <v>18</v>
      </c>
      <c r="C9396" t="s">
        <v>5</v>
      </c>
      <c r="D9396" s="1">
        <v>41526</v>
      </c>
      <c r="E9396">
        <v>0</v>
      </c>
      <c r="F9396" t="str">
        <f t="shared" si="146"/>
        <v>SmartRate Only18Other415260</v>
      </c>
      <c r="G9396" s="23">
        <v>1.7771713</v>
      </c>
      <c r="H9396">
        <v>15298</v>
      </c>
      <c r="I9396">
        <v>87.666899999999998</v>
      </c>
      <c r="J9396">
        <v>1.9013100000000002E-2</v>
      </c>
    </row>
    <row r="9397" spans="1:10" x14ac:dyDescent="0.25">
      <c r="A9397" t="s">
        <v>50</v>
      </c>
      <c r="B9397">
        <v>18</v>
      </c>
      <c r="C9397" t="s">
        <v>5</v>
      </c>
      <c r="D9397" s="1">
        <v>41526</v>
      </c>
      <c r="E9397">
        <v>1</v>
      </c>
      <c r="F9397" t="str">
        <f t="shared" si="146"/>
        <v>SmartRate Only18Other415261</v>
      </c>
      <c r="G9397" s="23">
        <v>1.4846438</v>
      </c>
      <c r="H9397">
        <v>15298</v>
      </c>
      <c r="I9397">
        <v>87.666899999999998</v>
      </c>
      <c r="J9397">
        <v>1.9013100000000002E-2</v>
      </c>
    </row>
    <row r="9398" spans="1:10" x14ac:dyDescent="0.25">
      <c r="A9398" t="s">
        <v>50</v>
      </c>
      <c r="B9398">
        <v>19</v>
      </c>
      <c r="C9398" t="s">
        <v>5</v>
      </c>
      <c r="D9398" s="1">
        <v>41526</v>
      </c>
      <c r="E9398">
        <v>0</v>
      </c>
      <c r="F9398" t="str">
        <f t="shared" si="146"/>
        <v>SmartRate Only19Other415260</v>
      </c>
      <c r="G9398" s="23">
        <v>1.8111888</v>
      </c>
      <c r="H9398">
        <v>15298</v>
      </c>
      <c r="I9398">
        <v>84.774649999999994</v>
      </c>
      <c r="J9398">
        <v>1.85934E-2</v>
      </c>
    </row>
    <row r="9399" spans="1:10" x14ac:dyDescent="0.25">
      <c r="A9399" t="s">
        <v>50</v>
      </c>
      <c r="B9399">
        <v>19</v>
      </c>
      <c r="C9399" t="s">
        <v>5</v>
      </c>
      <c r="D9399" s="1">
        <v>41526</v>
      </c>
      <c r="E9399">
        <v>1</v>
      </c>
      <c r="F9399" t="str">
        <f t="shared" si="146"/>
        <v>SmartRate Only19Other415261</v>
      </c>
      <c r="G9399" s="23">
        <v>1.5249822</v>
      </c>
      <c r="H9399">
        <v>15298</v>
      </c>
      <c r="I9399">
        <v>84.774649999999994</v>
      </c>
      <c r="J9399">
        <v>1.85934E-2</v>
      </c>
    </row>
    <row r="9400" spans="1:10" x14ac:dyDescent="0.25">
      <c r="A9400" t="s">
        <v>50</v>
      </c>
      <c r="B9400">
        <v>20</v>
      </c>
      <c r="C9400" t="s">
        <v>5</v>
      </c>
      <c r="D9400" s="1">
        <v>41526</v>
      </c>
      <c r="E9400">
        <v>0</v>
      </c>
      <c r="F9400" t="str">
        <f t="shared" si="146"/>
        <v>SmartRate Only20Other415260</v>
      </c>
      <c r="G9400" s="23">
        <v>1.7524439000000001</v>
      </c>
      <c r="H9400">
        <v>15298</v>
      </c>
      <c r="I9400">
        <v>80.193989999999999</v>
      </c>
      <c r="J9400">
        <v>1.83544E-2</v>
      </c>
    </row>
    <row r="9401" spans="1:10" x14ac:dyDescent="0.25">
      <c r="A9401" t="s">
        <v>50</v>
      </c>
      <c r="B9401">
        <v>20</v>
      </c>
      <c r="C9401" t="s">
        <v>5</v>
      </c>
      <c r="D9401" s="1">
        <v>41526</v>
      </c>
      <c r="E9401">
        <v>1</v>
      </c>
      <c r="F9401" t="str">
        <f t="shared" si="146"/>
        <v>SmartRate Only20Other415261</v>
      </c>
      <c r="G9401" s="23">
        <v>1.7590447</v>
      </c>
      <c r="H9401">
        <v>15298</v>
      </c>
      <c r="I9401">
        <v>80.193989999999999</v>
      </c>
      <c r="J9401">
        <v>1.83544E-2</v>
      </c>
    </row>
    <row r="9402" spans="1:10" x14ac:dyDescent="0.25">
      <c r="A9402" t="s">
        <v>50</v>
      </c>
      <c r="B9402">
        <v>21</v>
      </c>
      <c r="C9402" t="s">
        <v>5</v>
      </c>
      <c r="D9402" s="1">
        <v>41526</v>
      </c>
      <c r="E9402">
        <v>0</v>
      </c>
      <c r="F9402" t="str">
        <f t="shared" si="146"/>
        <v>SmartRate Only21Other415260</v>
      </c>
      <c r="G9402" s="23">
        <v>1.6577942000000001</v>
      </c>
      <c r="H9402">
        <v>15298</v>
      </c>
      <c r="I9402">
        <v>76.292190000000005</v>
      </c>
      <c r="J9402">
        <v>1.7559700000000001E-2</v>
      </c>
    </row>
    <row r="9403" spans="1:10" x14ac:dyDescent="0.25">
      <c r="A9403" t="s">
        <v>50</v>
      </c>
      <c r="B9403">
        <v>21</v>
      </c>
      <c r="C9403" t="s">
        <v>5</v>
      </c>
      <c r="D9403" s="1">
        <v>41526</v>
      </c>
      <c r="E9403">
        <v>1</v>
      </c>
      <c r="F9403" t="str">
        <f t="shared" si="146"/>
        <v>SmartRate Only21Other415261</v>
      </c>
      <c r="G9403" s="23">
        <v>1.7506457</v>
      </c>
      <c r="H9403">
        <v>15298</v>
      </c>
      <c r="I9403">
        <v>76.292190000000005</v>
      </c>
      <c r="J9403">
        <v>1.7559700000000001E-2</v>
      </c>
    </row>
    <row r="9404" spans="1:10" x14ac:dyDescent="0.25">
      <c r="A9404" t="s">
        <v>50</v>
      </c>
      <c r="B9404">
        <v>22</v>
      </c>
      <c r="C9404" t="s">
        <v>5</v>
      </c>
      <c r="D9404" s="1">
        <v>41526</v>
      </c>
      <c r="E9404">
        <v>0</v>
      </c>
      <c r="F9404" t="str">
        <f t="shared" si="146"/>
        <v>SmartRate Only22Other415260</v>
      </c>
      <c r="G9404" s="23">
        <v>1.4326353000000001</v>
      </c>
      <c r="H9404">
        <v>15298</v>
      </c>
      <c r="I9404">
        <v>74.226010000000002</v>
      </c>
      <c r="J9404">
        <v>1.5734600000000001E-2</v>
      </c>
    </row>
    <row r="9405" spans="1:10" x14ac:dyDescent="0.25">
      <c r="A9405" t="s">
        <v>50</v>
      </c>
      <c r="B9405">
        <v>22</v>
      </c>
      <c r="C9405" t="s">
        <v>5</v>
      </c>
      <c r="D9405" s="1">
        <v>41526</v>
      </c>
      <c r="E9405">
        <v>1</v>
      </c>
      <c r="F9405" t="str">
        <f t="shared" si="146"/>
        <v>SmartRate Only22Other415261</v>
      </c>
      <c r="G9405" s="23">
        <v>1.5225628</v>
      </c>
      <c r="H9405">
        <v>15298</v>
      </c>
      <c r="I9405">
        <v>74.226010000000002</v>
      </c>
      <c r="J9405">
        <v>1.5734600000000001E-2</v>
      </c>
    </row>
    <row r="9406" spans="1:10" x14ac:dyDescent="0.25">
      <c r="A9406" t="s">
        <v>50</v>
      </c>
      <c r="B9406">
        <v>23</v>
      </c>
      <c r="C9406" t="s">
        <v>5</v>
      </c>
      <c r="D9406" s="1">
        <v>41526</v>
      </c>
      <c r="E9406">
        <v>0</v>
      </c>
      <c r="F9406" t="str">
        <f t="shared" si="146"/>
        <v>SmartRate Only23Other415260</v>
      </c>
      <c r="G9406" s="23">
        <v>1.1525968</v>
      </c>
      <c r="H9406">
        <v>15298</v>
      </c>
      <c r="I9406">
        <v>72.807010000000005</v>
      </c>
      <c r="J9406">
        <v>1.33344E-2</v>
      </c>
    </row>
    <row r="9407" spans="1:10" x14ac:dyDescent="0.25">
      <c r="A9407" t="s">
        <v>50</v>
      </c>
      <c r="B9407">
        <v>23</v>
      </c>
      <c r="C9407" t="s">
        <v>5</v>
      </c>
      <c r="D9407" s="1">
        <v>41526</v>
      </c>
      <c r="E9407">
        <v>1</v>
      </c>
      <c r="F9407" t="str">
        <f t="shared" si="146"/>
        <v>SmartRate Only23Other415261</v>
      </c>
      <c r="G9407" s="23">
        <v>1.2005246000000001</v>
      </c>
      <c r="H9407">
        <v>15298</v>
      </c>
      <c r="I9407">
        <v>72.807010000000005</v>
      </c>
      <c r="J9407">
        <v>1.33344E-2</v>
      </c>
    </row>
    <row r="9408" spans="1:10" x14ac:dyDescent="0.25">
      <c r="A9408" t="s">
        <v>50</v>
      </c>
      <c r="B9408">
        <v>24</v>
      </c>
      <c r="C9408" t="s">
        <v>5</v>
      </c>
      <c r="D9408" s="1">
        <v>41526</v>
      </c>
      <c r="E9408">
        <v>0</v>
      </c>
      <c r="F9408" t="str">
        <f t="shared" si="146"/>
        <v>SmartRate Only24Other415260</v>
      </c>
      <c r="G9408" s="23">
        <v>0.91023832999999998</v>
      </c>
      <c r="H9408">
        <v>15298</v>
      </c>
      <c r="I9408">
        <v>71.174859999999995</v>
      </c>
      <c r="J9408">
        <v>1.10828E-2</v>
      </c>
    </row>
    <row r="9409" spans="1:10" x14ac:dyDescent="0.25">
      <c r="A9409" t="s">
        <v>50</v>
      </c>
      <c r="B9409">
        <v>24</v>
      </c>
      <c r="C9409" t="s">
        <v>5</v>
      </c>
      <c r="D9409" s="1">
        <v>41526</v>
      </c>
      <c r="E9409">
        <v>1</v>
      </c>
      <c r="F9409" t="str">
        <f t="shared" si="146"/>
        <v>SmartRate Only24Other415261</v>
      </c>
      <c r="G9409" s="23">
        <v>0.92144808</v>
      </c>
      <c r="H9409">
        <v>15298</v>
      </c>
      <c r="I9409">
        <v>71.174859999999995</v>
      </c>
      <c r="J9409">
        <v>1.10828E-2</v>
      </c>
    </row>
    <row r="9410" spans="1:10" x14ac:dyDescent="0.25">
      <c r="A9410" t="s">
        <v>50</v>
      </c>
      <c r="B9410">
        <v>1</v>
      </c>
      <c r="C9410" t="s">
        <v>6</v>
      </c>
      <c r="D9410" s="1">
        <v>41526</v>
      </c>
      <c r="E9410">
        <v>0</v>
      </c>
      <c r="F9410" t="str">
        <f t="shared" si="146"/>
        <v>SmartRate Only1Sierra415260</v>
      </c>
      <c r="G9410" s="23">
        <v>0.85403985000000004</v>
      </c>
      <c r="H9410">
        <v>5200</v>
      </c>
      <c r="I9410">
        <v>66.695490000000007</v>
      </c>
      <c r="J9410">
        <v>1.73379E-2</v>
      </c>
    </row>
    <row r="9411" spans="1:10" x14ac:dyDescent="0.25">
      <c r="A9411" t="s">
        <v>50</v>
      </c>
      <c r="B9411">
        <v>1</v>
      </c>
      <c r="C9411" t="s">
        <v>6</v>
      </c>
      <c r="D9411" s="1">
        <v>41526</v>
      </c>
      <c r="E9411">
        <v>1</v>
      </c>
      <c r="F9411" t="str">
        <f t="shared" ref="F9411:F9474" si="147">CONCATENATE(A9411,B9411,C9411,D9411,E9411)</f>
        <v>SmartRate Only1Sierra415261</v>
      </c>
      <c r="G9411" s="23">
        <v>0.82558801999999998</v>
      </c>
      <c r="H9411">
        <v>5200</v>
      </c>
      <c r="I9411">
        <v>66.695490000000007</v>
      </c>
      <c r="J9411">
        <v>1.73379E-2</v>
      </c>
    </row>
    <row r="9412" spans="1:10" x14ac:dyDescent="0.25">
      <c r="A9412" t="s">
        <v>50</v>
      </c>
      <c r="B9412">
        <v>2</v>
      </c>
      <c r="C9412" t="s">
        <v>6</v>
      </c>
      <c r="D9412" s="1">
        <v>41526</v>
      </c>
      <c r="E9412">
        <v>0</v>
      </c>
      <c r="F9412" t="str">
        <f t="shared" si="147"/>
        <v>SmartRate Only2Sierra415260</v>
      </c>
      <c r="G9412" s="23">
        <v>0.75034487000000005</v>
      </c>
      <c r="H9412">
        <v>5200</v>
      </c>
      <c r="I9412">
        <v>66.908140000000003</v>
      </c>
      <c r="J9412">
        <v>1.5565499999999999E-2</v>
      </c>
    </row>
    <row r="9413" spans="1:10" x14ac:dyDescent="0.25">
      <c r="A9413" t="s">
        <v>50</v>
      </c>
      <c r="B9413">
        <v>2</v>
      </c>
      <c r="C9413" t="s">
        <v>6</v>
      </c>
      <c r="D9413" s="1">
        <v>41526</v>
      </c>
      <c r="E9413">
        <v>1</v>
      </c>
      <c r="F9413" t="str">
        <f t="shared" si="147"/>
        <v>SmartRate Only2Sierra415261</v>
      </c>
      <c r="G9413" s="23">
        <v>0.72480962000000004</v>
      </c>
      <c r="H9413">
        <v>5200</v>
      </c>
      <c r="I9413">
        <v>66.908140000000003</v>
      </c>
      <c r="J9413">
        <v>1.5565499999999999E-2</v>
      </c>
    </row>
    <row r="9414" spans="1:10" x14ac:dyDescent="0.25">
      <c r="A9414" t="s">
        <v>50</v>
      </c>
      <c r="B9414">
        <v>3</v>
      </c>
      <c r="C9414" t="s">
        <v>6</v>
      </c>
      <c r="D9414" s="1">
        <v>41526</v>
      </c>
      <c r="E9414">
        <v>0</v>
      </c>
      <c r="F9414" t="str">
        <f t="shared" si="147"/>
        <v>SmartRate Only3Sierra415260</v>
      </c>
      <c r="G9414" s="23">
        <v>0.68613570999999995</v>
      </c>
      <c r="H9414">
        <v>5200</v>
      </c>
      <c r="I9414">
        <v>65.491069999999993</v>
      </c>
      <c r="J9414">
        <v>1.42954E-2</v>
      </c>
    </row>
    <row r="9415" spans="1:10" x14ac:dyDescent="0.25">
      <c r="A9415" t="s">
        <v>50</v>
      </c>
      <c r="B9415">
        <v>3</v>
      </c>
      <c r="C9415" t="s">
        <v>6</v>
      </c>
      <c r="D9415" s="1">
        <v>41526</v>
      </c>
      <c r="E9415">
        <v>1</v>
      </c>
      <c r="F9415" t="str">
        <f t="shared" si="147"/>
        <v>SmartRate Only3Sierra415261</v>
      </c>
      <c r="G9415" s="23">
        <v>0.66771554</v>
      </c>
      <c r="H9415">
        <v>5200</v>
      </c>
      <c r="I9415">
        <v>65.491069999999993</v>
      </c>
      <c r="J9415">
        <v>1.42954E-2</v>
      </c>
    </row>
    <row r="9416" spans="1:10" x14ac:dyDescent="0.25">
      <c r="A9416" t="s">
        <v>50</v>
      </c>
      <c r="B9416">
        <v>4</v>
      </c>
      <c r="C9416" t="s">
        <v>6</v>
      </c>
      <c r="D9416" s="1">
        <v>41526</v>
      </c>
      <c r="E9416">
        <v>0</v>
      </c>
      <c r="F9416" t="str">
        <f t="shared" si="147"/>
        <v>SmartRate Only4Sierra415260</v>
      </c>
      <c r="G9416" s="23">
        <v>0.66020106999999995</v>
      </c>
      <c r="H9416">
        <v>5200</v>
      </c>
      <c r="I9416">
        <v>65.452799999999996</v>
      </c>
      <c r="J9416">
        <v>1.3736099999999999E-2</v>
      </c>
    </row>
    <row r="9417" spans="1:10" x14ac:dyDescent="0.25">
      <c r="A9417" t="s">
        <v>50</v>
      </c>
      <c r="B9417">
        <v>4</v>
      </c>
      <c r="C9417" t="s">
        <v>6</v>
      </c>
      <c r="D9417" s="1">
        <v>41526</v>
      </c>
      <c r="E9417">
        <v>1</v>
      </c>
      <c r="F9417" t="str">
        <f t="shared" si="147"/>
        <v>SmartRate Only4Sierra415261</v>
      </c>
      <c r="G9417" s="23">
        <v>0.63801483999999997</v>
      </c>
      <c r="H9417">
        <v>5200</v>
      </c>
      <c r="I9417">
        <v>65.452799999999996</v>
      </c>
      <c r="J9417">
        <v>1.3736099999999999E-2</v>
      </c>
    </row>
    <row r="9418" spans="1:10" x14ac:dyDescent="0.25">
      <c r="A9418" t="s">
        <v>50</v>
      </c>
      <c r="B9418">
        <v>5</v>
      </c>
      <c r="C9418" t="s">
        <v>6</v>
      </c>
      <c r="D9418" s="1">
        <v>41526</v>
      </c>
      <c r="E9418">
        <v>0</v>
      </c>
      <c r="F9418" t="str">
        <f t="shared" si="147"/>
        <v>SmartRate Only5Sierra415260</v>
      </c>
      <c r="G9418" s="23">
        <v>0.66602742999999998</v>
      </c>
      <c r="H9418">
        <v>5200</v>
      </c>
      <c r="I9418">
        <v>64.710599999999999</v>
      </c>
      <c r="J9418">
        <v>1.3964799999999999E-2</v>
      </c>
    </row>
    <row r="9419" spans="1:10" x14ac:dyDescent="0.25">
      <c r="A9419" t="s">
        <v>50</v>
      </c>
      <c r="B9419">
        <v>5</v>
      </c>
      <c r="C9419" t="s">
        <v>6</v>
      </c>
      <c r="D9419" s="1">
        <v>41526</v>
      </c>
      <c r="E9419">
        <v>1</v>
      </c>
      <c r="F9419" t="str">
        <f t="shared" si="147"/>
        <v>SmartRate Only5Sierra415261</v>
      </c>
      <c r="G9419" s="23">
        <v>0.64407365000000005</v>
      </c>
      <c r="H9419">
        <v>5200</v>
      </c>
      <c r="I9419">
        <v>64.710599999999999</v>
      </c>
      <c r="J9419">
        <v>1.3964799999999999E-2</v>
      </c>
    </row>
    <row r="9420" spans="1:10" x14ac:dyDescent="0.25">
      <c r="A9420" t="s">
        <v>50</v>
      </c>
      <c r="B9420">
        <v>6</v>
      </c>
      <c r="C9420" t="s">
        <v>6</v>
      </c>
      <c r="D9420" s="1">
        <v>41526</v>
      </c>
      <c r="E9420">
        <v>0</v>
      </c>
      <c r="F9420" t="str">
        <f t="shared" si="147"/>
        <v>SmartRate Only6Sierra415260</v>
      </c>
      <c r="G9420" s="23">
        <v>0.74293721000000001</v>
      </c>
      <c r="H9420">
        <v>5200</v>
      </c>
      <c r="I9420">
        <v>63.20147</v>
      </c>
      <c r="J9420">
        <v>1.54074E-2</v>
      </c>
    </row>
    <row r="9421" spans="1:10" x14ac:dyDescent="0.25">
      <c r="A9421" t="s">
        <v>50</v>
      </c>
      <c r="B9421">
        <v>6</v>
      </c>
      <c r="C9421" t="s">
        <v>6</v>
      </c>
      <c r="D9421" s="1">
        <v>41526</v>
      </c>
      <c r="E9421">
        <v>1</v>
      </c>
      <c r="F9421" t="str">
        <f t="shared" si="147"/>
        <v>SmartRate Only6Sierra415261</v>
      </c>
      <c r="G9421" s="23">
        <v>0.71589789999999998</v>
      </c>
      <c r="H9421">
        <v>5200</v>
      </c>
      <c r="I9421">
        <v>63.20147</v>
      </c>
      <c r="J9421">
        <v>1.54074E-2</v>
      </c>
    </row>
    <row r="9422" spans="1:10" x14ac:dyDescent="0.25">
      <c r="A9422" t="s">
        <v>50</v>
      </c>
      <c r="B9422">
        <v>7</v>
      </c>
      <c r="C9422" t="s">
        <v>6</v>
      </c>
      <c r="D9422" s="1">
        <v>41526</v>
      </c>
      <c r="E9422">
        <v>0</v>
      </c>
      <c r="F9422" t="str">
        <f t="shared" si="147"/>
        <v>SmartRate Only7Sierra415260</v>
      </c>
      <c r="G9422" s="23">
        <v>0.87868672999999997</v>
      </c>
      <c r="H9422">
        <v>5200</v>
      </c>
      <c r="I9422">
        <v>62.839449999999999</v>
      </c>
      <c r="J9422">
        <v>1.7740599999999999E-2</v>
      </c>
    </row>
    <row r="9423" spans="1:10" x14ac:dyDescent="0.25">
      <c r="A9423" t="s">
        <v>50</v>
      </c>
      <c r="B9423">
        <v>7</v>
      </c>
      <c r="C9423" t="s">
        <v>6</v>
      </c>
      <c r="D9423" s="1">
        <v>41526</v>
      </c>
      <c r="E9423">
        <v>1</v>
      </c>
      <c r="F9423" t="str">
        <f t="shared" si="147"/>
        <v>SmartRate Only7Sierra415261</v>
      </c>
      <c r="G9423" s="23">
        <v>0.85859686000000002</v>
      </c>
      <c r="H9423">
        <v>5200</v>
      </c>
      <c r="I9423">
        <v>62.839449999999999</v>
      </c>
      <c r="J9423">
        <v>1.7740599999999999E-2</v>
      </c>
    </row>
    <row r="9424" spans="1:10" x14ac:dyDescent="0.25">
      <c r="A9424" t="s">
        <v>50</v>
      </c>
      <c r="B9424">
        <v>8</v>
      </c>
      <c r="C9424" t="s">
        <v>6</v>
      </c>
      <c r="D9424" s="1">
        <v>41526</v>
      </c>
      <c r="E9424">
        <v>0</v>
      </c>
      <c r="F9424" t="str">
        <f t="shared" si="147"/>
        <v>SmartRate Only8Sierra415260</v>
      </c>
      <c r="G9424" s="23">
        <v>0.93099635999999997</v>
      </c>
      <c r="H9424">
        <v>5200</v>
      </c>
      <c r="I9424">
        <v>65.217169999999996</v>
      </c>
      <c r="J9424">
        <v>1.8519500000000001E-2</v>
      </c>
    </row>
    <row r="9425" spans="1:10" x14ac:dyDescent="0.25">
      <c r="A9425" t="s">
        <v>50</v>
      </c>
      <c r="B9425">
        <v>8</v>
      </c>
      <c r="C9425" t="s">
        <v>6</v>
      </c>
      <c r="D9425" s="1">
        <v>41526</v>
      </c>
      <c r="E9425">
        <v>1</v>
      </c>
      <c r="F9425" t="str">
        <f t="shared" si="147"/>
        <v>SmartRate Only8Sierra415261</v>
      </c>
      <c r="G9425" s="23">
        <v>0.92848330999999995</v>
      </c>
      <c r="H9425">
        <v>5200</v>
      </c>
      <c r="I9425">
        <v>65.217169999999996</v>
      </c>
      <c r="J9425">
        <v>1.8519500000000001E-2</v>
      </c>
    </row>
    <row r="9426" spans="1:10" x14ac:dyDescent="0.25">
      <c r="A9426" t="s">
        <v>50</v>
      </c>
      <c r="B9426">
        <v>9</v>
      </c>
      <c r="C9426" t="s">
        <v>6</v>
      </c>
      <c r="D9426" s="1">
        <v>41526</v>
      </c>
      <c r="E9426">
        <v>0</v>
      </c>
      <c r="F9426" t="str">
        <f t="shared" si="147"/>
        <v>SmartRate Only9Sierra415260</v>
      </c>
      <c r="G9426" s="23">
        <v>0.89271617000000003</v>
      </c>
      <c r="H9426">
        <v>5200</v>
      </c>
      <c r="I9426">
        <v>71.614519999999999</v>
      </c>
      <c r="J9426">
        <v>1.8659599999999998E-2</v>
      </c>
    </row>
    <row r="9427" spans="1:10" x14ac:dyDescent="0.25">
      <c r="A9427" t="s">
        <v>50</v>
      </c>
      <c r="B9427">
        <v>9</v>
      </c>
      <c r="C9427" t="s">
        <v>6</v>
      </c>
      <c r="D9427" s="1">
        <v>41526</v>
      </c>
      <c r="E9427">
        <v>1</v>
      </c>
      <c r="F9427" t="str">
        <f t="shared" si="147"/>
        <v>SmartRate Only9Sierra415261</v>
      </c>
      <c r="G9427" s="23">
        <v>0.91015552</v>
      </c>
      <c r="H9427">
        <v>5200</v>
      </c>
      <c r="I9427">
        <v>71.614519999999999</v>
      </c>
      <c r="J9427">
        <v>1.8659599999999998E-2</v>
      </c>
    </row>
    <row r="9428" spans="1:10" x14ac:dyDescent="0.25">
      <c r="A9428" t="s">
        <v>50</v>
      </c>
      <c r="B9428">
        <v>10</v>
      </c>
      <c r="C9428" t="s">
        <v>6</v>
      </c>
      <c r="D9428" s="1">
        <v>41526</v>
      </c>
      <c r="E9428">
        <v>0</v>
      </c>
      <c r="F9428" t="str">
        <f t="shared" si="147"/>
        <v>SmartRate Only10Sierra415260</v>
      </c>
      <c r="G9428" s="23">
        <v>0.92044139000000003</v>
      </c>
      <c r="H9428">
        <v>5200</v>
      </c>
      <c r="I9428">
        <v>79.170360000000002</v>
      </c>
      <c r="J9428">
        <v>1.9829800000000002E-2</v>
      </c>
    </row>
    <row r="9429" spans="1:10" x14ac:dyDescent="0.25">
      <c r="A9429" t="s">
        <v>50</v>
      </c>
      <c r="B9429">
        <v>10</v>
      </c>
      <c r="C9429" t="s">
        <v>6</v>
      </c>
      <c r="D9429" s="1">
        <v>41526</v>
      </c>
      <c r="E9429">
        <v>1</v>
      </c>
      <c r="F9429" t="str">
        <f t="shared" si="147"/>
        <v>SmartRate Only10Sierra415261</v>
      </c>
      <c r="G9429" s="23">
        <v>0.94155845999999999</v>
      </c>
      <c r="H9429">
        <v>5200</v>
      </c>
      <c r="I9429">
        <v>79.170360000000002</v>
      </c>
      <c r="J9429">
        <v>1.9829800000000002E-2</v>
      </c>
    </row>
    <row r="9430" spans="1:10" x14ac:dyDescent="0.25">
      <c r="A9430" t="s">
        <v>50</v>
      </c>
      <c r="B9430">
        <v>11</v>
      </c>
      <c r="C9430" t="s">
        <v>6</v>
      </c>
      <c r="D9430" s="1">
        <v>41526</v>
      </c>
      <c r="E9430">
        <v>0</v>
      </c>
      <c r="F9430" t="str">
        <f t="shared" si="147"/>
        <v>SmartRate Only11Sierra415260</v>
      </c>
      <c r="G9430" s="23">
        <v>0.97170871000000003</v>
      </c>
      <c r="H9430">
        <v>5200</v>
      </c>
      <c r="I9430">
        <v>84.383030000000005</v>
      </c>
      <c r="J9430">
        <v>2.1238699999999999E-2</v>
      </c>
    </row>
    <row r="9431" spans="1:10" x14ac:dyDescent="0.25">
      <c r="A9431" t="s">
        <v>50</v>
      </c>
      <c r="B9431">
        <v>11</v>
      </c>
      <c r="C9431" t="s">
        <v>6</v>
      </c>
      <c r="D9431" s="1">
        <v>41526</v>
      </c>
      <c r="E9431">
        <v>1</v>
      </c>
      <c r="F9431" t="str">
        <f t="shared" si="147"/>
        <v>SmartRate Only11Sierra415261</v>
      </c>
      <c r="G9431" s="23">
        <v>0.98982605000000001</v>
      </c>
      <c r="H9431">
        <v>5200</v>
      </c>
      <c r="I9431">
        <v>84.383030000000005</v>
      </c>
      <c r="J9431">
        <v>2.1238699999999999E-2</v>
      </c>
    </row>
    <row r="9432" spans="1:10" x14ac:dyDescent="0.25">
      <c r="A9432" t="s">
        <v>50</v>
      </c>
      <c r="B9432">
        <v>12</v>
      </c>
      <c r="C9432" t="s">
        <v>6</v>
      </c>
      <c r="D9432" s="1">
        <v>41526</v>
      </c>
      <c r="E9432">
        <v>0</v>
      </c>
      <c r="F9432" t="str">
        <f t="shared" si="147"/>
        <v>SmartRate Only12Sierra415260</v>
      </c>
      <c r="G9432" s="23">
        <v>1.0787637000000001</v>
      </c>
      <c r="H9432">
        <v>5200</v>
      </c>
      <c r="I9432">
        <v>88.483710000000002</v>
      </c>
      <c r="J9432">
        <v>2.3505399999999999E-2</v>
      </c>
    </row>
    <row r="9433" spans="1:10" x14ac:dyDescent="0.25">
      <c r="A9433" t="s">
        <v>50</v>
      </c>
      <c r="B9433">
        <v>12</v>
      </c>
      <c r="C9433" t="s">
        <v>6</v>
      </c>
      <c r="D9433" s="1">
        <v>41526</v>
      </c>
      <c r="E9433">
        <v>1</v>
      </c>
      <c r="F9433" t="str">
        <f t="shared" si="147"/>
        <v>SmartRate Only12Sierra415261</v>
      </c>
      <c r="G9433" s="23">
        <v>1.0999306</v>
      </c>
      <c r="H9433">
        <v>5200</v>
      </c>
      <c r="I9433">
        <v>88.483710000000002</v>
      </c>
      <c r="J9433">
        <v>2.3505399999999999E-2</v>
      </c>
    </row>
    <row r="9434" spans="1:10" x14ac:dyDescent="0.25">
      <c r="A9434" t="s">
        <v>50</v>
      </c>
      <c r="B9434">
        <v>13</v>
      </c>
      <c r="C9434" t="s">
        <v>6</v>
      </c>
      <c r="D9434" s="1">
        <v>41526</v>
      </c>
      <c r="E9434">
        <v>0</v>
      </c>
      <c r="F9434" t="str">
        <f t="shared" si="147"/>
        <v>SmartRate Only13Sierra415260</v>
      </c>
      <c r="G9434" s="23">
        <v>1.2384245</v>
      </c>
      <c r="H9434">
        <v>5200</v>
      </c>
      <c r="I9434">
        <v>90.245140000000006</v>
      </c>
      <c r="J9434">
        <v>2.6496800000000001E-2</v>
      </c>
    </row>
    <row r="9435" spans="1:10" x14ac:dyDescent="0.25">
      <c r="A9435" t="s">
        <v>50</v>
      </c>
      <c r="B9435">
        <v>13</v>
      </c>
      <c r="C9435" t="s">
        <v>6</v>
      </c>
      <c r="D9435" s="1">
        <v>41526</v>
      </c>
      <c r="E9435">
        <v>1</v>
      </c>
      <c r="F9435" t="str">
        <f t="shared" si="147"/>
        <v>SmartRate Only13Sierra415261</v>
      </c>
      <c r="G9435" s="23">
        <v>1.2395896</v>
      </c>
      <c r="H9435">
        <v>5200</v>
      </c>
      <c r="I9435">
        <v>90.245140000000006</v>
      </c>
      <c r="J9435">
        <v>2.6496800000000001E-2</v>
      </c>
    </row>
    <row r="9436" spans="1:10" x14ac:dyDescent="0.25">
      <c r="A9436" t="s">
        <v>50</v>
      </c>
      <c r="B9436">
        <v>14</v>
      </c>
      <c r="C9436" t="s">
        <v>6</v>
      </c>
      <c r="D9436" s="1">
        <v>41526</v>
      </c>
      <c r="E9436">
        <v>0</v>
      </c>
      <c r="F9436" t="str">
        <f t="shared" si="147"/>
        <v>SmartRate Only14Sierra415260</v>
      </c>
      <c r="G9436" s="23">
        <v>1.4376503</v>
      </c>
      <c r="H9436">
        <v>5200</v>
      </c>
      <c r="I9436">
        <v>92.754360000000005</v>
      </c>
      <c r="J9436">
        <v>2.9759600000000001E-2</v>
      </c>
    </row>
    <row r="9437" spans="1:10" x14ac:dyDescent="0.25">
      <c r="A9437" t="s">
        <v>50</v>
      </c>
      <c r="B9437">
        <v>14</v>
      </c>
      <c r="C9437" t="s">
        <v>6</v>
      </c>
      <c r="D9437" s="1">
        <v>41526</v>
      </c>
      <c r="E9437">
        <v>1</v>
      </c>
      <c r="F9437" t="str">
        <f t="shared" si="147"/>
        <v>SmartRate Only14Sierra415261</v>
      </c>
      <c r="G9437" s="23">
        <v>1.3994489999999999</v>
      </c>
      <c r="H9437">
        <v>5200</v>
      </c>
      <c r="I9437">
        <v>92.754360000000005</v>
      </c>
      <c r="J9437">
        <v>2.9759600000000001E-2</v>
      </c>
    </row>
    <row r="9438" spans="1:10" x14ac:dyDescent="0.25">
      <c r="A9438" t="s">
        <v>50</v>
      </c>
      <c r="B9438">
        <v>15</v>
      </c>
      <c r="C9438" t="s">
        <v>6</v>
      </c>
      <c r="D9438" s="1">
        <v>41526</v>
      </c>
      <c r="E9438">
        <v>0</v>
      </c>
      <c r="F9438" t="str">
        <f t="shared" si="147"/>
        <v>SmartRate Only15Sierra415260</v>
      </c>
      <c r="G9438" s="23">
        <v>1.6605144999999999</v>
      </c>
      <c r="H9438">
        <v>5200</v>
      </c>
      <c r="I9438">
        <v>95.115009999999998</v>
      </c>
      <c r="J9438">
        <v>3.05712E-2</v>
      </c>
    </row>
    <row r="9439" spans="1:10" x14ac:dyDescent="0.25">
      <c r="A9439" t="s">
        <v>50</v>
      </c>
      <c r="B9439">
        <v>15</v>
      </c>
      <c r="C9439" t="s">
        <v>6</v>
      </c>
      <c r="D9439" s="1">
        <v>41526</v>
      </c>
      <c r="E9439">
        <v>1</v>
      </c>
      <c r="F9439" t="str">
        <f t="shared" si="147"/>
        <v>SmartRate Only15Sierra415261</v>
      </c>
      <c r="G9439" s="23">
        <v>1.3140756</v>
      </c>
      <c r="H9439">
        <v>5200</v>
      </c>
      <c r="I9439">
        <v>95.115009999999998</v>
      </c>
      <c r="J9439">
        <v>3.05712E-2</v>
      </c>
    </row>
    <row r="9440" spans="1:10" x14ac:dyDescent="0.25">
      <c r="A9440" t="s">
        <v>50</v>
      </c>
      <c r="B9440">
        <v>16</v>
      </c>
      <c r="C9440" t="s">
        <v>6</v>
      </c>
      <c r="D9440" s="1">
        <v>41526</v>
      </c>
      <c r="E9440">
        <v>0</v>
      </c>
      <c r="F9440" t="str">
        <f t="shared" si="147"/>
        <v>SmartRate Only16Sierra415260</v>
      </c>
      <c r="G9440" s="23">
        <v>1.937781</v>
      </c>
      <c r="H9440">
        <v>5200</v>
      </c>
      <c r="I9440">
        <v>96.169780000000003</v>
      </c>
      <c r="J9440">
        <v>3.3569399999999999E-2</v>
      </c>
    </row>
    <row r="9441" spans="1:10" x14ac:dyDescent="0.25">
      <c r="A9441" t="s">
        <v>50</v>
      </c>
      <c r="B9441">
        <v>16</v>
      </c>
      <c r="C9441" t="s">
        <v>6</v>
      </c>
      <c r="D9441" s="1">
        <v>41526</v>
      </c>
      <c r="E9441">
        <v>1</v>
      </c>
      <c r="F9441" t="str">
        <f t="shared" si="147"/>
        <v>SmartRate Only16Sierra415261</v>
      </c>
      <c r="G9441" s="23">
        <v>1.4478641999999999</v>
      </c>
      <c r="H9441">
        <v>5200</v>
      </c>
      <c r="I9441">
        <v>96.169780000000003</v>
      </c>
      <c r="J9441">
        <v>3.3569399999999999E-2</v>
      </c>
    </row>
    <row r="9442" spans="1:10" x14ac:dyDescent="0.25">
      <c r="A9442" t="s">
        <v>50</v>
      </c>
      <c r="B9442">
        <v>17</v>
      </c>
      <c r="C9442" t="s">
        <v>6</v>
      </c>
      <c r="D9442" s="1">
        <v>41526</v>
      </c>
      <c r="E9442">
        <v>0</v>
      </c>
      <c r="F9442" t="str">
        <f t="shared" si="147"/>
        <v>SmartRate Only17Sierra415260</v>
      </c>
      <c r="G9442" s="23">
        <v>2.1644583000000002</v>
      </c>
      <c r="H9442">
        <v>5200</v>
      </c>
      <c r="I9442">
        <v>97.233369999999994</v>
      </c>
      <c r="J9442">
        <v>3.5805400000000001E-2</v>
      </c>
    </row>
    <row r="9443" spans="1:10" x14ac:dyDescent="0.25">
      <c r="A9443" t="s">
        <v>50</v>
      </c>
      <c r="B9443">
        <v>17</v>
      </c>
      <c r="C9443" t="s">
        <v>6</v>
      </c>
      <c r="D9443" s="1">
        <v>41526</v>
      </c>
      <c r="E9443">
        <v>1</v>
      </c>
      <c r="F9443" t="str">
        <f t="shared" si="147"/>
        <v>SmartRate Only17Sierra415261</v>
      </c>
      <c r="G9443" s="23">
        <v>1.614911</v>
      </c>
      <c r="H9443">
        <v>5200</v>
      </c>
      <c r="I9443">
        <v>97.233369999999994</v>
      </c>
      <c r="J9443">
        <v>3.5805400000000001E-2</v>
      </c>
    </row>
    <row r="9444" spans="1:10" x14ac:dyDescent="0.25">
      <c r="A9444" t="s">
        <v>50</v>
      </c>
      <c r="B9444">
        <v>18</v>
      </c>
      <c r="C9444" t="s">
        <v>6</v>
      </c>
      <c r="D9444" s="1">
        <v>41526</v>
      </c>
      <c r="E9444">
        <v>0</v>
      </c>
      <c r="F9444" t="str">
        <f t="shared" si="147"/>
        <v>SmartRate Only18Sierra415260</v>
      </c>
      <c r="G9444" s="23">
        <v>2.3590496000000001</v>
      </c>
      <c r="H9444">
        <v>5200</v>
      </c>
      <c r="I9444">
        <v>96.151619999999994</v>
      </c>
      <c r="J9444">
        <v>3.72269E-2</v>
      </c>
    </row>
    <row r="9445" spans="1:10" x14ac:dyDescent="0.25">
      <c r="A9445" t="s">
        <v>50</v>
      </c>
      <c r="B9445">
        <v>18</v>
      </c>
      <c r="C9445" t="s">
        <v>6</v>
      </c>
      <c r="D9445" s="1">
        <v>41526</v>
      </c>
      <c r="E9445">
        <v>1</v>
      </c>
      <c r="F9445" t="str">
        <f t="shared" si="147"/>
        <v>SmartRate Only18Sierra415261</v>
      </c>
      <c r="G9445" s="23">
        <v>1.7735158</v>
      </c>
      <c r="H9445">
        <v>5200</v>
      </c>
      <c r="I9445">
        <v>96.151619999999994</v>
      </c>
      <c r="J9445">
        <v>3.72269E-2</v>
      </c>
    </row>
    <row r="9446" spans="1:10" x14ac:dyDescent="0.25">
      <c r="A9446" t="s">
        <v>50</v>
      </c>
      <c r="B9446">
        <v>19</v>
      </c>
      <c r="C9446" t="s">
        <v>6</v>
      </c>
      <c r="D9446" s="1">
        <v>41526</v>
      </c>
      <c r="E9446">
        <v>0</v>
      </c>
      <c r="F9446" t="str">
        <f t="shared" si="147"/>
        <v>SmartRate Only19Sierra415260</v>
      </c>
      <c r="G9446" s="23">
        <v>2.4069777000000001</v>
      </c>
      <c r="H9446">
        <v>5200</v>
      </c>
      <c r="I9446">
        <v>92.385670000000005</v>
      </c>
      <c r="J9446">
        <v>3.69115E-2</v>
      </c>
    </row>
    <row r="9447" spans="1:10" x14ac:dyDescent="0.25">
      <c r="A9447" t="s">
        <v>50</v>
      </c>
      <c r="B9447">
        <v>19</v>
      </c>
      <c r="C9447" t="s">
        <v>6</v>
      </c>
      <c r="D9447" s="1">
        <v>41526</v>
      </c>
      <c r="E9447">
        <v>1</v>
      </c>
      <c r="F9447" t="str">
        <f t="shared" si="147"/>
        <v>SmartRate Only19Sierra415261</v>
      </c>
      <c r="G9447" s="23">
        <v>1.8638915</v>
      </c>
      <c r="H9447">
        <v>5200</v>
      </c>
      <c r="I9447">
        <v>92.385670000000005</v>
      </c>
      <c r="J9447">
        <v>3.69115E-2</v>
      </c>
    </row>
    <row r="9448" spans="1:10" x14ac:dyDescent="0.25">
      <c r="A9448" t="s">
        <v>50</v>
      </c>
      <c r="B9448">
        <v>20</v>
      </c>
      <c r="C9448" t="s">
        <v>6</v>
      </c>
      <c r="D9448" s="1">
        <v>41526</v>
      </c>
      <c r="E9448">
        <v>0</v>
      </c>
      <c r="F9448" t="str">
        <f t="shared" si="147"/>
        <v>SmartRate Only20Sierra415260</v>
      </c>
      <c r="G9448" s="23">
        <v>2.2964549000000001</v>
      </c>
      <c r="H9448">
        <v>5200</v>
      </c>
      <c r="I9448">
        <v>83.639250000000004</v>
      </c>
      <c r="J9448">
        <v>3.7227000000000003E-2</v>
      </c>
    </row>
    <row r="9449" spans="1:10" x14ac:dyDescent="0.25">
      <c r="A9449" t="s">
        <v>50</v>
      </c>
      <c r="B9449">
        <v>20</v>
      </c>
      <c r="C9449" t="s">
        <v>6</v>
      </c>
      <c r="D9449" s="1">
        <v>41526</v>
      </c>
      <c r="E9449">
        <v>1</v>
      </c>
      <c r="F9449" t="str">
        <f t="shared" si="147"/>
        <v>SmartRate Only20Sierra415261</v>
      </c>
      <c r="G9449" s="23">
        <v>2.2571857</v>
      </c>
      <c r="H9449">
        <v>5200</v>
      </c>
      <c r="I9449">
        <v>83.639250000000004</v>
      </c>
      <c r="J9449">
        <v>3.7227000000000003E-2</v>
      </c>
    </row>
    <row r="9450" spans="1:10" x14ac:dyDescent="0.25">
      <c r="A9450" t="s">
        <v>50</v>
      </c>
      <c r="B9450">
        <v>21</v>
      </c>
      <c r="C9450" t="s">
        <v>6</v>
      </c>
      <c r="D9450" s="1">
        <v>41526</v>
      </c>
      <c r="E9450">
        <v>0</v>
      </c>
      <c r="F9450" t="str">
        <f t="shared" si="147"/>
        <v>SmartRate Only21Sierra415260</v>
      </c>
      <c r="G9450" s="23">
        <v>2.1464994000000002</v>
      </c>
      <c r="H9450">
        <v>5200</v>
      </c>
      <c r="I9450">
        <v>77.556229999999999</v>
      </c>
      <c r="J9450">
        <v>3.66948E-2</v>
      </c>
    </row>
    <row r="9451" spans="1:10" x14ac:dyDescent="0.25">
      <c r="A9451" t="s">
        <v>50</v>
      </c>
      <c r="B9451">
        <v>21</v>
      </c>
      <c r="C9451" t="s">
        <v>6</v>
      </c>
      <c r="D9451" s="1">
        <v>41526</v>
      </c>
      <c r="E9451">
        <v>1</v>
      </c>
      <c r="F9451" t="str">
        <f t="shared" si="147"/>
        <v>SmartRate Only21Sierra415261</v>
      </c>
      <c r="G9451" s="23">
        <v>2.2459438</v>
      </c>
      <c r="H9451">
        <v>5200</v>
      </c>
      <c r="I9451">
        <v>77.556229999999999</v>
      </c>
      <c r="J9451">
        <v>3.66948E-2</v>
      </c>
    </row>
    <row r="9452" spans="1:10" x14ac:dyDescent="0.25">
      <c r="A9452" t="s">
        <v>50</v>
      </c>
      <c r="B9452">
        <v>22</v>
      </c>
      <c r="C9452" t="s">
        <v>6</v>
      </c>
      <c r="D9452" s="1">
        <v>41526</v>
      </c>
      <c r="E9452">
        <v>0</v>
      </c>
      <c r="F9452" t="str">
        <f t="shared" si="147"/>
        <v>SmartRate Only22Sierra415260</v>
      </c>
      <c r="G9452" s="23">
        <v>1.8379626</v>
      </c>
      <c r="H9452">
        <v>5200</v>
      </c>
      <c r="I9452">
        <v>74.324830000000006</v>
      </c>
      <c r="J9452">
        <v>3.3277399999999999E-2</v>
      </c>
    </row>
    <row r="9453" spans="1:10" x14ac:dyDescent="0.25">
      <c r="A9453" t="s">
        <v>50</v>
      </c>
      <c r="B9453">
        <v>22</v>
      </c>
      <c r="C9453" t="s">
        <v>6</v>
      </c>
      <c r="D9453" s="1">
        <v>41526</v>
      </c>
      <c r="E9453">
        <v>1</v>
      </c>
      <c r="F9453" t="str">
        <f t="shared" si="147"/>
        <v>SmartRate Only22Sierra415261</v>
      </c>
      <c r="G9453" s="23">
        <v>1.9379896000000001</v>
      </c>
      <c r="H9453">
        <v>5200</v>
      </c>
      <c r="I9453">
        <v>74.324830000000006</v>
      </c>
      <c r="J9453">
        <v>3.3277399999999999E-2</v>
      </c>
    </row>
    <row r="9454" spans="1:10" x14ac:dyDescent="0.25">
      <c r="A9454" t="s">
        <v>50</v>
      </c>
      <c r="B9454">
        <v>23</v>
      </c>
      <c r="C9454" t="s">
        <v>6</v>
      </c>
      <c r="D9454" s="1">
        <v>41526</v>
      </c>
      <c r="E9454">
        <v>0</v>
      </c>
      <c r="F9454" t="str">
        <f t="shared" si="147"/>
        <v>SmartRate Only23Sierra415260</v>
      </c>
      <c r="G9454" s="23">
        <v>1.4532255000000001</v>
      </c>
      <c r="H9454">
        <v>5200</v>
      </c>
      <c r="I9454">
        <v>72.554659999999998</v>
      </c>
      <c r="J9454">
        <v>2.78225E-2</v>
      </c>
    </row>
    <row r="9455" spans="1:10" x14ac:dyDescent="0.25">
      <c r="A9455" t="s">
        <v>50</v>
      </c>
      <c r="B9455">
        <v>23</v>
      </c>
      <c r="C9455" t="s">
        <v>6</v>
      </c>
      <c r="D9455" s="1">
        <v>41526</v>
      </c>
      <c r="E9455">
        <v>1</v>
      </c>
      <c r="F9455" t="str">
        <f t="shared" si="147"/>
        <v>SmartRate Only23Sierra415261</v>
      </c>
      <c r="G9455" s="23">
        <v>1.5072238</v>
      </c>
      <c r="H9455">
        <v>5200</v>
      </c>
      <c r="I9455">
        <v>72.554659999999998</v>
      </c>
      <c r="J9455">
        <v>2.78225E-2</v>
      </c>
    </row>
    <row r="9456" spans="1:10" x14ac:dyDescent="0.25">
      <c r="A9456" t="s">
        <v>50</v>
      </c>
      <c r="B9456">
        <v>24</v>
      </c>
      <c r="C9456" t="s">
        <v>6</v>
      </c>
      <c r="D9456" s="1">
        <v>41526</v>
      </c>
      <c r="E9456">
        <v>0</v>
      </c>
      <c r="F9456" t="str">
        <f t="shared" si="147"/>
        <v>SmartRate Only24Sierra415260</v>
      </c>
      <c r="G9456" s="23">
        <v>1.1583547999999999</v>
      </c>
      <c r="H9456">
        <v>5200</v>
      </c>
      <c r="I9456">
        <v>70.507159999999999</v>
      </c>
      <c r="J9456">
        <v>2.3310500000000001E-2</v>
      </c>
    </row>
    <row r="9457" spans="1:10" x14ac:dyDescent="0.25">
      <c r="A9457" t="s">
        <v>50</v>
      </c>
      <c r="B9457">
        <v>24</v>
      </c>
      <c r="C9457" t="s">
        <v>6</v>
      </c>
      <c r="D9457" s="1">
        <v>41526</v>
      </c>
      <c r="E9457">
        <v>1</v>
      </c>
      <c r="F9457" t="str">
        <f t="shared" si="147"/>
        <v>SmartRate Only24Sierra415261</v>
      </c>
      <c r="G9457" s="23">
        <v>1.1596436999999999</v>
      </c>
      <c r="H9457">
        <v>5200</v>
      </c>
      <c r="I9457">
        <v>70.507159999999999</v>
      </c>
      <c r="J9457">
        <v>2.3310500000000001E-2</v>
      </c>
    </row>
    <row r="9458" spans="1:10" x14ac:dyDescent="0.25">
      <c r="A9458" t="s">
        <v>50</v>
      </c>
      <c r="B9458">
        <v>1</v>
      </c>
      <c r="C9458" t="s">
        <v>7</v>
      </c>
      <c r="D9458" s="1">
        <v>41526</v>
      </c>
      <c r="E9458">
        <v>0</v>
      </c>
      <c r="F9458" t="str">
        <f t="shared" si="147"/>
        <v>SmartRate Only1Stockton415260</v>
      </c>
      <c r="G9458" s="23">
        <v>0.95278496000000001</v>
      </c>
      <c r="H9458">
        <v>5411</v>
      </c>
      <c r="I9458">
        <v>77.42165</v>
      </c>
      <c r="J9458">
        <v>1.9371099999999999E-2</v>
      </c>
    </row>
    <row r="9459" spans="1:10" x14ac:dyDescent="0.25">
      <c r="A9459" t="s">
        <v>50</v>
      </c>
      <c r="B9459">
        <v>1</v>
      </c>
      <c r="C9459" t="s">
        <v>7</v>
      </c>
      <c r="D9459" s="1">
        <v>41526</v>
      </c>
      <c r="E9459">
        <v>1</v>
      </c>
      <c r="F9459" t="str">
        <f t="shared" si="147"/>
        <v>SmartRate Only1Stockton415261</v>
      </c>
      <c r="G9459" s="23">
        <v>0.93692750999999996</v>
      </c>
      <c r="H9459">
        <v>5411</v>
      </c>
      <c r="I9459">
        <v>77.42165</v>
      </c>
      <c r="J9459">
        <v>1.9371099999999999E-2</v>
      </c>
    </row>
    <row r="9460" spans="1:10" x14ac:dyDescent="0.25">
      <c r="A9460" t="s">
        <v>50</v>
      </c>
      <c r="B9460">
        <v>2</v>
      </c>
      <c r="C9460" t="s">
        <v>7</v>
      </c>
      <c r="D9460" s="1">
        <v>41526</v>
      </c>
      <c r="E9460">
        <v>0</v>
      </c>
      <c r="F9460" t="str">
        <f t="shared" si="147"/>
        <v>SmartRate Only2Stockton415260</v>
      </c>
      <c r="G9460" s="23">
        <v>0.82843827999999997</v>
      </c>
      <c r="H9460">
        <v>5411</v>
      </c>
      <c r="I9460">
        <v>76.845100000000002</v>
      </c>
      <c r="J9460">
        <v>1.70598E-2</v>
      </c>
    </row>
    <row r="9461" spans="1:10" x14ac:dyDescent="0.25">
      <c r="A9461" t="s">
        <v>50</v>
      </c>
      <c r="B9461">
        <v>2</v>
      </c>
      <c r="C9461" t="s">
        <v>7</v>
      </c>
      <c r="D9461" s="1">
        <v>41526</v>
      </c>
      <c r="E9461">
        <v>1</v>
      </c>
      <c r="F9461" t="str">
        <f t="shared" si="147"/>
        <v>SmartRate Only2Stockton415261</v>
      </c>
      <c r="G9461" s="23">
        <v>0.80818643999999995</v>
      </c>
      <c r="H9461">
        <v>5411</v>
      </c>
      <c r="I9461">
        <v>76.845100000000002</v>
      </c>
      <c r="J9461">
        <v>1.70598E-2</v>
      </c>
    </row>
    <row r="9462" spans="1:10" x14ac:dyDescent="0.25">
      <c r="A9462" t="s">
        <v>50</v>
      </c>
      <c r="B9462">
        <v>3</v>
      </c>
      <c r="C9462" t="s">
        <v>7</v>
      </c>
      <c r="D9462" s="1">
        <v>41526</v>
      </c>
      <c r="E9462">
        <v>0</v>
      </c>
      <c r="F9462" t="str">
        <f t="shared" si="147"/>
        <v>SmartRate Only3Stockton415260</v>
      </c>
      <c r="G9462" s="23">
        <v>0.73534387000000001</v>
      </c>
      <c r="H9462">
        <v>5411</v>
      </c>
      <c r="I9462">
        <v>75.652450000000002</v>
      </c>
      <c r="J9462">
        <v>1.5403099999999999E-2</v>
      </c>
    </row>
    <row r="9463" spans="1:10" x14ac:dyDescent="0.25">
      <c r="A9463" t="s">
        <v>50</v>
      </c>
      <c r="B9463">
        <v>3</v>
      </c>
      <c r="C9463" t="s">
        <v>7</v>
      </c>
      <c r="D9463" s="1">
        <v>41526</v>
      </c>
      <c r="E9463">
        <v>1</v>
      </c>
      <c r="F9463" t="str">
        <f t="shared" si="147"/>
        <v>SmartRate Only3Stockton415261</v>
      </c>
      <c r="G9463" s="23">
        <v>0.72620152000000004</v>
      </c>
      <c r="H9463">
        <v>5411</v>
      </c>
      <c r="I9463">
        <v>75.652450000000002</v>
      </c>
      <c r="J9463">
        <v>1.5403099999999999E-2</v>
      </c>
    </row>
    <row r="9464" spans="1:10" x14ac:dyDescent="0.25">
      <c r="A9464" t="s">
        <v>50</v>
      </c>
      <c r="B9464">
        <v>4</v>
      </c>
      <c r="C9464" t="s">
        <v>7</v>
      </c>
      <c r="D9464" s="1">
        <v>41526</v>
      </c>
      <c r="E9464">
        <v>0</v>
      </c>
      <c r="F9464" t="str">
        <f t="shared" si="147"/>
        <v>SmartRate Only4Stockton415260</v>
      </c>
      <c r="G9464" s="23">
        <v>0.68441253999999996</v>
      </c>
      <c r="H9464">
        <v>5411</v>
      </c>
      <c r="I9464">
        <v>73.806690000000003</v>
      </c>
      <c r="J9464">
        <v>1.4171E-2</v>
      </c>
    </row>
    <row r="9465" spans="1:10" x14ac:dyDescent="0.25">
      <c r="A9465" t="s">
        <v>50</v>
      </c>
      <c r="B9465">
        <v>4</v>
      </c>
      <c r="C9465" t="s">
        <v>7</v>
      </c>
      <c r="D9465" s="1">
        <v>41526</v>
      </c>
      <c r="E9465">
        <v>1</v>
      </c>
      <c r="F9465" t="str">
        <f t="shared" si="147"/>
        <v>SmartRate Only4Stockton415261</v>
      </c>
      <c r="G9465" s="23">
        <v>0.67525478000000005</v>
      </c>
      <c r="H9465">
        <v>5411</v>
      </c>
      <c r="I9465">
        <v>73.806690000000003</v>
      </c>
      <c r="J9465">
        <v>1.4171E-2</v>
      </c>
    </row>
    <row r="9466" spans="1:10" x14ac:dyDescent="0.25">
      <c r="A9466" t="s">
        <v>50</v>
      </c>
      <c r="B9466">
        <v>5</v>
      </c>
      <c r="C9466" t="s">
        <v>7</v>
      </c>
      <c r="D9466" s="1">
        <v>41526</v>
      </c>
      <c r="E9466">
        <v>0</v>
      </c>
      <c r="F9466" t="str">
        <f t="shared" si="147"/>
        <v>SmartRate Only5Stockton415260</v>
      </c>
      <c r="G9466" s="23">
        <v>0.66527122000000005</v>
      </c>
      <c r="H9466">
        <v>5411</v>
      </c>
      <c r="I9466">
        <v>72.730029999999999</v>
      </c>
      <c r="J9466">
        <v>1.3831E-2</v>
      </c>
    </row>
    <row r="9467" spans="1:10" x14ac:dyDescent="0.25">
      <c r="A9467" t="s">
        <v>50</v>
      </c>
      <c r="B9467">
        <v>5</v>
      </c>
      <c r="C9467" t="s">
        <v>7</v>
      </c>
      <c r="D9467" s="1">
        <v>41526</v>
      </c>
      <c r="E9467">
        <v>1</v>
      </c>
      <c r="F9467" t="str">
        <f t="shared" si="147"/>
        <v>SmartRate Only5Stockton415261</v>
      </c>
      <c r="G9467" s="23">
        <v>0.65865836</v>
      </c>
      <c r="H9467">
        <v>5411</v>
      </c>
      <c r="I9467">
        <v>72.730029999999999</v>
      </c>
      <c r="J9467">
        <v>1.3831E-2</v>
      </c>
    </row>
    <row r="9468" spans="1:10" x14ac:dyDescent="0.25">
      <c r="A9468" t="s">
        <v>50</v>
      </c>
      <c r="B9468">
        <v>6</v>
      </c>
      <c r="C9468" t="s">
        <v>7</v>
      </c>
      <c r="D9468" s="1">
        <v>41526</v>
      </c>
      <c r="E9468">
        <v>0</v>
      </c>
      <c r="F9468" t="str">
        <f t="shared" si="147"/>
        <v>SmartRate Only6Stockton415260</v>
      </c>
      <c r="G9468" s="23">
        <v>0.69402914999999998</v>
      </c>
      <c r="H9468">
        <v>5411</v>
      </c>
      <c r="I9468">
        <v>72.383430000000004</v>
      </c>
      <c r="J9468">
        <v>1.4170800000000001E-2</v>
      </c>
    </row>
    <row r="9469" spans="1:10" x14ac:dyDescent="0.25">
      <c r="A9469" t="s">
        <v>50</v>
      </c>
      <c r="B9469">
        <v>6</v>
      </c>
      <c r="C9469" t="s">
        <v>7</v>
      </c>
      <c r="D9469" s="1">
        <v>41526</v>
      </c>
      <c r="E9469">
        <v>1</v>
      </c>
      <c r="F9469" t="str">
        <f t="shared" si="147"/>
        <v>SmartRate Only6Stockton415261</v>
      </c>
      <c r="G9469" s="23">
        <v>0.68379802999999995</v>
      </c>
      <c r="H9469">
        <v>5411</v>
      </c>
      <c r="I9469">
        <v>72.383430000000004</v>
      </c>
      <c r="J9469">
        <v>1.4170800000000001E-2</v>
      </c>
    </row>
    <row r="9470" spans="1:10" x14ac:dyDescent="0.25">
      <c r="A9470" t="s">
        <v>50</v>
      </c>
      <c r="B9470">
        <v>7</v>
      </c>
      <c r="C9470" t="s">
        <v>7</v>
      </c>
      <c r="D9470" s="1">
        <v>41526</v>
      </c>
      <c r="E9470">
        <v>0</v>
      </c>
      <c r="F9470" t="str">
        <f t="shared" si="147"/>
        <v>SmartRate Only7Stockton415260</v>
      </c>
      <c r="G9470" s="23">
        <v>0.77088487000000006</v>
      </c>
      <c r="H9470">
        <v>5411</v>
      </c>
      <c r="I9470">
        <v>70.537279999999996</v>
      </c>
      <c r="J9470">
        <v>1.5580800000000001E-2</v>
      </c>
    </row>
    <row r="9471" spans="1:10" x14ac:dyDescent="0.25">
      <c r="A9471" t="s">
        <v>50</v>
      </c>
      <c r="B9471">
        <v>7</v>
      </c>
      <c r="C9471" t="s">
        <v>7</v>
      </c>
      <c r="D9471" s="1">
        <v>41526</v>
      </c>
      <c r="E9471">
        <v>1</v>
      </c>
      <c r="F9471" t="str">
        <f t="shared" si="147"/>
        <v>SmartRate Only7Stockton415261</v>
      </c>
      <c r="G9471" s="23">
        <v>0.76991412000000004</v>
      </c>
      <c r="H9471">
        <v>5411</v>
      </c>
      <c r="I9471">
        <v>70.537279999999996</v>
      </c>
      <c r="J9471">
        <v>1.5580800000000001E-2</v>
      </c>
    </row>
    <row r="9472" spans="1:10" x14ac:dyDescent="0.25">
      <c r="A9472" t="s">
        <v>50</v>
      </c>
      <c r="B9472">
        <v>8</v>
      </c>
      <c r="C9472" t="s">
        <v>7</v>
      </c>
      <c r="D9472" s="1">
        <v>41526</v>
      </c>
      <c r="E9472">
        <v>0</v>
      </c>
      <c r="F9472" t="str">
        <f t="shared" si="147"/>
        <v>SmartRate Only8Stockton415260</v>
      </c>
      <c r="G9472" s="23">
        <v>0.79630809999999996</v>
      </c>
      <c r="H9472">
        <v>5411</v>
      </c>
      <c r="I9472">
        <v>71.114500000000007</v>
      </c>
      <c r="J9472">
        <v>1.61514E-2</v>
      </c>
    </row>
    <row r="9473" spans="1:10" x14ac:dyDescent="0.25">
      <c r="A9473" t="s">
        <v>50</v>
      </c>
      <c r="B9473">
        <v>8</v>
      </c>
      <c r="C9473" t="s">
        <v>7</v>
      </c>
      <c r="D9473" s="1">
        <v>41526</v>
      </c>
      <c r="E9473">
        <v>1</v>
      </c>
      <c r="F9473" t="str">
        <f t="shared" si="147"/>
        <v>SmartRate Only8Stockton415261</v>
      </c>
      <c r="G9473" s="23">
        <v>0.80166124000000005</v>
      </c>
      <c r="H9473">
        <v>5411</v>
      </c>
      <c r="I9473">
        <v>71.114500000000007</v>
      </c>
      <c r="J9473">
        <v>1.61514E-2</v>
      </c>
    </row>
    <row r="9474" spans="1:10" x14ac:dyDescent="0.25">
      <c r="A9474" t="s">
        <v>50</v>
      </c>
      <c r="B9474">
        <v>9</v>
      </c>
      <c r="C9474" t="s">
        <v>7</v>
      </c>
      <c r="D9474" s="1">
        <v>41526</v>
      </c>
      <c r="E9474">
        <v>0</v>
      </c>
      <c r="F9474" t="str">
        <f t="shared" si="147"/>
        <v>SmartRate Only9Stockton415260</v>
      </c>
      <c r="G9474" s="23">
        <v>0.77585702999999995</v>
      </c>
      <c r="H9474">
        <v>5411</v>
      </c>
      <c r="I9474">
        <v>73.306970000000007</v>
      </c>
      <c r="J9474">
        <v>1.6599300000000001E-2</v>
      </c>
    </row>
    <row r="9475" spans="1:10" x14ac:dyDescent="0.25">
      <c r="A9475" t="s">
        <v>50</v>
      </c>
      <c r="B9475">
        <v>9</v>
      </c>
      <c r="C9475" t="s">
        <v>7</v>
      </c>
      <c r="D9475" s="1">
        <v>41526</v>
      </c>
      <c r="E9475">
        <v>1</v>
      </c>
      <c r="F9475" t="str">
        <f t="shared" ref="F9475:F9538" si="148">CONCATENATE(A9475,B9475,C9475,D9475,E9475)</f>
        <v>SmartRate Only9Stockton415261</v>
      </c>
      <c r="G9475" s="23">
        <v>0.79392642999999996</v>
      </c>
      <c r="H9475">
        <v>5411</v>
      </c>
      <c r="I9475">
        <v>73.306970000000007</v>
      </c>
      <c r="J9475">
        <v>1.6599300000000001E-2</v>
      </c>
    </row>
    <row r="9476" spans="1:10" x14ac:dyDescent="0.25">
      <c r="A9476" t="s">
        <v>50</v>
      </c>
      <c r="B9476">
        <v>10</v>
      </c>
      <c r="C9476" t="s">
        <v>7</v>
      </c>
      <c r="D9476" s="1">
        <v>41526</v>
      </c>
      <c r="E9476">
        <v>0</v>
      </c>
      <c r="F9476" t="str">
        <f t="shared" si="148"/>
        <v>SmartRate Only10Stockton415260</v>
      </c>
      <c r="G9476" s="23">
        <v>0.80689460000000002</v>
      </c>
      <c r="H9476">
        <v>5411</v>
      </c>
      <c r="I9476">
        <v>76.653390000000002</v>
      </c>
      <c r="J9476">
        <v>1.7594100000000001E-2</v>
      </c>
    </row>
    <row r="9477" spans="1:10" x14ac:dyDescent="0.25">
      <c r="A9477" t="s">
        <v>50</v>
      </c>
      <c r="B9477">
        <v>10</v>
      </c>
      <c r="C9477" t="s">
        <v>7</v>
      </c>
      <c r="D9477" s="1">
        <v>41526</v>
      </c>
      <c r="E9477">
        <v>1</v>
      </c>
      <c r="F9477" t="str">
        <f t="shared" si="148"/>
        <v>SmartRate Only10Stockton415261</v>
      </c>
      <c r="G9477" s="23">
        <v>0.83369161000000003</v>
      </c>
      <c r="H9477">
        <v>5411</v>
      </c>
      <c r="I9477">
        <v>76.653390000000002</v>
      </c>
      <c r="J9477">
        <v>1.7594100000000001E-2</v>
      </c>
    </row>
    <row r="9478" spans="1:10" x14ac:dyDescent="0.25">
      <c r="A9478" t="s">
        <v>50</v>
      </c>
      <c r="B9478">
        <v>11</v>
      </c>
      <c r="C9478" t="s">
        <v>7</v>
      </c>
      <c r="D9478" s="1">
        <v>41526</v>
      </c>
      <c r="E9478">
        <v>0</v>
      </c>
      <c r="F9478" t="str">
        <f t="shared" si="148"/>
        <v>SmartRate Only11Stockton415260</v>
      </c>
      <c r="G9478" s="23">
        <v>0.87889450999999996</v>
      </c>
      <c r="H9478">
        <v>5411</v>
      </c>
      <c r="I9478">
        <v>80.807249999999996</v>
      </c>
      <c r="J9478">
        <v>1.9011900000000002E-2</v>
      </c>
    </row>
    <row r="9479" spans="1:10" x14ac:dyDescent="0.25">
      <c r="A9479" t="s">
        <v>50</v>
      </c>
      <c r="B9479">
        <v>11</v>
      </c>
      <c r="C9479" t="s">
        <v>7</v>
      </c>
      <c r="D9479" s="1">
        <v>41526</v>
      </c>
      <c r="E9479">
        <v>1</v>
      </c>
      <c r="F9479" t="str">
        <f t="shared" si="148"/>
        <v>SmartRate Only11Stockton415261</v>
      </c>
      <c r="G9479" s="23">
        <v>0.90563539999999998</v>
      </c>
      <c r="H9479">
        <v>5411</v>
      </c>
      <c r="I9479">
        <v>80.807249999999996</v>
      </c>
      <c r="J9479">
        <v>1.9011900000000002E-2</v>
      </c>
    </row>
    <row r="9480" spans="1:10" x14ac:dyDescent="0.25">
      <c r="A9480" t="s">
        <v>50</v>
      </c>
      <c r="B9480">
        <v>12</v>
      </c>
      <c r="C9480" t="s">
        <v>7</v>
      </c>
      <c r="D9480" s="1">
        <v>41526</v>
      </c>
      <c r="E9480">
        <v>0</v>
      </c>
      <c r="F9480" t="str">
        <f t="shared" si="148"/>
        <v>SmartRate Only12Stockton415260</v>
      </c>
      <c r="G9480" s="23">
        <v>1.0113373000000001</v>
      </c>
      <c r="H9480">
        <v>5411</v>
      </c>
      <c r="I9480">
        <v>86.422790000000006</v>
      </c>
      <c r="J9480">
        <v>2.23007E-2</v>
      </c>
    </row>
    <row r="9481" spans="1:10" x14ac:dyDescent="0.25">
      <c r="A9481" t="s">
        <v>50</v>
      </c>
      <c r="B9481">
        <v>12</v>
      </c>
      <c r="C9481" t="s">
        <v>7</v>
      </c>
      <c r="D9481" s="1">
        <v>41526</v>
      </c>
      <c r="E9481">
        <v>1</v>
      </c>
      <c r="F9481" t="str">
        <f t="shared" si="148"/>
        <v>SmartRate Only12Stockton415261</v>
      </c>
      <c r="G9481" s="23">
        <v>1.0549523999999999</v>
      </c>
      <c r="H9481">
        <v>5411</v>
      </c>
      <c r="I9481">
        <v>86.422790000000006</v>
      </c>
      <c r="J9481">
        <v>2.23007E-2</v>
      </c>
    </row>
    <row r="9482" spans="1:10" x14ac:dyDescent="0.25">
      <c r="A9482" t="s">
        <v>50</v>
      </c>
      <c r="B9482">
        <v>13</v>
      </c>
      <c r="C9482" t="s">
        <v>7</v>
      </c>
      <c r="D9482" s="1">
        <v>41526</v>
      </c>
      <c r="E9482">
        <v>0</v>
      </c>
      <c r="F9482" t="str">
        <f t="shared" si="148"/>
        <v>SmartRate Only13Stockton415260</v>
      </c>
      <c r="G9482" s="23">
        <v>1.2193829</v>
      </c>
      <c r="H9482">
        <v>5411</v>
      </c>
      <c r="I9482">
        <v>90.614779999999996</v>
      </c>
      <c r="J9482">
        <v>2.59121E-2</v>
      </c>
    </row>
    <row r="9483" spans="1:10" x14ac:dyDescent="0.25">
      <c r="A9483" t="s">
        <v>50</v>
      </c>
      <c r="B9483">
        <v>13</v>
      </c>
      <c r="C9483" t="s">
        <v>7</v>
      </c>
      <c r="D9483" s="1">
        <v>41526</v>
      </c>
      <c r="E9483">
        <v>1</v>
      </c>
      <c r="F9483" t="str">
        <f t="shared" si="148"/>
        <v>SmartRate Only13Stockton415261</v>
      </c>
      <c r="G9483" s="23">
        <v>1.2482244</v>
      </c>
      <c r="H9483">
        <v>5411</v>
      </c>
      <c r="I9483">
        <v>90.614779999999996</v>
      </c>
      <c r="J9483">
        <v>2.59121E-2</v>
      </c>
    </row>
    <row r="9484" spans="1:10" x14ac:dyDescent="0.25">
      <c r="A9484" t="s">
        <v>50</v>
      </c>
      <c r="B9484">
        <v>14</v>
      </c>
      <c r="C9484" t="s">
        <v>7</v>
      </c>
      <c r="D9484" s="1">
        <v>41526</v>
      </c>
      <c r="E9484">
        <v>0</v>
      </c>
      <c r="F9484" t="str">
        <f t="shared" si="148"/>
        <v>SmartRate Only14Stockton415260</v>
      </c>
      <c r="G9484" s="23">
        <v>1.4797077000000001</v>
      </c>
      <c r="H9484">
        <v>5411</v>
      </c>
      <c r="I9484">
        <v>94.153390000000002</v>
      </c>
      <c r="J9484">
        <v>2.9754800000000001E-2</v>
      </c>
    </row>
    <row r="9485" spans="1:10" x14ac:dyDescent="0.25">
      <c r="A9485" t="s">
        <v>50</v>
      </c>
      <c r="B9485">
        <v>14</v>
      </c>
      <c r="C9485" t="s">
        <v>7</v>
      </c>
      <c r="D9485" s="1">
        <v>41526</v>
      </c>
      <c r="E9485">
        <v>1</v>
      </c>
      <c r="F9485" t="str">
        <f t="shared" si="148"/>
        <v>SmartRate Only14Stockton415261</v>
      </c>
      <c r="G9485" s="23">
        <v>1.4655617000000001</v>
      </c>
      <c r="H9485">
        <v>5411</v>
      </c>
      <c r="I9485">
        <v>94.153390000000002</v>
      </c>
      <c r="J9485">
        <v>2.9754800000000001E-2</v>
      </c>
    </row>
    <row r="9486" spans="1:10" x14ac:dyDescent="0.25">
      <c r="A9486" t="s">
        <v>50</v>
      </c>
      <c r="B9486">
        <v>15</v>
      </c>
      <c r="C9486" t="s">
        <v>7</v>
      </c>
      <c r="D9486" s="1">
        <v>41526</v>
      </c>
      <c r="E9486">
        <v>0</v>
      </c>
      <c r="F9486" t="str">
        <f t="shared" si="148"/>
        <v>SmartRate Only15Stockton415260</v>
      </c>
      <c r="G9486" s="23">
        <v>1.7699665</v>
      </c>
      <c r="H9486">
        <v>5411</v>
      </c>
      <c r="I9486">
        <v>97.115260000000006</v>
      </c>
      <c r="J9486">
        <v>3.1898999999999997E-2</v>
      </c>
    </row>
    <row r="9487" spans="1:10" x14ac:dyDescent="0.25">
      <c r="A9487" t="s">
        <v>50</v>
      </c>
      <c r="B9487">
        <v>15</v>
      </c>
      <c r="C9487" t="s">
        <v>7</v>
      </c>
      <c r="D9487" s="1">
        <v>41526</v>
      </c>
      <c r="E9487">
        <v>1</v>
      </c>
      <c r="F9487" t="str">
        <f t="shared" si="148"/>
        <v>SmartRate Only15Stockton415261</v>
      </c>
      <c r="G9487" s="23">
        <v>1.5266884999999999</v>
      </c>
      <c r="H9487">
        <v>5411</v>
      </c>
      <c r="I9487">
        <v>97.115260000000006</v>
      </c>
      <c r="J9487">
        <v>3.1898999999999997E-2</v>
      </c>
    </row>
    <row r="9488" spans="1:10" x14ac:dyDescent="0.25">
      <c r="A9488" t="s">
        <v>50</v>
      </c>
      <c r="B9488">
        <v>16</v>
      </c>
      <c r="C9488" t="s">
        <v>7</v>
      </c>
      <c r="D9488" s="1">
        <v>41526</v>
      </c>
      <c r="E9488">
        <v>0</v>
      </c>
      <c r="F9488" t="str">
        <f t="shared" si="148"/>
        <v>SmartRate Only16Stockton415260</v>
      </c>
      <c r="G9488" s="23">
        <v>2.0476656000000002</v>
      </c>
      <c r="H9488">
        <v>5411</v>
      </c>
      <c r="I9488">
        <v>98.384559999999993</v>
      </c>
      <c r="J9488">
        <v>3.5019000000000002E-2</v>
      </c>
    </row>
    <row r="9489" spans="1:10" x14ac:dyDescent="0.25">
      <c r="A9489" t="s">
        <v>50</v>
      </c>
      <c r="B9489">
        <v>16</v>
      </c>
      <c r="C9489" t="s">
        <v>7</v>
      </c>
      <c r="D9489" s="1">
        <v>41526</v>
      </c>
      <c r="E9489">
        <v>1</v>
      </c>
      <c r="F9489" t="str">
        <f t="shared" si="148"/>
        <v>SmartRate Only16Stockton415261</v>
      </c>
      <c r="G9489" s="23">
        <v>1.7452523</v>
      </c>
      <c r="H9489">
        <v>5411</v>
      </c>
      <c r="I9489">
        <v>98.384559999999993</v>
      </c>
      <c r="J9489">
        <v>3.5019000000000002E-2</v>
      </c>
    </row>
    <row r="9490" spans="1:10" x14ac:dyDescent="0.25">
      <c r="A9490" t="s">
        <v>50</v>
      </c>
      <c r="B9490">
        <v>17</v>
      </c>
      <c r="C9490" t="s">
        <v>7</v>
      </c>
      <c r="D9490" s="1">
        <v>41526</v>
      </c>
      <c r="E9490">
        <v>0</v>
      </c>
      <c r="F9490" t="str">
        <f t="shared" si="148"/>
        <v>SmartRate Only17Stockton415260</v>
      </c>
      <c r="G9490" s="23">
        <v>2.2853650999999999</v>
      </c>
      <c r="H9490">
        <v>5411</v>
      </c>
      <c r="I9490">
        <v>98.307910000000007</v>
      </c>
      <c r="J9490">
        <v>3.6957799999999999E-2</v>
      </c>
    </row>
    <row r="9491" spans="1:10" x14ac:dyDescent="0.25">
      <c r="A9491" t="s">
        <v>50</v>
      </c>
      <c r="B9491">
        <v>17</v>
      </c>
      <c r="C9491" t="s">
        <v>7</v>
      </c>
      <c r="D9491" s="1">
        <v>41526</v>
      </c>
      <c r="E9491">
        <v>1</v>
      </c>
      <c r="F9491" t="str">
        <f t="shared" si="148"/>
        <v>SmartRate Only17Stockton415261</v>
      </c>
      <c r="G9491" s="23">
        <v>1.9423463000000001</v>
      </c>
      <c r="H9491">
        <v>5411</v>
      </c>
      <c r="I9491">
        <v>98.307910000000007</v>
      </c>
      <c r="J9491">
        <v>3.6957799999999999E-2</v>
      </c>
    </row>
    <row r="9492" spans="1:10" x14ac:dyDescent="0.25">
      <c r="A9492" t="s">
        <v>50</v>
      </c>
      <c r="B9492">
        <v>18</v>
      </c>
      <c r="C9492" t="s">
        <v>7</v>
      </c>
      <c r="D9492" s="1">
        <v>41526</v>
      </c>
      <c r="E9492">
        <v>0</v>
      </c>
      <c r="F9492" t="str">
        <f t="shared" si="148"/>
        <v>SmartRate Only18Stockton415260</v>
      </c>
      <c r="G9492" s="23">
        <v>2.3786885999999998</v>
      </c>
      <c r="H9492">
        <v>5411</v>
      </c>
      <c r="I9492">
        <v>96.884739999999994</v>
      </c>
      <c r="J9492">
        <v>3.7175600000000003E-2</v>
      </c>
    </row>
    <row r="9493" spans="1:10" x14ac:dyDescent="0.25">
      <c r="A9493" t="s">
        <v>50</v>
      </c>
      <c r="B9493">
        <v>18</v>
      </c>
      <c r="C9493" t="s">
        <v>7</v>
      </c>
      <c r="D9493" s="1">
        <v>41526</v>
      </c>
      <c r="E9493">
        <v>1</v>
      </c>
      <c r="F9493" t="str">
        <f t="shared" si="148"/>
        <v>SmartRate Only18Stockton415261</v>
      </c>
      <c r="G9493" s="23">
        <v>2.0474293000000001</v>
      </c>
      <c r="H9493">
        <v>5411</v>
      </c>
      <c r="I9493">
        <v>96.884739999999994</v>
      </c>
      <c r="J9493">
        <v>3.7175600000000003E-2</v>
      </c>
    </row>
    <row r="9494" spans="1:10" x14ac:dyDescent="0.25">
      <c r="A9494" t="s">
        <v>50</v>
      </c>
      <c r="B9494">
        <v>19</v>
      </c>
      <c r="C9494" t="s">
        <v>7</v>
      </c>
      <c r="D9494" s="1">
        <v>41526</v>
      </c>
      <c r="E9494">
        <v>0</v>
      </c>
      <c r="F9494" t="str">
        <f t="shared" si="148"/>
        <v>SmartRate Only19Stockton415260</v>
      </c>
      <c r="G9494" s="23">
        <v>2.3375862000000001</v>
      </c>
      <c r="H9494">
        <v>5411</v>
      </c>
      <c r="I9494">
        <v>93.615070000000003</v>
      </c>
      <c r="J9494">
        <v>3.59323E-2</v>
      </c>
    </row>
    <row r="9495" spans="1:10" x14ac:dyDescent="0.25">
      <c r="A9495" t="s">
        <v>50</v>
      </c>
      <c r="B9495">
        <v>19</v>
      </c>
      <c r="C9495" t="s">
        <v>7</v>
      </c>
      <c r="D9495" s="1">
        <v>41526</v>
      </c>
      <c r="E9495">
        <v>1</v>
      </c>
      <c r="F9495" t="str">
        <f t="shared" si="148"/>
        <v>SmartRate Only19Stockton415261</v>
      </c>
      <c r="G9495" s="23">
        <v>2.010249</v>
      </c>
      <c r="H9495">
        <v>5411</v>
      </c>
      <c r="I9495">
        <v>93.615070000000003</v>
      </c>
      <c r="J9495">
        <v>3.59323E-2</v>
      </c>
    </row>
    <row r="9496" spans="1:10" x14ac:dyDescent="0.25">
      <c r="A9496" t="s">
        <v>50</v>
      </c>
      <c r="B9496">
        <v>20</v>
      </c>
      <c r="C9496" t="s">
        <v>7</v>
      </c>
      <c r="D9496" s="1">
        <v>41526</v>
      </c>
      <c r="E9496">
        <v>0</v>
      </c>
      <c r="F9496" t="str">
        <f t="shared" si="148"/>
        <v>SmartRate Only20Stockton415260</v>
      </c>
      <c r="G9496" s="23">
        <v>2.1711171</v>
      </c>
      <c r="H9496">
        <v>5411</v>
      </c>
      <c r="I9496">
        <v>88.844819999999999</v>
      </c>
      <c r="J9496">
        <v>3.50503E-2</v>
      </c>
    </row>
    <row r="9497" spans="1:10" x14ac:dyDescent="0.25">
      <c r="A9497" t="s">
        <v>50</v>
      </c>
      <c r="B9497">
        <v>20</v>
      </c>
      <c r="C9497" t="s">
        <v>7</v>
      </c>
      <c r="D9497" s="1">
        <v>41526</v>
      </c>
      <c r="E9497">
        <v>1</v>
      </c>
      <c r="F9497" t="str">
        <f t="shared" si="148"/>
        <v>SmartRate Only20Stockton415261</v>
      </c>
      <c r="G9497" s="23">
        <v>2.1374024999999999</v>
      </c>
      <c r="H9497">
        <v>5411</v>
      </c>
      <c r="I9497">
        <v>88.844819999999999</v>
      </c>
      <c r="J9497">
        <v>3.50503E-2</v>
      </c>
    </row>
    <row r="9498" spans="1:10" x14ac:dyDescent="0.25">
      <c r="A9498" t="s">
        <v>50</v>
      </c>
      <c r="B9498">
        <v>21</v>
      </c>
      <c r="C9498" t="s">
        <v>7</v>
      </c>
      <c r="D9498" s="1">
        <v>41526</v>
      </c>
      <c r="E9498">
        <v>0</v>
      </c>
      <c r="F9498" t="str">
        <f t="shared" si="148"/>
        <v>SmartRate Only21Stockton415260</v>
      </c>
      <c r="G9498" s="23">
        <v>2.0120311000000002</v>
      </c>
      <c r="H9498">
        <v>5411</v>
      </c>
      <c r="I9498">
        <v>85.037000000000006</v>
      </c>
      <c r="J9498">
        <v>3.3976100000000002E-2</v>
      </c>
    </row>
    <row r="9499" spans="1:10" x14ac:dyDescent="0.25">
      <c r="A9499" t="s">
        <v>50</v>
      </c>
      <c r="B9499">
        <v>21</v>
      </c>
      <c r="C9499" t="s">
        <v>7</v>
      </c>
      <c r="D9499" s="1">
        <v>41526</v>
      </c>
      <c r="E9499">
        <v>1</v>
      </c>
      <c r="F9499" t="str">
        <f t="shared" si="148"/>
        <v>SmartRate Only21Stockton415261</v>
      </c>
      <c r="G9499" s="23">
        <v>2.1044518000000001</v>
      </c>
      <c r="H9499">
        <v>5411</v>
      </c>
      <c r="I9499">
        <v>85.037000000000006</v>
      </c>
      <c r="J9499">
        <v>3.3976100000000002E-2</v>
      </c>
    </row>
    <row r="9500" spans="1:10" x14ac:dyDescent="0.25">
      <c r="A9500" t="s">
        <v>50</v>
      </c>
      <c r="B9500">
        <v>22</v>
      </c>
      <c r="C9500" t="s">
        <v>7</v>
      </c>
      <c r="D9500" s="1">
        <v>41526</v>
      </c>
      <c r="E9500">
        <v>0</v>
      </c>
      <c r="F9500" t="str">
        <f t="shared" si="148"/>
        <v>SmartRate Only22Stockton415260</v>
      </c>
      <c r="G9500" s="23">
        <v>1.7312558</v>
      </c>
      <c r="H9500">
        <v>5411</v>
      </c>
      <c r="I9500">
        <v>80.960359999999994</v>
      </c>
      <c r="J9500">
        <v>3.0589999999999999E-2</v>
      </c>
    </row>
    <row r="9501" spans="1:10" x14ac:dyDescent="0.25">
      <c r="A9501" t="s">
        <v>50</v>
      </c>
      <c r="B9501">
        <v>22</v>
      </c>
      <c r="C9501" t="s">
        <v>7</v>
      </c>
      <c r="D9501" s="1">
        <v>41526</v>
      </c>
      <c r="E9501">
        <v>1</v>
      </c>
      <c r="F9501" t="str">
        <f t="shared" si="148"/>
        <v>SmartRate Only22Stockton415261</v>
      </c>
      <c r="G9501" s="23">
        <v>1.8535244</v>
      </c>
      <c r="H9501">
        <v>5411</v>
      </c>
      <c r="I9501">
        <v>80.960359999999994</v>
      </c>
      <c r="J9501">
        <v>3.0589999999999999E-2</v>
      </c>
    </row>
    <row r="9502" spans="1:10" x14ac:dyDescent="0.25">
      <c r="A9502" t="s">
        <v>50</v>
      </c>
      <c r="B9502">
        <v>23</v>
      </c>
      <c r="C9502" t="s">
        <v>7</v>
      </c>
      <c r="D9502" s="1">
        <v>41526</v>
      </c>
      <c r="E9502">
        <v>0</v>
      </c>
      <c r="F9502" t="str">
        <f t="shared" si="148"/>
        <v>SmartRate Only23Stockton415260</v>
      </c>
      <c r="G9502" s="23">
        <v>1.4068339999999999</v>
      </c>
      <c r="H9502">
        <v>5411</v>
      </c>
      <c r="I9502">
        <v>79.153019999999998</v>
      </c>
      <c r="J9502">
        <v>2.6580599999999999E-2</v>
      </c>
    </row>
    <row r="9503" spans="1:10" x14ac:dyDescent="0.25">
      <c r="A9503" t="s">
        <v>50</v>
      </c>
      <c r="B9503">
        <v>23</v>
      </c>
      <c r="C9503" t="s">
        <v>7</v>
      </c>
      <c r="D9503" s="1">
        <v>41526</v>
      </c>
      <c r="E9503">
        <v>1</v>
      </c>
      <c r="F9503" t="str">
        <f t="shared" si="148"/>
        <v>SmartRate Only23Stockton415261</v>
      </c>
      <c r="G9503" s="23">
        <v>1.4819796999999999</v>
      </c>
      <c r="H9503">
        <v>5411</v>
      </c>
      <c r="I9503">
        <v>79.153019999999998</v>
      </c>
      <c r="J9503">
        <v>2.6580599999999999E-2</v>
      </c>
    </row>
    <row r="9504" spans="1:10" x14ac:dyDescent="0.25">
      <c r="A9504" t="s">
        <v>50</v>
      </c>
      <c r="B9504">
        <v>24</v>
      </c>
      <c r="C9504" t="s">
        <v>7</v>
      </c>
      <c r="D9504" s="1">
        <v>41526</v>
      </c>
      <c r="E9504">
        <v>0</v>
      </c>
      <c r="F9504" t="str">
        <f t="shared" si="148"/>
        <v>SmartRate Only24Stockton415260</v>
      </c>
      <c r="G9504" s="23">
        <v>1.1148290999999999</v>
      </c>
      <c r="H9504">
        <v>5411</v>
      </c>
      <c r="I9504">
        <v>78.076080000000005</v>
      </c>
      <c r="J9504">
        <v>2.2535300000000001E-2</v>
      </c>
    </row>
    <row r="9505" spans="1:10" x14ac:dyDescent="0.25">
      <c r="A9505" t="s">
        <v>50</v>
      </c>
      <c r="B9505">
        <v>24</v>
      </c>
      <c r="C9505" t="s">
        <v>7</v>
      </c>
      <c r="D9505" s="1">
        <v>41526</v>
      </c>
      <c r="E9505">
        <v>1</v>
      </c>
      <c r="F9505" t="str">
        <f t="shared" si="148"/>
        <v>SmartRate Only24Stockton415261</v>
      </c>
      <c r="G9505" s="23">
        <v>1.1649343999999999</v>
      </c>
      <c r="H9505">
        <v>5411</v>
      </c>
      <c r="I9505">
        <v>78.076080000000005</v>
      </c>
      <c r="J9505">
        <v>2.2535300000000001E-2</v>
      </c>
    </row>
    <row r="9506" spans="1:10" x14ac:dyDescent="0.25">
      <c r="A9506" t="s">
        <v>50</v>
      </c>
      <c r="B9506">
        <v>1</v>
      </c>
      <c r="C9506" t="s">
        <v>17</v>
      </c>
      <c r="D9506" s="1">
        <v>41527</v>
      </c>
      <c r="E9506">
        <v>0</v>
      </c>
      <c r="F9506" t="str">
        <f t="shared" si="148"/>
        <v>SmartRate Only1All415270</v>
      </c>
      <c r="G9506" s="23">
        <v>0.76368022000000002</v>
      </c>
      <c r="H9506">
        <v>80710</v>
      </c>
      <c r="I9506">
        <v>68.95684</v>
      </c>
      <c r="J9506">
        <v>4.2548000000000004E-3</v>
      </c>
    </row>
    <row r="9507" spans="1:10" x14ac:dyDescent="0.25">
      <c r="A9507" t="s">
        <v>50</v>
      </c>
      <c r="B9507">
        <v>1</v>
      </c>
      <c r="C9507" t="s">
        <v>17</v>
      </c>
      <c r="D9507" s="1">
        <v>41527</v>
      </c>
      <c r="E9507">
        <v>1</v>
      </c>
      <c r="F9507" t="str">
        <f t="shared" si="148"/>
        <v>SmartRate Only1All415271</v>
      </c>
      <c r="G9507" s="23">
        <v>0.76411669999999998</v>
      </c>
      <c r="H9507">
        <v>80710</v>
      </c>
      <c r="I9507">
        <v>68.95684</v>
      </c>
      <c r="J9507">
        <v>4.2548000000000004E-3</v>
      </c>
    </row>
    <row r="9508" spans="1:10" x14ac:dyDescent="0.25">
      <c r="A9508" t="s">
        <v>50</v>
      </c>
      <c r="B9508">
        <v>2</v>
      </c>
      <c r="C9508" t="s">
        <v>17</v>
      </c>
      <c r="D9508" s="1">
        <v>41527</v>
      </c>
      <c r="E9508">
        <v>0</v>
      </c>
      <c r="F9508" t="str">
        <f t="shared" si="148"/>
        <v>SmartRate Only2All415270</v>
      </c>
      <c r="G9508" s="23">
        <v>0.66879272000000001</v>
      </c>
      <c r="H9508">
        <v>80710</v>
      </c>
      <c r="I9508">
        <v>68.120739999999998</v>
      </c>
      <c r="J9508">
        <v>3.7816999999999998E-3</v>
      </c>
    </row>
    <row r="9509" spans="1:10" x14ac:dyDescent="0.25">
      <c r="A9509" t="s">
        <v>50</v>
      </c>
      <c r="B9509">
        <v>2</v>
      </c>
      <c r="C9509" t="s">
        <v>17</v>
      </c>
      <c r="D9509" s="1">
        <v>41527</v>
      </c>
      <c r="E9509">
        <v>1</v>
      </c>
      <c r="F9509" t="str">
        <f t="shared" si="148"/>
        <v>SmartRate Only2All415271</v>
      </c>
      <c r="G9509" s="23">
        <v>0.66193011000000002</v>
      </c>
      <c r="H9509">
        <v>80710</v>
      </c>
      <c r="I9509">
        <v>68.120739999999998</v>
      </c>
      <c r="J9509">
        <v>3.7816999999999998E-3</v>
      </c>
    </row>
    <row r="9510" spans="1:10" x14ac:dyDescent="0.25">
      <c r="A9510" t="s">
        <v>50</v>
      </c>
      <c r="B9510">
        <v>3</v>
      </c>
      <c r="C9510" t="s">
        <v>17</v>
      </c>
      <c r="D9510" s="1">
        <v>41527</v>
      </c>
      <c r="E9510">
        <v>0</v>
      </c>
      <c r="F9510" t="str">
        <f t="shared" si="148"/>
        <v>SmartRate Only3All415270</v>
      </c>
      <c r="G9510" s="23">
        <v>0.60908741</v>
      </c>
      <c r="H9510">
        <v>80710</v>
      </c>
      <c r="I9510">
        <v>66.892139999999998</v>
      </c>
      <c r="J9510">
        <v>3.4597999999999999E-3</v>
      </c>
    </row>
    <row r="9511" spans="1:10" x14ac:dyDescent="0.25">
      <c r="A9511" t="s">
        <v>50</v>
      </c>
      <c r="B9511">
        <v>3</v>
      </c>
      <c r="C9511" t="s">
        <v>17</v>
      </c>
      <c r="D9511" s="1">
        <v>41527</v>
      </c>
      <c r="E9511">
        <v>1</v>
      </c>
      <c r="F9511" t="str">
        <f t="shared" si="148"/>
        <v>SmartRate Only3All415271</v>
      </c>
      <c r="G9511" s="23">
        <v>0.59928053999999997</v>
      </c>
      <c r="H9511">
        <v>80710</v>
      </c>
      <c r="I9511">
        <v>66.892139999999998</v>
      </c>
      <c r="J9511">
        <v>3.4597999999999999E-3</v>
      </c>
    </row>
    <row r="9512" spans="1:10" x14ac:dyDescent="0.25">
      <c r="A9512" t="s">
        <v>50</v>
      </c>
      <c r="B9512">
        <v>4</v>
      </c>
      <c r="C9512" t="s">
        <v>17</v>
      </c>
      <c r="D9512" s="1">
        <v>41527</v>
      </c>
      <c r="E9512">
        <v>0</v>
      </c>
      <c r="F9512" t="str">
        <f t="shared" si="148"/>
        <v>SmartRate Only4All415270</v>
      </c>
      <c r="G9512" s="23">
        <v>0.57388066999999998</v>
      </c>
      <c r="H9512">
        <v>80710</v>
      </c>
      <c r="I9512">
        <v>65.772270000000006</v>
      </c>
      <c r="J9512">
        <v>3.2528000000000001E-3</v>
      </c>
    </row>
    <row r="9513" spans="1:10" x14ac:dyDescent="0.25">
      <c r="A9513" t="s">
        <v>50</v>
      </c>
      <c r="B9513">
        <v>4</v>
      </c>
      <c r="C9513" t="s">
        <v>17</v>
      </c>
      <c r="D9513" s="1">
        <v>41527</v>
      </c>
      <c r="E9513">
        <v>1</v>
      </c>
      <c r="F9513" t="str">
        <f t="shared" si="148"/>
        <v>SmartRate Only4All415271</v>
      </c>
      <c r="G9513" s="23">
        <v>0.56349194000000002</v>
      </c>
      <c r="H9513">
        <v>80710</v>
      </c>
      <c r="I9513">
        <v>65.772270000000006</v>
      </c>
      <c r="J9513">
        <v>3.2528000000000001E-3</v>
      </c>
    </row>
    <row r="9514" spans="1:10" x14ac:dyDescent="0.25">
      <c r="A9514" t="s">
        <v>50</v>
      </c>
      <c r="B9514">
        <v>5</v>
      </c>
      <c r="C9514" t="s">
        <v>17</v>
      </c>
      <c r="D9514" s="1">
        <v>41527</v>
      </c>
      <c r="E9514">
        <v>0</v>
      </c>
      <c r="F9514" t="str">
        <f t="shared" si="148"/>
        <v>SmartRate Only5All415270</v>
      </c>
      <c r="G9514" s="23">
        <v>0.56533902999999996</v>
      </c>
      <c r="H9514">
        <v>80710</v>
      </c>
      <c r="I9514">
        <v>65.020039999999995</v>
      </c>
      <c r="J9514">
        <v>3.1408E-3</v>
      </c>
    </row>
    <row r="9515" spans="1:10" x14ac:dyDescent="0.25">
      <c r="A9515" t="s">
        <v>50</v>
      </c>
      <c r="B9515">
        <v>5</v>
      </c>
      <c r="C9515" t="s">
        <v>17</v>
      </c>
      <c r="D9515" s="1">
        <v>41527</v>
      </c>
      <c r="E9515">
        <v>1</v>
      </c>
      <c r="F9515" t="str">
        <f t="shared" si="148"/>
        <v>SmartRate Only5All415271</v>
      </c>
      <c r="G9515" s="23">
        <v>0.55092182000000001</v>
      </c>
      <c r="H9515">
        <v>80710</v>
      </c>
      <c r="I9515">
        <v>65.020039999999995</v>
      </c>
      <c r="J9515">
        <v>3.1408E-3</v>
      </c>
    </row>
    <row r="9516" spans="1:10" x14ac:dyDescent="0.25">
      <c r="A9516" t="s">
        <v>50</v>
      </c>
      <c r="B9516">
        <v>6</v>
      </c>
      <c r="C9516" t="s">
        <v>17</v>
      </c>
      <c r="D9516" s="1">
        <v>41527</v>
      </c>
      <c r="E9516">
        <v>0</v>
      </c>
      <c r="F9516" t="str">
        <f t="shared" si="148"/>
        <v>SmartRate Only6All415270</v>
      </c>
      <c r="G9516" s="23">
        <v>0.59661149999999996</v>
      </c>
      <c r="H9516">
        <v>80710</v>
      </c>
      <c r="I9516">
        <v>64.381730000000005</v>
      </c>
      <c r="J9516">
        <v>3.248E-3</v>
      </c>
    </row>
    <row r="9517" spans="1:10" x14ac:dyDescent="0.25">
      <c r="A9517" t="s">
        <v>50</v>
      </c>
      <c r="B9517">
        <v>6</v>
      </c>
      <c r="C9517" t="s">
        <v>17</v>
      </c>
      <c r="D9517" s="1">
        <v>41527</v>
      </c>
      <c r="E9517">
        <v>1</v>
      </c>
      <c r="F9517" t="str">
        <f t="shared" si="148"/>
        <v>SmartRate Only6All415271</v>
      </c>
      <c r="G9517" s="23">
        <v>0.58434701</v>
      </c>
      <c r="H9517">
        <v>80710</v>
      </c>
      <c r="I9517">
        <v>64.381730000000005</v>
      </c>
      <c r="J9517">
        <v>3.248E-3</v>
      </c>
    </row>
    <row r="9518" spans="1:10" x14ac:dyDescent="0.25">
      <c r="A9518" t="s">
        <v>50</v>
      </c>
      <c r="B9518">
        <v>7</v>
      </c>
      <c r="C9518" t="s">
        <v>17</v>
      </c>
      <c r="D9518" s="1">
        <v>41527</v>
      </c>
      <c r="E9518">
        <v>0</v>
      </c>
      <c r="F9518" t="str">
        <f t="shared" si="148"/>
        <v>SmartRate Only7All415270</v>
      </c>
      <c r="G9518" s="23">
        <v>0.69584316000000002</v>
      </c>
      <c r="H9518">
        <v>80710</v>
      </c>
      <c r="I9518">
        <v>63.861170000000001</v>
      </c>
      <c r="J9518">
        <v>3.6285000000000002E-3</v>
      </c>
    </row>
    <row r="9519" spans="1:10" x14ac:dyDescent="0.25">
      <c r="A9519" t="s">
        <v>50</v>
      </c>
      <c r="B9519">
        <v>7</v>
      </c>
      <c r="C9519" t="s">
        <v>17</v>
      </c>
      <c r="D9519" s="1">
        <v>41527</v>
      </c>
      <c r="E9519">
        <v>1</v>
      </c>
      <c r="F9519" t="str">
        <f t="shared" si="148"/>
        <v>SmartRate Only7All415271</v>
      </c>
      <c r="G9519" s="23">
        <v>0.69176446000000003</v>
      </c>
      <c r="H9519">
        <v>80710</v>
      </c>
      <c r="I9519">
        <v>63.861170000000001</v>
      </c>
      <c r="J9519">
        <v>3.6285000000000002E-3</v>
      </c>
    </row>
    <row r="9520" spans="1:10" x14ac:dyDescent="0.25">
      <c r="A9520" t="s">
        <v>50</v>
      </c>
      <c r="B9520">
        <v>8</v>
      </c>
      <c r="C9520" t="s">
        <v>17</v>
      </c>
      <c r="D9520" s="1">
        <v>41527</v>
      </c>
      <c r="E9520">
        <v>0</v>
      </c>
      <c r="F9520" t="str">
        <f t="shared" si="148"/>
        <v>SmartRate Only8All415270</v>
      </c>
      <c r="G9520" s="23">
        <v>0.74979901000000004</v>
      </c>
      <c r="H9520">
        <v>80710</v>
      </c>
      <c r="I9520">
        <v>64.326980000000006</v>
      </c>
      <c r="J9520">
        <v>3.8187E-3</v>
      </c>
    </row>
    <row r="9521" spans="1:10" x14ac:dyDescent="0.25">
      <c r="A9521" t="s">
        <v>50</v>
      </c>
      <c r="B9521">
        <v>8</v>
      </c>
      <c r="C9521" t="s">
        <v>17</v>
      </c>
      <c r="D9521" s="1">
        <v>41527</v>
      </c>
      <c r="E9521">
        <v>1</v>
      </c>
      <c r="F9521" t="str">
        <f t="shared" si="148"/>
        <v>SmartRate Only8All415271</v>
      </c>
      <c r="G9521" s="23">
        <v>0.76306598000000003</v>
      </c>
      <c r="H9521">
        <v>80710</v>
      </c>
      <c r="I9521">
        <v>64.326980000000006</v>
      </c>
      <c r="J9521">
        <v>3.8187E-3</v>
      </c>
    </row>
    <row r="9522" spans="1:10" x14ac:dyDescent="0.25">
      <c r="A9522" t="s">
        <v>50</v>
      </c>
      <c r="B9522">
        <v>9</v>
      </c>
      <c r="C9522" t="s">
        <v>17</v>
      </c>
      <c r="D9522" s="1">
        <v>41527</v>
      </c>
      <c r="E9522">
        <v>0</v>
      </c>
      <c r="F9522" t="str">
        <f t="shared" si="148"/>
        <v>SmartRate Only9All415270</v>
      </c>
      <c r="G9522" s="23">
        <v>0.70998317</v>
      </c>
      <c r="H9522">
        <v>80710</v>
      </c>
      <c r="I9522">
        <v>66.848079999999996</v>
      </c>
      <c r="J9522">
        <v>3.8205000000000001E-3</v>
      </c>
    </row>
    <row r="9523" spans="1:10" x14ac:dyDescent="0.25">
      <c r="A9523" t="s">
        <v>50</v>
      </c>
      <c r="B9523">
        <v>9</v>
      </c>
      <c r="C9523" t="s">
        <v>17</v>
      </c>
      <c r="D9523" s="1">
        <v>41527</v>
      </c>
      <c r="E9523">
        <v>1</v>
      </c>
      <c r="F9523" t="str">
        <f t="shared" si="148"/>
        <v>SmartRate Only9All415271</v>
      </c>
      <c r="G9523" s="23">
        <v>0.73126382000000001</v>
      </c>
      <c r="H9523">
        <v>80710</v>
      </c>
      <c r="I9523">
        <v>66.848079999999996</v>
      </c>
      <c r="J9523">
        <v>3.8205000000000001E-3</v>
      </c>
    </row>
    <row r="9524" spans="1:10" x14ac:dyDescent="0.25">
      <c r="A9524" t="s">
        <v>50</v>
      </c>
      <c r="B9524">
        <v>10</v>
      </c>
      <c r="C9524" t="s">
        <v>17</v>
      </c>
      <c r="D9524" s="1">
        <v>41527</v>
      </c>
      <c r="E9524">
        <v>0</v>
      </c>
      <c r="F9524" t="str">
        <f t="shared" si="148"/>
        <v>SmartRate Only10All415270</v>
      </c>
      <c r="G9524" s="23">
        <v>0.72379254999999998</v>
      </c>
      <c r="H9524">
        <v>80710</v>
      </c>
      <c r="I9524">
        <v>70.572559999999996</v>
      </c>
      <c r="J9524">
        <v>4.0856E-3</v>
      </c>
    </row>
    <row r="9525" spans="1:10" x14ac:dyDescent="0.25">
      <c r="A9525" t="s">
        <v>50</v>
      </c>
      <c r="B9525">
        <v>10</v>
      </c>
      <c r="C9525" t="s">
        <v>17</v>
      </c>
      <c r="D9525" s="1">
        <v>41527</v>
      </c>
      <c r="E9525">
        <v>1</v>
      </c>
      <c r="F9525" t="str">
        <f t="shared" si="148"/>
        <v>SmartRate Only10All415271</v>
      </c>
      <c r="G9525" s="23">
        <v>0.74571460000000001</v>
      </c>
      <c r="H9525">
        <v>80710</v>
      </c>
      <c r="I9525">
        <v>70.572559999999996</v>
      </c>
      <c r="J9525">
        <v>4.0856E-3</v>
      </c>
    </row>
    <row r="9526" spans="1:10" x14ac:dyDescent="0.25">
      <c r="A9526" t="s">
        <v>50</v>
      </c>
      <c r="B9526">
        <v>11</v>
      </c>
      <c r="C9526" t="s">
        <v>17</v>
      </c>
      <c r="D9526" s="1">
        <v>41527</v>
      </c>
      <c r="E9526">
        <v>0</v>
      </c>
      <c r="F9526" t="str">
        <f t="shared" si="148"/>
        <v>SmartRate Only11All415270</v>
      </c>
      <c r="G9526" s="23">
        <v>0.76781266999999997</v>
      </c>
      <c r="H9526">
        <v>80710</v>
      </c>
      <c r="I9526">
        <v>74.056939999999997</v>
      </c>
      <c r="J9526">
        <v>4.4692000000000004E-3</v>
      </c>
    </row>
    <row r="9527" spans="1:10" x14ac:dyDescent="0.25">
      <c r="A9527" t="s">
        <v>50</v>
      </c>
      <c r="B9527">
        <v>11</v>
      </c>
      <c r="C9527" t="s">
        <v>17</v>
      </c>
      <c r="D9527" s="1">
        <v>41527</v>
      </c>
      <c r="E9527">
        <v>1</v>
      </c>
      <c r="F9527" t="str">
        <f t="shared" si="148"/>
        <v>SmartRate Only11All415271</v>
      </c>
      <c r="G9527" s="23">
        <v>0.78766789000000004</v>
      </c>
      <c r="H9527">
        <v>80710</v>
      </c>
      <c r="I9527">
        <v>74.056939999999997</v>
      </c>
      <c r="J9527">
        <v>4.4692000000000004E-3</v>
      </c>
    </row>
    <row r="9528" spans="1:10" x14ac:dyDescent="0.25">
      <c r="A9528" t="s">
        <v>50</v>
      </c>
      <c r="B9528">
        <v>12</v>
      </c>
      <c r="C9528" t="s">
        <v>17</v>
      </c>
      <c r="D9528" s="1">
        <v>41527</v>
      </c>
      <c r="E9528">
        <v>0</v>
      </c>
      <c r="F9528" t="str">
        <f t="shared" si="148"/>
        <v>SmartRate Only12All415270</v>
      </c>
      <c r="G9528" s="23">
        <v>0.83090472000000004</v>
      </c>
      <c r="H9528">
        <v>80710</v>
      </c>
      <c r="I9528">
        <v>77.338669999999993</v>
      </c>
      <c r="J9528">
        <v>4.9090000000000002E-3</v>
      </c>
    </row>
    <row r="9529" spans="1:10" x14ac:dyDescent="0.25">
      <c r="A9529" t="s">
        <v>50</v>
      </c>
      <c r="B9529">
        <v>12</v>
      </c>
      <c r="C9529" t="s">
        <v>17</v>
      </c>
      <c r="D9529" s="1">
        <v>41527</v>
      </c>
      <c r="E9529">
        <v>1</v>
      </c>
      <c r="F9529" t="str">
        <f t="shared" si="148"/>
        <v>SmartRate Only12All415271</v>
      </c>
      <c r="G9529" s="23">
        <v>0.85080232</v>
      </c>
      <c r="H9529">
        <v>80710</v>
      </c>
      <c r="I9529">
        <v>77.338669999999993</v>
      </c>
      <c r="J9529">
        <v>4.9090000000000002E-3</v>
      </c>
    </row>
    <row r="9530" spans="1:10" x14ac:dyDescent="0.25">
      <c r="A9530" t="s">
        <v>50</v>
      </c>
      <c r="B9530">
        <v>13</v>
      </c>
      <c r="C9530" t="s">
        <v>17</v>
      </c>
      <c r="D9530" s="1">
        <v>41527</v>
      </c>
      <c r="E9530">
        <v>0</v>
      </c>
      <c r="F9530" t="str">
        <f t="shared" si="148"/>
        <v>SmartRate Only13All415270</v>
      </c>
      <c r="G9530" s="23">
        <v>0.90908944999999997</v>
      </c>
      <c r="H9530">
        <v>80710</v>
      </c>
      <c r="I9530">
        <v>80.267960000000002</v>
      </c>
      <c r="J9530">
        <v>5.4145E-3</v>
      </c>
    </row>
    <row r="9531" spans="1:10" x14ac:dyDescent="0.25">
      <c r="A9531" t="s">
        <v>50</v>
      </c>
      <c r="B9531">
        <v>13</v>
      </c>
      <c r="C9531" t="s">
        <v>17</v>
      </c>
      <c r="D9531" s="1">
        <v>41527</v>
      </c>
      <c r="E9531">
        <v>1</v>
      </c>
      <c r="F9531" t="str">
        <f t="shared" si="148"/>
        <v>SmartRate Only13All415271</v>
      </c>
      <c r="G9531" s="23">
        <v>0.93219019999999997</v>
      </c>
      <c r="H9531">
        <v>80710</v>
      </c>
      <c r="I9531">
        <v>80.267960000000002</v>
      </c>
      <c r="J9531">
        <v>5.4145E-3</v>
      </c>
    </row>
    <row r="9532" spans="1:10" x14ac:dyDescent="0.25">
      <c r="A9532" t="s">
        <v>50</v>
      </c>
      <c r="B9532">
        <v>14</v>
      </c>
      <c r="C9532" t="s">
        <v>17</v>
      </c>
      <c r="D9532" s="1">
        <v>41527</v>
      </c>
      <c r="E9532">
        <v>0</v>
      </c>
      <c r="F9532" t="str">
        <f t="shared" si="148"/>
        <v>SmartRate Only14All415270</v>
      </c>
      <c r="G9532" s="23">
        <v>0.99450278000000003</v>
      </c>
      <c r="H9532">
        <v>80710</v>
      </c>
      <c r="I9532">
        <v>82.241460000000004</v>
      </c>
      <c r="J9532">
        <v>5.9170000000000004E-3</v>
      </c>
    </row>
    <row r="9533" spans="1:10" x14ac:dyDescent="0.25">
      <c r="A9533" t="s">
        <v>50</v>
      </c>
      <c r="B9533">
        <v>14</v>
      </c>
      <c r="C9533" t="s">
        <v>17</v>
      </c>
      <c r="D9533" s="1">
        <v>41527</v>
      </c>
      <c r="E9533">
        <v>1</v>
      </c>
      <c r="F9533" t="str">
        <f t="shared" si="148"/>
        <v>SmartRate Only14All415271</v>
      </c>
      <c r="G9533" s="23">
        <v>0.99105111999999995</v>
      </c>
      <c r="H9533">
        <v>80710</v>
      </c>
      <c r="I9533">
        <v>82.241460000000004</v>
      </c>
      <c r="J9533">
        <v>5.9170000000000004E-3</v>
      </c>
    </row>
    <row r="9534" spans="1:10" x14ac:dyDescent="0.25">
      <c r="A9534" t="s">
        <v>50</v>
      </c>
      <c r="B9534">
        <v>15</v>
      </c>
      <c r="C9534" t="s">
        <v>17</v>
      </c>
      <c r="D9534" s="1">
        <v>41527</v>
      </c>
      <c r="E9534">
        <v>0</v>
      </c>
      <c r="F9534" t="str">
        <f t="shared" si="148"/>
        <v>SmartRate Only15All415270</v>
      </c>
      <c r="G9534" s="23">
        <v>1.0839616999999999</v>
      </c>
      <c r="H9534">
        <v>80710</v>
      </c>
      <c r="I9534">
        <v>82.691850000000002</v>
      </c>
      <c r="J9534">
        <v>6.1383999999999996E-3</v>
      </c>
    </row>
    <row r="9535" spans="1:10" x14ac:dyDescent="0.25">
      <c r="A9535" t="s">
        <v>50</v>
      </c>
      <c r="B9535">
        <v>15</v>
      </c>
      <c r="C9535" t="s">
        <v>17</v>
      </c>
      <c r="D9535" s="1">
        <v>41527</v>
      </c>
      <c r="E9535">
        <v>1</v>
      </c>
      <c r="F9535" t="str">
        <f t="shared" si="148"/>
        <v>SmartRate Only15All415271</v>
      </c>
      <c r="G9535" s="23">
        <v>0.95847302000000001</v>
      </c>
      <c r="H9535">
        <v>80710</v>
      </c>
      <c r="I9535">
        <v>82.691850000000002</v>
      </c>
      <c r="J9535">
        <v>6.1383999999999996E-3</v>
      </c>
    </row>
    <row r="9536" spans="1:10" x14ac:dyDescent="0.25">
      <c r="A9536" t="s">
        <v>50</v>
      </c>
      <c r="B9536">
        <v>16</v>
      </c>
      <c r="C9536" t="s">
        <v>17</v>
      </c>
      <c r="D9536" s="1">
        <v>41527</v>
      </c>
      <c r="E9536">
        <v>0</v>
      </c>
      <c r="F9536" t="str">
        <f t="shared" si="148"/>
        <v>SmartRate Only16All415270</v>
      </c>
      <c r="G9536" s="23">
        <v>1.1906688000000001</v>
      </c>
      <c r="H9536">
        <v>80710</v>
      </c>
      <c r="I9536">
        <v>82.208169999999996</v>
      </c>
      <c r="J9536">
        <v>6.6062999999999998E-3</v>
      </c>
    </row>
    <row r="9537" spans="1:10" x14ac:dyDescent="0.25">
      <c r="A9537" t="s">
        <v>50</v>
      </c>
      <c r="B9537">
        <v>16</v>
      </c>
      <c r="C9537" t="s">
        <v>17</v>
      </c>
      <c r="D9537" s="1">
        <v>41527</v>
      </c>
      <c r="E9537">
        <v>1</v>
      </c>
      <c r="F9537" t="str">
        <f t="shared" si="148"/>
        <v>SmartRate Only16All415271</v>
      </c>
      <c r="G9537" s="23">
        <v>1.0385112999999999</v>
      </c>
      <c r="H9537">
        <v>80710</v>
      </c>
      <c r="I9537">
        <v>82.208169999999996</v>
      </c>
      <c r="J9537">
        <v>6.6062999999999998E-3</v>
      </c>
    </row>
    <row r="9538" spans="1:10" x14ac:dyDescent="0.25">
      <c r="A9538" t="s">
        <v>50</v>
      </c>
      <c r="B9538">
        <v>17</v>
      </c>
      <c r="C9538" t="s">
        <v>17</v>
      </c>
      <c r="D9538" s="1">
        <v>41527</v>
      </c>
      <c r="E9538">
        <v>0</v>
      </c>
      <c r="F9538" t="str">
        <f t="shared" si="148"/>
        <v>SmartRate Only17All415270</v>
      </c>
      <c r="G9538" s="23">
        <v>1.2922077000000001</v>
      </c>
      <c r="H9538">
        <v>80710</v>
      </c>
      <c r="I9538">
        <v>81.224829999999997</v>
      </c>
      <c r="J9538">
        <v>6.9442000000000002E-3</v>
      </c>
    </row>
    <row r="9539" spans="1:10" x14ac:dyDescent="0.25">
      <c r="A9539" t="s">
        <v>50</v>
      </c>
      <c r="B9539">
        <v>17</v>
      </c>
      <c r="C9539" t="s">
        <v>17</v>
      </c>
      <c r="D9539" s="1">
        <v>41527</v>
      </c>
      <c r="E9539">
        <v>1</v>
      </c>
      <c r="F9539" t="str">
        <f t="shared" ref="F9539:F9602" si="149">CONCATENATE(A9539,B9539,C9539,D9539,E9539)</f>
        <v>SmartRate Only17All415271</v>
      </c>
      <c r="G9539" s="23">
        <v>1.1153384</v>
      </c>
      <c r="H9539">
        <v>80710</v>
      </c>
      <c r="I9539">
        <v>81.224829999999997</v>
      </c>
      <c r="J9539">
        <v>6.9442000000000002E-3</v>
      </c>
    </row>
    <row r="9540" spans="1:10" x14ac:dyDescent="0.25">
      <c r="A9540" t="s">
        <v>50</v>
      </c>
      <c r="B9540">
        <v>18</v>
      </c>
      <c r="C9540" t="s">
        <v>17</v>
      </c>
      <c r="D9540" s="1">
        <v>41527</v>
      </c>
      <c r="E9540">
        <v>0</v>
      </c>
      <c r="F9540" t="str">
        <f t="shared" si="149"/>
        <v>SmartRate Only18All415270</v>
      </c>
      <c r="G9540" s="23">
        <v>1.3540003</v>
      </c>
      <c r="H9540">
        <v>80710</v>
      </c>
      <c r="I9540">
        <v>79.478560000000002</v>
      </c>
      <c r="J9540">
        <v>6.9918000000000003E-3</v>
      </c>
    </row>
    <row r="9541" spans="1:10" x14ac:dyDescent="0.25">
      <c r="A9541" t="s">
        <v>50</v>
      </c>
      <c r="B9541">
        <v>18</v>
      </c>
      <c r="C9541" t="s">
        <v>17</v>
      </c>
      <c r="D9541" s="1">
        <v>41527</v>
      </c>
      <c r="E9541">
        <v>1</v>
      </c>
      <c r="F9541" t="str">
        <f t="shared" si="149"/>
        <v>SmartRate Only18All415271</v>
      </c>
      <c r="G9541" s="23">
        <v>1.1791163</v>
      </c>
      <c r="H9541">
        <v>80710</v>
      </c>
      <c r="I9541">
        <v>79.478560000000002</v>
      </c>
      <c r="J9541">
        <v>6.9918000000000003E-3</v>
      </c>
    </row>
    <row r="9542" spans="1:10" x14ac:dyDescent="0.25">
      <c r="A9542" t="s">
        <v>50</v>
      </c>
      <c r="B9542">
        <v>19</v>
      </c>
      <c r="C9542" t="s">
        <v>17</v>
      </c>
      <c r="D9542" s="1">
        <v>41527</v>
      </c>
      <c r="E9542">
        <v>0</v>
      </c>
      <c r="F9542" t="str">
        <f t="shared" si="149"/>
        <v>SmartRate Only19All415270</v>
      </c>
      <c r="G9542" s="23">
        <v>1.3596994</v>
      </c>
      <c r="H9542">
        <v>80710</v>
      </c>
      <c r="I9542">
        <v>76.55153</v>
      </c>
      <c r="J9542">
        <v>6.6927000000000002E-3</v>
      </c>
    </row>
    <row r="9543" spans="1:10" x14ac:dyDescent="0.25">
      <c r="A9543" t="s">
        <v>50</v>
      </c>
      <c r="B9543">
        <v>19</v>
      </c>
      <c r="C9543" t="s">
        <v>17</v>
      </c>
      <c r="D9543" s="1">
        <v>41527</v>
      </c>
      <c r="E9543">
        <v>1</v>
      </c>
      <c r="F9543" t="str">
        <f t="shared" si="149"/>
        <v>SmartRate Only19All415271</v>
      </c>
      <c r="G9543" s="23">
        <v>1.1996263</v>
      </c>
      <c r="H9543">
        <v>80710</v>
      </c>
      <c r="I9543">
        <v>76.55153</v>
      </c>
      <c r="J9543">
        <v>6.6927000000000002E-3</v>
      </c>
    </row>
    <row r="9544" spans="1:10" x14ac:dyDescent="0.25">
      <c r="A9544" t="s">
        <v>50</v>
      </c>
      <c r="B9544">
        <v>20</v>
      </c>
      <c r="C9544" t="s">
        <v>17</v>
      </c>
      <c r="D9544" s="1">
        <v>41527</v>
      </c>
      <c r="E9544">
        <v>0</v>
      </c>
      <c r="F9544" t="str">
        <f t="shared" si="149"/>
        <v>SmartRate Only20All415270</v>
      </c>
      <c r="G9544" s="23">
        <v>1.3576282</v>
      </c>
      <c r="H9544">
        <v>80710</v>
      </c>
      <c r="I9544">
        <v>73.476389999999995</v>
      </c>
      <c r="J9544">
        <v>6.6116999999999999E-3</v>
      </c>
    </row>
    <row r="9545" spans="1:10" x14ac:dyDescent="0.25">
      <c r="A9545" t="s">
        <v>50</v>
      </c>
      <c r="B9545">
        <v>20</v>
      </c>
      <c r="C9545" t="s">
        <v>17</v>
      </c>
      <c r="D9545" s="1">
        <v>41527</v>
      </c>
      <c r="E9545">
        <v>1</v>
      </c>
      <c r="F9545" t="str">
        <f t="shared" si="149"/>
        <v>SmartRate Only20All415271</v>
      </c>
      <c r="G9545" s="23">
        <v>1.3535889000000001</v>
      </c>
      <c r="H9545">
        <v>80710</v>
      </c>
      <c r="I9545">
        <v>73.476389999999995</v>
      </c>
      <c r="J9545">
        <v>6.6116999999999999E-3</v>
      </c>
    </row>
    <row r="9546" spans="1:10" x14ac:dyDescent="0.25">
      <c r="A9546" t="s">
        <v>50</v>
      </c>
      <c r="B9546">
        <v>21</v>
      </c>
      <c r="C9546" t="s">
        <v>17</v>
      </c>
      <c r="D9546" s="1">
        <v>41527</v>
      </c>
      <c r="E9546">
        <v>0</v>
      </c>
      <c r="F9546" t="str">
        <f t="shared" si="149"/>
        <v>SmartRate Only21All415270</v>
      </c>
      <c r="G9546" s="23">
        <v>1.347723</v>
      </c>
      <c r="H9546">
        <v>80710</v>
      </c>
      <c r="I9546">
        <v>71.295100000000005</v>
      </c>
      <c r="J9546">
        <v>6.4063000000000002E-3</v>
      </c>
    </row>
    <row r="9547" spans="1:10" x14ac:dyDescent="0.25">
      <c r="A9547" t="s">
        <v>50</v>
      </c>
      <c r="B9547">
        <v>21</v>
      </c>
      <c r="C9547" t="s">
        <v>17</v>
      </c>
      <c r="D9547" s="1">
        <v>41527</v>
      </c>
      <c r="E9547">
        <v>1</v>
      </c>
      <c r="F9547" t="str">
        <f t="shared" si="149"/>
        <v>SmartRate Only21All415271</v>
      </c>
      <c r="G9547" s="23">
        <v>1.3780976</v>
      </c>
      <c r="H9547">
        <v>80710</v>
      </c>
      <c r="I9547">
        <v>71.295100000000005</v>
      </c>
      <c r="J9547">
        <v>6.4063000000000002E-3</v>
      </c>
    </row>
    <row r="9548" spans="1:10" x14ac:dyDescent="0.25">
      <c r="A9548" t="s">
        <v>50</v>
      </c>
      <c r="B9548">
        <v>22</v>
      </c>
      <c r="C9548" t="s">
        <v>17</v>
      </c>
      <c r="D9548" s="1">
        <v>41527</v>
      </c>
      <c r="E9548">
        <v>0</v>
      </c>
      <c r="F9548" t="str">
        <f t="shared" si="149"/>
        <v>SmartRate Only22All415270</v>
      </c>
      <c r="G9548" s="23">
        <v>1.2104861</v>
      </c>
      <c r="H9548">
        <v>80710</v>
      </c>
      <c r="I9548">
        <v>69.414119999999997</v>
      </c>
      <c r="J9548">
        <v>5.8006999999999998E-3</v>
      </c>
    </row>
    <row r="9549" spans="1:10" x14ac:dyDescent="0.25">
      <c r="A9549" t="s">
        <v>50</v>
      </c>
      <c r="B9549">
        <v>22</v>
      </c>
      <c r="C9549" t="s">
        <v>17</v>
      </c>
      <c r="D9549" s="1">
        <v>41527</v>
      </c>
      <c r="E9549">
        <v>1</v>
      </c>
      <c r="F9549" t="str">
        <f t="shared" si="149"/>
        <v>SmartRate Only22All415271</v>
      </c>
      <c r="G9549" s="23">
        <v>1.2398359999999999</v>
      </c>
      <c r="H9549">
        <v>80710</v>
      </c>
      <c r="I9549">
        <v>69.414119999999997</v>
      </c>
      <c r="J9549">
        <v>5.8006999999999998E-3</v>
      </c>
    </row>
    <row r="9550" spans="1:10" x14ac:dyDescent="0.25">
      <c r="A9550" t="s">
        <v>50</v>
      </c>
      <c r="B9550">
        <v>23</v>
      </c>
      <c r="C9550" t="s">
        <v>17</v>
      </c>
      <c r="D9550" s="1">
        <v>41527</v>
      </c>
      <c r="E9550">
        <v>0</v>
      </c>
      <c r="F9550" t="str">
        <f t="shared" si="149"/>
        <v>SmartRate Only23All415270</v>
      </c>
      <c r="G9550" s="23">
        <v>1.0094449999999999</v>
      </c>
      <c r="H9550">
        <v>80710</v>
      </c>
      <c r="I9550">
        <v>68.080150000000003</v>
      </c>
      <c r="J9550">
        <v>5.0118999999999997E-3</v>
      </c>
    </row>
    <row r="9551" spans="1:10" x14ac:dyDescent="0.25">
      <c r="A9551" t="s">
        <v>50</v>
      </c>
      <c r="B9551">
        <v>23</v>
      </c>
      <c r="C9551" t="s">
        <v>17</v>
      </c>
      <c r="D9551" s="1">
        <v>41527</v>
      </c>
      <c r="E9551">
        <v>1</v>
      </c>
      <c r="F9551" t="str">
        <f t="shared" si="149"/>
        <v>SmartRate Only23All415271</v>
      </c>
      <c r="G9551" s="23">
        <v>1.0193378</v>
      </c>
      <c r="H9551">
        <v>80710</v>
      </c>
      <c r="I9551">
        <v>68.080150000000003</v>
      </c>
      <c r="J9551">
        <v>5.0118999999999997E-3</v>
      </c>
    </row>
    <row r="9552" spans="1:10" x14ac:dyDescent="0.25">
      <c r="A9552" t="s">
        <v>50</v>
      </c>
      <c r="B9552">
        <v>24</v>
      </c>
      <c r="C9552" t="s">
        <v>17</v>
      </c>
      <c r="D9552" s="1">
        <v>41527</v>
      </c>
      <c r="E9552">
        <v>0</v>
      </c>
      <c r="F9552" t="str">
        <f t="shared" si="149"/>
        <v>SmartRate Only24All415270</v>
      </c>
      <c r="G9552" s="23">
        <v>0.80909598000000005</v>
      </c>
      <c r="H9552">
        <v>80710</v>
      </c>
      <c r="I9552">
        <v>66.867949999999993</v>
      </c>
      <c r="J9552">
        <v>4.2405000000000003E-3</v>
      </c>
    </row>
    <row r="9553" spans="1:10" x14ac:dyDescent="0.25">
      <c r="A9553" t="s">
        <v>50</v>
      </c>
      <c r="B9553">
        <v>24</v>
      </c>
      <c r="C9553" t="s">
        <v>17</v>
      </c>
      <c r="D9553" s="1">
        <v>41527</v>
      </c>
      <c r="E9553">
        <v>1</v>
      </c>
      <c r="F9553" t="str">
        <f t="shared" si="149"/>
        <v>SmartRate Only24All415271</v>
      </c>
      <c r="G9553" s="23">
        <v>0.80633124</v>
      </c>
      <c r="H9553">
        <v>80710</v>
      </c>
      <c r="I9553">
        <v>66.867949999999993</v>
      </c>
      <c r="J9553">
        <v>4.2405000000000003E-3</v>
      </c>
    </row>
    <row r="9554" spans="1:10" x14ac:dyDescent="0.25">
      <c r="A9554" t="s">
        <v>50</v>
      </c>
      <c r="B9554">
        <v>1</v>
      </c>
      <c r="C9554" t="s">
        <v>3</v>
      </c>
      <c r="D9554" s="1">
        <v>41527</v>
      </c>
      <c r="E9554">
        <v>0</v>
      </c>
      <c r="F9554" t="str">
        <f t="shared" si="149"/>
        <v>SmartRate Only1Greater Bay Area415270</v>
      </c>
      <c r="G9554" s="23">
        <v>0.59494047999999999</v>
      </c>
      <c r="H9554">
        <v>38021</v>
      </c>
      <c r="I9554">
        <v>64.667569999999998</v>
      </c>
      <c r="J9554">
        <v>5.0683000000000004E-3</v>
      </c>
    </row>
    <row r="9555" spans="1:10" x14ac:dyDescent="0.25">
      <c r="A9555" t="s">
        <v>50</v>
      </c>
      <c r="B9555">
        <v>1</v>
      </c>
      <c r="C9555" t="s">
        <v>3</v>
      </c>
      <c r="D9555" s="1">
        <v>41527</v>
      </c>
      <c r="E9555">
        <v>1</v>
      </c>
      <c r="F9555" t="str">
        <f t="shared" si="149"/>
        <v>SmartRate Only1Greater Bay Area415271</v>
      </c>
      <c r="G9555" s="23">
        <v>0.60322646000000002</v>
      </c>
      <c r="H9555">
        <v>38021</v>
      </c>
      <c r="I9555">
        <v>64.667569999999998</v>
      </c>
      <c r="J9555">
        <v>5.0683000000000004E-3</v>
      </c>
    </row>
    <row r="9556" spans="1:10" x14ac:dyDescent="0.25">
      <c r="A9556" t="s">
        <v>50</v>
      </c>
      <c r="B9556">
        <v>2</v>
      </c>
      <c r="C9556" t="s">
        <v>3</v>
      </c>
      <c r="D9556" s="1">
        <v>41527</v>
      </c>
      <c r="E9556">
        <v>0</v>
      </c>
      <c r="F9556" t="str">
        <f t="shared" si="149"/>
        <v>SmartRate Only2Greater Bay Area415270</v>
      </c>
      <c r="G9556" s="23">
        <v>0.51934122999999999</v>
      </c>
      <c r="H9556">
        <v>38021</v>
      </c>
      <c r="I9556">
        <v>64.052599999999998</v>
      </c>
      <c r="J9556">
        <v>4.4657999999999998E-3</v>
      </c>
    </row>
    <row r="9557" spans="1:10" x14ac:dyDescent="0.25">
      <c r="A9557" t="s">
        <v>50</v>
      </c>
      <c r="B9557">
        <v>2</v>
      </c>
      <c r="C9557" t="s">
        <v>3</v>
      </c>
      <c r="D9557" s="1">
        <v>41527</v>
      </c>
      <c r="E9557">
        <v>1</v>
      </c>
      <c r="F9557" t="str">
        <f t="shared" si="149"/>
        <v>SmartRate Only2Greater Bay Area415271</v>
      </c>
      <c r="G9557" s="23">
        <v>0.51667931</v>
      </c>
      <c r="H9557">
        <v>38021</v>
      </c>
      <c r="I9557">
        <v>64.052599999999998</v>
      </c>
      <c r="J9557">
        <v>4.4657999999999998E-3</v>
      </c>
    </row>
    <row r="9558" spans="1:10" x14ac:dyDescent="0.25">
      <c r="A9558" t="s">
        <v>50</v>
      </c>
      <c r="B9558">
        <v>3</v>
      </c>
      <c r="C9558" t="s">
        <v>3</v>
      </c>
      <c r="D9558" s="1">
        <v>41527</v>
      </c>
      <c r="E9558">
        <v>0</v>
      </c>
      <c r="F9558" t="str">
        <f t="shared" si="149"/>
        <v>SmartRate Only3Greater Bay Area415270</v>
      </c>
      <c r="G9558" s="23">
        <v>0.47567067000000002</v>
      </c>
      <c r="H9558">
        <v>38021</v>
      </c>
      <c r="I9558">
        <v>63.413089999999997</v>
      </c>
      <c r="J9558">
        <v>4.0549999999999996E-3</v>
      </c>
    </row>
    <row r="9559" spans="1:10" x14ac:dyDescent="0.25">
      <c r="A9559" t="s">
        <v>50</v>
      </c>
      <c r="B9559">
        <v>3</v>
      </c>
      <c r="C9559" t="s">
        <v>3</v>
      </c>
      <c r="D9559" s="1">
        <v>41527</v>
      </c>
      <c r="E9559">
        <v>1</v>
      </c>
      <c r="F9559" t="str">
        <f t="shared" si="149"/>
        <v>SmartRate Only3Greater Bay Area415271</v>
      </c>
      <c r="G9559" s="23">
        <v>0.47117371000000002</v>
      </c>
      <c r="H9559">
        <v>38021</v>
      </c>
      <c r="I9559">
        <v>63.413089999999997</v>
      </c>
      <c r="J9559">
        <v>4.0549999999999996E-3</v>
      </c>
    </row>
    <row r="9560" spans="1:10" x14ac:dyDescent="0.25">
      <c r="A9560" t="s">
        <v>50</v>
      </c>
      <c r="B9560">
        <v>4</v>
      </c>
      <c r="C9560" t="s">
        <v>3</v>
      </c>
      <c r="D9560" s="1">
        <v>41527</v>
      </c>
      <c r="E9560">
        <v>0</v>
      </c>
      <c r="F9560" t="str">
        <f t="shared" si="149"/>
        <v>SmartRate Only4Greater Bay Area415270</v>
      </c>
      <c r="G9560" s="23">
        <v>0.45109128999999998</v>
      </c>
      <c r="H9560">
        <v>38021</v>
      </c>
      <c r="I9560">
        <v>62.621369999999999</v>
      </c>
      <c r="J9560">
        <v>3.7176000000000002E-3</v>
      </c>
    </row>
    <row r="9561" spans="1:10" x14ac:dyDescent="0.25">
      <c r="A9561" t="s">
        <v>50</v>
      </c>
      <c r="B9561">
        <v>4</v>
      </c>
      <c r="C9561" t="s">
        <v>3</v>
      </c>
      <c r="D9561" s="1">
        <v>41527</v>
      </c>
      <c r="E9561">
        <v>1</v>
      </c>
      <c r="F9561" t="str">
        <f t="shared" si="149"/>
        <v>SmartRate Only4Greater Bay Area415271</v>
      </c>
      <c r="G9561" s="23">
        <v>0.44399161999999998</v>
      </c>
      <c r="H9561">
        <v>38021</v>
      </c>
      <c r="I9561">
        <v>62.621369999999999</v>
      </c>
      <c r="J9561">
        <v>3.7176000000000002E-3</v>
      </c>
    </row>
    <row r="9562" spans="1:10" x14ac:dyDescent="0.25">
      <c r="A9562" t="s">
        <v>50</v>
      </c>
      <c r="B9562">
        <v>5</v>
      </c>
      <c r="C9562" t="s">
        <v>3</v>
      </c>
      <c r="D9562" s="1">
        <v>41527</v>
      </c>
      <c r="E9562">
        <v>0</v>
      </c>
      <c r="F9562" t="str">
        <f t="shared" si="149"/>
        <v>SmartRate Only5Greater Bay Area415270</v>
      </c>
      <c r="G9562" s="23">
        <v>0.44595116000000001</v>
      </c>
      <c r="H9562">
        <v>38021</v>
      </c>
      <c r="I9562">
        <v>62.149990000000003</v>
      </c>
      <c r="J9562">
        <v>3.5382E-3</v>
      </c>
    </row>
    <row r="9563" spans="1:10" x14ac:dyDescent="0.25">
      <c r="A9563" t="s">
        <v>50</v>
      </c>
      <c r="B9563">
        <v>5</v>
      </c>
      <c r="C9563" t="s">
        <v>3</v>
      </c>
      <c r="D9563" s="1">
        <v>41527</v>
      </c>
      <c r="E9563">
        <v>1</v>
      </c>
      <c r="F9563" t="str">
        <f t="shared" si="149"/>
        <v>SmartRate Only5Greater Bay Area415271</v>
      </c>
      <c r="G9563" s="23">
        <v>0.43447732</v>
      </c>
      <c r="H9563">
        <v>38021</v>
      </c>
      <c r="I9563">
        <v>62.149990000000003</v>
      </c>
      <c r="J9563">
        <v>3.5382E-3</v>
      </c>
    </row>
    <row r="9564" spans="1:10" x14ac:dyDescent="0.25">
      <c r="A9564" t="s">
        <v>50</v>
      </c>
      <c r="B9564">
        <v>6</v>
      </c>
      <c r="C9564" t="s">
        <v>3</v>
      </c>
      <c r="D9564" s="1">
        <v>41527</v>
      </c>
      <c r="E9564">
        <v>0</v>
      </c>
      <c r="F9564" t="str">
        <f t="shared" si="149"/>
        <v>SmartRate Only6Greater Bay Area415270</v>
      </c>
      <c r="G9564" s="23">
        <v>0.47505540000000002</v>
      </c>
      <c r="H9564">
        <v>38021</v>
      </c>
      <c r="I9564">
        <v>61.739359999999998</v>
      </c>
      <c r="J9564">
        <v>3.6118999999999999E-3</v>
      </c>
    </row>
    <row r="9565" spans="1:10" x14ac:dyDescent="0.25">
      <c r="A9565" t="s">
        <v>50</v>
      </c>
      <c r="B9565">
        <v>6</v>
      </c>
      <c r="C9565" t="s">
        <v>3</v>
      </c>
      <c r="D9565" s="1">
        <v>41527</v>
      </c>
      <c r="E9565">
        <v>1</v>
      </c>
      <c r="F9565" t="str">
        <f t="shared" si="149"/>
        <v>SmartRate Only6Greater Bay Area415271</v>
      </c>
      <c r="G9565" s="23">
        <v>0.45958716999999999</v>
      </c>
      <c r="H9565">
        <v>38021</v>
      </c>
      <c r="I9565">
        <v>61.739359999999998</v>
      </c>
      <c r="J9565">
        <v>3.6118999999999999E-3</v>
      </c>
    </row>
    <row r="9566" spans="1:10" x14ac:dyDescent="0.25">
      <c r="A9566" t="s">
        <v>50</v>
      </c>
      <c r="B9566">
        <v>7</v>
      </c>
      <c r="C9566" t="s">
        <v>3</v>
      </c>
      <c r="D9566" s="1">
        <v>41527</v>
      </c>
      <c r="E9566">
        <v>0</v>
      </c>
      <c r="F9566" t="str">
        <f t="shared" si="149"/>
        <v>SmartRate Only7Greater Bay Area415270</v>
      </c>
      <c r="G9566" s="23">
        <v>0.57053571999999997</v>
      </c>
      <c r="H9566">
        <v>38021</v>
      </c>
      <c r="I9566">
        <v>61.541229999999999</v>
      </c>
      <c r="J9566">
        <v>4.1164000000000001E-3</v>
      </c>
    </row>
    <row r="9567" spans="1:10" x14ac:dyDescent="0.25">
      <c r="A9567" t="s">
        <v>50</v>
      </c>
      <c r="B9567">
        <v>7</v>
      </c>
      <c r="C9567" t="s">
        <v>3</v>
      </c>
      <c r="D9567" s="1">
        <v>41527</v>
      </c>
      <c r="E9567">
        <v>1</v>
      </c>
      <c r="F9567" t="str">
        <f t="shared" si="149"/>
        <v>SmartRate Only7Greater Bay Area415271</v>
      </c>
      <c r="G9567" s="23">
        <v>0.56718619000000003</v>
      </c>
      <c r="H9567">
        <v>38021</v>
      </c>
      <c r="I9567">
        <v>61.541229999999999</v>
      </c>
      <c r="J9567">
        <v>4.1164000000000001E-3</v>
      </c>
    </row>
    <row r="9568" spans="1:10" x14ac:dyDescent="0.25">
      <c r="A9568" t="s">
        <v>50</v>
      </c>
      <c r="B9568">
        <v>8</v>
      </c>
      <c r="C9568" t="s">
        <v>3</v>
      </c>
      <c r="D9568" s="1">
        <v>41527</v>
      </c>
      <c r="E9568">
        <v>0</v>
      </c>
      <c r="F9568" t="str">
        <f t="shared" si="149"/>
        <v>SmartRate Only8Greater Bay Area415270</v>
      </c>
      <c r="G9568" s="23">
        <v>0.64766926000000002</v>
      </c>
      <c r="H9568">
        <v>38021</v>
      </c>
      <c r="I9568">
        <v>61.653320000000001</v>
      </c>
      <c r="J9568">
        <v>4.5894999999999998E-3</v>
      </c>
    </row>
    <row r="9569" spans="1:10" x14ac:dyDescent="0.25">
      <c r="A9569" t="s">
        <v>50</v>
      </c>
      <c r="B9569">
        <v>8</v>
      </c>
      <c r="C9569" t="s">
        <v>3</v>
      </c>
      <c r="D9569" s="1">
        <v>41527</v>
      </c>
      <c r="E9569">
        <v>1</v>
      </c>
      <c r="F9569" t="str">
        <f t="shared" si="149"/>
        <v>SmartRate Only8Greater Bay Area415271</v>
      </c>
      <c r="G9569" s="23">
        <v>0.66427168999999997</v>
      </c>
      <c r="H9569">
        <v>38021</v>
      </c>
      <c r="I9569">
        <v>61.653320000000001</v>
      </c>
      <c r="J9569">
        <v>4.5894999999999998E-3</v>
      </c>
    </row>
    <row r="9570" spans="1:10" x14ac:dyDescent="0.25">
      <c r="A9570" t="s">
        <v>50</v>
      </c>
      <c r="B9570">
        <v>9</v>
      </c>
      <c r="C9570" t="s">
        <v>3</v>
      </c>
      <c r="D9570" s="1">
        <v>41527</v>
      </c>
      <c r="E9570">
        <v>0</v>
      </c>
      <c r="F9570" t="str">
        <f t="shared" si="149"/>
        <v>SmartRate Only9Greater Bay Area415270</v>
      </c>
      <c r="G9570" s="23">
        <v>0.61104292000000004</v>
      </c>
      <c r="H9570">
        <v>38021</v>
      </c>
      <c r="I9570">
        <v>63.123019999999997</v>
      </c>
      <c r="J9570">
        <v>4.6648000000000002E-3</v>
      </c>
    </row>
    <row r="9571" spans="1:10" x14ac:dyDescent="0.25">
      <c r="A9571" t="s">
        <v>50</v>
      </c>
      <c r="B9571">
        <v>9</v>
      </c>
      <c r="C9571" t="s">
        <v>3</v>
      </c>
      <c r="D9571" s="1">
        <v>41527</v>
      </c>
      <c r="E9571">
        <v>1</v>
      </c>
      <c r="F9571" t="str">
        <f t="shared" si="149"/>
        <v>SmartRate Only9Greater Bay Area415271</v>
      </c>
      <c r="G9571" s="23">
        <v>0.6271156</v>
      </c>
      <c r="H9571">
        <v>38021</v>
      </c>
      <c r="I9571">
        <v>63.123019999999997</v>
      </c>
      <c r="J9571">
        <v>4.6648000000000002E-3</v>
      </c>
    </row>
    <row r="9572" spans="1:10" x14ac:dyDescent="0.25">
      <c r="A9572" t="s">
        <v>50</v>
      </c>
      <c r="B9572">
        <v>10</v>
      </c>
      <c r="C9572" t="s">
        <v>3</v>
      </c>
      <c r="D9572" s="1">
        <v>41527</v>
      </c>
      <c r="E9572">
        <v>0</v>
      </c>
      <c r="F9572" t="str">
        <f t="shared" si="149"/>
        <v>SmartRate Only10Greater Bay Area415270</v>
      </c>
      <c r="G9572" s="23">
        <v>0.60800617999999995</v>
      </c>
      <c r="H9572">
        <v>38021</v>
      </c>
      <c r="I9572">
        <v>65.880009999999999</v>
      </c>
      <c r="J9572">
        <v>5.0755000000000002E-3</v>
      </c>
    </row>
    <row r="9573" spans="1:10" x14ac:dyDescent="0.25">
      <c r="A9573" t="s">
        <v>50</v>
      </c>
      <c r="B9573">
        <v>10</v>
      </c>
      <c r="C9573" t="s">
        <v>3</v>
      </c>
      <c r="D9573" s="1">
        <v>41527</v>
      </c>
      <c r="E9573">
        <v>1</v>
      </c>
      <c r="F9573" t="str">
        <f t="shared" si="149"/>
        <v>SmartRate Only10Greater Bay Area415271</v>
      </c>
      <c r="G9573" s="23">
        <v>0.62432739999999998</v>
      </c>
      <c r="H9573">
        <v>38021</v>
      </c>
      <c r="I9573">
        <v>65.880009999999999</v>
      </c>
      <c r="J9573">
        <v>5.0755000000000002E-3</v>
      </c>
    </row>
    <row r="9574" spans="1:10" x14ac:dyDescent="0.25">
      <c r="A9574" t="s">
        <v>50</v>
      </c>
      <c r="B9574">
        <v>11</v>
      </c>
      <c r="C9574" t="s">
        <v>3</v>
      </c>
      <c r="D9574" s="1">
        <v>41527</v>
      </c>
      <c r="E9574">
        <v>0</v>
      </c>
      <c r="F9574" t="str">
        <f t="shared" si="149"/>
        <v>SmartRate Only11Greater Bay Area415270</v>
      </c>
      <c r="G9574" s="23">
        <v>0.62103229999999998</v>
      </c>
      <c r="H9574">
        <v>38021</v>
      </c>
      <c r="I9574">
        <v>69.115589999999997</v>
      </c>
      <c r="J9574">
        <v>5.4686999999999999E-3</v>
      </c>
    </row>
    <row r="9575" spans="1:10" x14ac:dyDescent="0.25">
      <c r="A9575" t="s">
        <v>50</v>
      </c>
      <c r="B9575">
        <v>11</v>
      </c>
      <c r="C9575" t="s">
        <v>3</v>
      </c>
      <c r="D9575" s="1">
        <v>41527</v>
      </c>
      <c r="E9575">
        <v>1</v>
      </c>
      <c r="F9575" t="str">
        <f t="shared" si="149"/>
        <v>SmartRate Only11Greater Bay Area415271</v>
      </c>
      <c r="G9575" s="23">
        <v>0.63436287000000002</v>
      </c>
      <c r="H9575">
        <v>38021</v>
      </c>
      <c r="I9575">
        <v>69.115589999999997</v>
      </c>
      <c r="J9575">
        <v>5.4686999999999999E-3</v>
      </c>
    </row>
    <row r="9576" spans="1:10" x14ac:dyDescent="0.25">
      <c r="A9576" t="s">
        <v>50</v>
      </c>
      <c r="B9576">
        <v>12</v>
      </c>
      <c r="C9576" t="s">
        <v>3</v>
      </c>
      <c r="D9576" s="1">
        <v>41527</v>
      </c>
      <c r="E9576">
        <v>0</v>
      </c>
      <c r="F9576" t="str">
        <f t="shared" si="149"/>
        <v>SmartRate Only12Greater Bay Area415270</v>
      </c>
      <c r="G9576" s="23">
        <v>0.63894510000000004</v>
      </c>
      <c r="H9576">
        <v>38021</v>
      </c>
      <c r="I9576">
        <v>72.372230000000002</v>
      </c>
      <c r="J9576">
        <v>5.7330999999999997E-3</v>
      </c>
    </row>
    <row r="9577" spans="1:10" x14ac:dyDescent="0.25">
      <c r="A9577" t="s">
        <v>50</v>
      </c>
      <c r="B9577">
        <v>12</v>
      </c>
      <c r="C9577" t="s">
        <v>3</v>
      </c>
      <c r="D9577" s="1">
        <v>41527</v>
      </c>
      <c r="E9577">
        <v>1</v>
      </c>
      <c r="F9577" t="str">
        <f t="shared" si="149"/>
        <v>SmartRate Only12Greater Bay Area415271</v>
      </c>
      <c r="G9577" s="23">
        <v>0.65298053</v>
      </c>
      <c r="H9577">
        <v>38021</v>
      </c>
      <c r="I9577">
        <v>72.372230000000002</v>
      </c>
      <c r="J9577">
        <v>5.7330999999999997E-3</v>
      </c>
    </row>
    <row r="9578" spans="1:10" x14ac:dyDescent="0.25">
      <c r="A9578" t="s">
        <v>50</v>
      </c>
      <c r="B9578">
        <v>13</v>
      </c>
      <c r="C9578" t="s">
        <v>3</v>
      </c>
      <c r="D9578" s="1">
        <v>41527</v>
      </c>
      <c r="E9578">
        <v>0</v>
      </c>
      <c r="F9578" t="str">
        <f t="shared" si="149"/>
        <v>SmartRate Only13Greater Bay Area415270</v>
      </c>
      <c r="G9578" s="23">
        <v>0.64895904000000004</v>
      </c>
      <c r="H9578">
        <v>38021</v>
      </c>
      <c r="I9578">
        <v>75.171959999999999</v>
      </c>
      <c r="J9578">
        <v>5.8339999999999998E-3</v>
      </c>
    </row>
    <row r="9579" spans="1:10" x14ac:dyDescent="0.25">
      <c r="A9579" t="s">
        <v>50</v>
      </c>
      <c r="B9579">
        <v>13</v>
      </c>
      <c r="C9579" t="s">
        <v>3</v>
      </c>
      <c r="D9579" s="1">
        <v>41527</v>
      </c>
      <c r="E9579">
        <v>1</v>
      </c>
      <c r="F9579" t="str">
        <f t="shared" si="149"/>
        <v>SmartRate Only13Greater Bay Area415271</v>
      </c>
      <c r="G9579" s="23">
        <v>0.67055496999999997</v>
      </c>
      <c r="H9579">
        <v>38021</v>
      </c>
      <c r="I9579">
        <v>75.171959999999999</v>
      </c>
      <c r="J9579">
        <v>5.8339999999999998E-3</v>
      </c>
    </row>
    <row r="9580" spans="1:10" x14ac:dyDescent="0.25">
      <c r="A9580" t="s">
        <v>50</v>
      </c>
      <c r="B9580">
        <v>14</v>
      </c>
      <c r="C9580" t="s">
        <v>3</v>
      </c>
      <c r="D9580" s="1">
        <v>41527</v>
      </c>
      <c r="E9580">
        <v>0</v>
      </c>
      <c r="F9580" t="str">
        <f t="shared" si="149"/>
        <v>SmartRate Only14Greater Bay Area415270</v>
      </c>
      <c r="G9580" s="23">
        <v>0.66142701999999998</v>
      </c>
      <c r="H9580">
        <v>38021</v>
      </c>
      <c r="I9580">
        <v>76.822320000000005</v>
      </c>
      <c r="J9580">
        <v>5.9281000000000004E-3</v>
      </c>
    </row>
    <row r="9581" spans="1:10" x14ac:dyDescent="0.25">
      <c r="A9581" t="s">
        <v>50</v>
      </c>
      <c r="B9581">
        <v>14</v>
      </c>
      <c r="C9581" t="s">
        <v>3</v>
      </c>
      <c r="D9581" s="1">
        <v>41527</v>
      </c>
      <c r="E9581">
        <v>1</v>
      </c>
      <c r="F9581" t="str">
        <f t="shared" si="149"/>
        <v>SmartRate Only14Greater Bay Area415271</v>
      </c>
      <c r="G9581" s="23">
        <v>0.66121770999999996</v>
      </c>
      <c r="H9581">
        <v>38021</v>
      </c>
      <c r="I9581">
        <v>76.822320000000005</v>
      </c>
      <c r="J9581">
        <v>5.9281000000000004E-3</v>
      </c>
    </row>
    <row r="9582" spans="1:10" x14ac:dyDescent="0.25">
      <c r="A9582" t="s">
        <v>50</v>
      </c>
      <c r="B9582">
        <v>15</v>
      </c>
      <c r="C9582" t="s">
        <v>3</v>
      </c>
      <c r="D9582" s="1">
        <v>41527</v>
      </c>
      <c r="E9582">
        <v>0</v>
      </c>
      <c r="F9582" t="str">
        <f t="shared" si="149"/>
        <v>SmartRate Only15Greater Bay Area415270</v>
      </c>
      <c r="G9582" s="23">
        <v>0.67755281999999994</v>
      </c>
      <c r="H9582">
        <v>38021</v>
      </c>
      <c r="I9582">
        <v>76.698830000000001</v>
      </c>
      <c r="J9582">
        <v>5.8472000000000003E-3</v>
      </c>
    </row>
    <row r="9583" spans="1:10" x14ac:dyDescent="0.25">
      <c r="A9583" t="s">
        <v>50</v>
      </c>
      <c r="B9583">
        <v>15</v>
      </c>
      <c r="C9583" t="s">
        <v>3</v>
      </c>
      <c r="D9583" s="1">
        <v>41527</v>
      </c>
      <c r="E9583">
        <v>1</v>
      </c>
      <c r="F9583" t="str">
        <f t="shared" si="149"/>
        <v>SmartRate Only15Greater Bay Area415271</v>
      </c>
      <c r="G9583" s="23">
        <v>0.61323737</v>
      </c>
      <c r="H9583">
        <v>38021</v>
      </c>
      <c r="I9583">
        <v>76.698830000000001</v>
      </c>
      <c r="J9583">
        <v>5.8472000000000003E-3</v>
      </c>
    </row>
    <row r="9584" spans="1:10" x14ac:dyDescent="0.25">
      <c r="A9584" t="s">
        <v>50</v>
      </c>
      <c r="B9584">
        <v>16</v>
      </c>
      <c r="C9584" t="s">
        <v>3</v>
      </c>
      <c r="D9584" s="1">
        <v>41527</v>
      </c>
      <c r="E9584">
        <v>0</v>
      </c>
      <c r="F9584" t="str">
        <f t="shared" si="149"/>
        <v>SmartRate Only16Greater Bay Area415270</v>
      </c>
      <c r="G9584" s="23">
        <v>0.71397792999999998</v>
      </c>
      <c r="H9584">
        <v>38021</v>
      </c>
      <c r="I9584">
        <v>75.566209999999998</v>
      </c>
      <c r="J9584">
        <v>6.1111999999999998E-3</v>
      </c>
    </row>
    <row r="9585" spans="1:10" x14ac:dyDescent="0.25">
      <c r="A9585" t="s">
        <v>50</v>
      </c>
      <c r="B9585">
        <v>16</v>
      </c>
      <c r="C9585" t="s">
        <v>3</v>
      </c>
      <c r="D9585" s="1">
        <v>41527</v>
      </c>
      <c r="E9585">
        <v>1</v>
      </c>
      <c r="F9585" t="str">
        <f t="shared" si="149"/>
        <v>SmartRate Only16Greater Bay Area415271</v>
      </c>
      <c r="G9585" s="23">
        <v>0.63623136000000002</v>
      </c>
      <c r="H9585">
        <v>38021</v>
      </c>
      <c r="I9585">
        <v>75.566209999999998</v>
      </c>
      <c r="J9585">
        <v>6.1111999999999998E-3</v>
      </c>
    </row>
    <row r="9586" spans="1:10" x14ac:dyDescent="0.25">
      <c r="A9586" t="s">
        <v>50</v>
      </c>
      <c r="B9586">
        <v>17</v>
      </c>
      <c r="C9586" t="s">
        <v>3</v>
      </c>
      <c r="D9586" s="1">
        <v>41527</v>
      </c>
      <c r="E9586">
        <v>0</v>
      </c>
      <c r="F9586" t="str">
        <f t="shared" si="149"/>
        <v>SmartRate Only17Greater Bay Area415270</v>
      </c>
      <c r="G9586" s="23">
        <v>0.76537412000000005</v>
      </c>
      <c r="H9586">
        <v>38021</v>
      </c>
      <c r="I9586">
        <v>74.514790000000005</v>
      </c>
      <c r="J9586">
        <v>6.3556999999999997E-3</v>
      </c>
    </row>
    <row r="9587" spans="1:10" x14ac:dyDescent="0.25">
      <c r="A9587" t="s">
        <v>50</v>
      </c>
      <c r="B9587">
        <v>17</v>
      </c>
      <c r="C9587" t="s">
        <v>3</v>
      </c>
      <c r="D9587" s="1">
        <v>41527</v>
      </c>
      <c r="E9587">
        <v>1</v>
      </c>
      <c r="F9587" t="str">
        <f t="shared" si="149"/>
        <v>SmartRate Only17Greater Bay Area415271</v>
      </c>
      <c r="G9587" s="23">
        <v>0.67236509</v>
      </c>
      <c r="H9587">
        <v>38021</v>
      </c>
      <c r="I9587">
        <v>74.514790000000005</v>
      </c>
      <c r="J9587">
        <v>6.3556999999999997E-3</v>
      </c>
    </row>
    <row r="9588" spans="1:10" x14ac:dyDescent="0.25">
      <c r="A9588" t="s">
        <v>50</v>
      </c>
      <c r="B9588">
        <v>18</v>
      </c>
      <c r="C9588" t="s">
        <v>3</v>
      </c>
      <c r="D9588" s="1">
        <v>41527</v>
      </c>
      <c r="E9588">
        <v>0</v>
      </c>
      <c r="F9588" t="str">
        <f t="shared" si="149"/>
        <v>SmartRate Only18Greater Bay Area415270</v>
      </c>
      <c r="G9588" s="23">
        <v>0.81290883000000003</v>
      </c>
      <c r="H9588">
        <v>38021</v>
      </c>
      <c r="I9588">
        <v>72.93965</v>
      </c>
      <c r="J9588">
        <v>6.3486999999999997E-3</v>
      </c>
    </row>
    <row r="9589" spans="1:10" x14ac:dyDescent="0.25">
      <c r="A9589" t="s">
        <v>50</v>
      </c>
      <c r="B9589">
        <v>18</v>
      </c>
      <c r="C9589" t="s">
        <v>3</v>
      </c>
      <c r="D9589" s="1">
        <v>41527</v>
      </c>
      <c r="E9589">
        <v>1</v>
      </c>
      <c r="F9589" t="str">
        <f t="shared" si="149"/>
        <v>SmartRate Only18Greater Bay Area415271</v>
      </c>
      <c r="G9589" s="23">
        <v>0.72729297999999998</v>
      </c>
      <c r="H9589">
        <v>38021</v>
      </c>
      <c r="I9589">
        <v>72.93965</v>
      </c>
      <c r="J9589">
        <v>6.3486999999999997E-3</v>
      </c>
    </row>
    <row r="9590" spans="1:10" x14ac:dyDescent="0.25">
      <c r="A9590" t="s">
        <v>50</v>
      </c>
      <c r="B9590">
        <v>19</v>
      </c>
      <c r="C9590" t="s">
        <v>3</v>
      </c>
      <c r="D9590" s="1">
        <v>41527</v>
      </c>
      <c r="E9590">
        <v>0</v>
      </c>
      <c r="F9590" t="str">
        <f t="shared" si="149"/>
        <v>SmartRate Only19Greater Bay Area415270</v>
      </c>
      <c r="G9590" s="23">
        <v>0.86247390999999995</v>
      </c>
      <c r="H9590">
        <v>38021</v>
      </c>
      <c r="I9590">
        <v>70.087159999999997</v>
      </c>
      <c r="J9590">
        <v>6.1931E-3</v>
      </c>
    </row>
    <row r="9591" spans="1:10" x14ac:dyDescent="0.25">
      <c r="A9591" t="s">
        <v>50</v>
      </c>
      <c r="B9591">
        <v>19</v>
      </c>
      <c r="C9591" t="s">
        <v>3</v>
      </c>
      <c r="D9591" s="1">
        <v>41527</v>
      </c>
      <c r="E9591">
        <v>1</v>
      </c>
      <c r="F9591" t="str">
        <f t="shared" si="149"/>
        <v>SmartRate Only19Greater Bay Area415271</v>
      </c>
      <c r="G9591" s="23">
        <v>0.79194955</v>
      </c>
      <c r="H9591">
        <v>38021</v>
      </c>
      <c r="I9591">
        <v>70.087159999999997</v>
      </c>
      <c r="J9591">
        <v>6.1931E-3</v>
      </c>
    </row>
    <row r="9592" spans="1:10" x14ac:dyDescent="0.25">
      <c r="A9592" t="s">
        <v>50</v>
      </c>
      <c r="B9592">
        <v>20</v>
      </c>
      <c r="C9592" t="s">
        <v>3</v>
      </c>
      <c r="D9592" s="1">
        <v>41527</v>
      </c>
      <c r="E9592">
        <v>0</v>
      </c>
      <c r="F9592" t="str">
        <f t="shared" si="149"/>
        <v>SmartRate Only20Greater Bay Area415270</v>
      </c>
      <c r="G9592" s="23">
        <v>0.94399010999999999</v>
      </c>
      <c r="H9592">
        <v>38021</v>
      </c>
      <c r="I9592">
        <v>67.873859999999993</v>
      </c>
      <c r="J9592">
        <v>6.3588999999999998E-3</v>
      </c>
    </row>
    <row r="9593" spans="1:10" x14ac:dyDescent="0.25">
      <c r="A9593" t="s">
        <v>50</v>
      </c>
      <c r="B9593">
        <v>20</v>
      </c>
      <c r="C9593" t="s">
        <v>3</v>
      </c>
      <c r="D9593" s="1">
        <v>41527</v>
      </c>
      <c r="E9593">
        <v>1</v>
      </c>
      <c r="F9593" t="str">
        <f t="shared" si="149"/>
        <v>SmartRate Only20Greater Bay Area415271</v>
      </c>
      <c r="G9593" s="23">
        <v>0.93976099000000002</v>
      </c>
      <c r="H9593">
        <v>38021</v>
      </c>
      <c r="I9593">
        <v>67.873859999999993</v>
      </c>
      <c r="J9593">
        <v>6.3588999999999998E-3</v>
      </c>
    </row>
    <row r="9594" spans="1:10" x14ac:dyDescent="0.25">
      <c r="A9594" t="s">
        <v>50</v>
      </c>
      <c r="B9594">
        <v>21</v>
      </c>
      <c r="C9594" t="s">
        <v>3</v>
      </c>
      <c r="D9594" s="1">
        <v>41527</v>
      </c>
      <c r="E9594">
        <v>0</v>
      </c>
      <c r="F9594" t="str">
        <f t="shared" si="149"/>
        <v>SmartRate Only21Greater Bay Area415270</v>
      </c>
      <c r="G9594" s="23">
        <v>1.0025307000000001</v>
      </c>
      <c r="H9594">
        <v>38021</v>
      </c>
      <c r="I9594">
        <v>66.580950000000001</v>
      </c>
      <c r="J9594">
        <v>6.5665000000000003E-3</v>
      </c>
    </row>
    <row r="9595" spans="1:10" x14ac:dyDescent="0.25">
      <c r="A9595" t="s">
        <v>50</v>
      </c>
      <c r="B9595">
        <v>21</v>
      </c>
      <c r="C9595" t="s">
        <v>3</v>
      </c>
      <c r="D9595" s="1">
        <v>41527</v>
      </c>
      <c r="E9595">
        <v>1</v>
      </c>
      <c r="F9595" t="str">
        <f t="shared" si="149"/>
        <v>SmartRate Only21Greater Bay Area415271</v>
      </c>
      <c r="G9595" s="23">
        <v>1.0199715</v>
      </c>
      <c r="H9595">
        <v>38021</v>
      </c>
      <c r="I9595">
        <v>66.580950000000001</v>
      </c>
      <c r="J9595">
        <v>6.5665000000000003E-3</v>
      </c>
    </row>
    <row r="9596" spans="1:10" x14ac:dyDescent="0.25">
      <c r="A9596" t="s">
        <v>50</v>
      </c>
      <c r="B9596">
        <v>22</v>
      </c>
      <c r="C9596" t="s">
        <v>3</v>
      </c>
      <c r="D9596" s="1">
        <v>41527</v>
      </c>
      <c r="E9596">
        <v>0</v>
      </c>
      <c r="F9596" t="str">
        <f t="shared" si="149"/>
        <v>SmartRate Only22Greater Bay Area415270</v>
      </c>
      <c r="G9596" s="23">
        <v>0.94122707999999999</v>
      </c>
      <c r="H9596">
        <v>38021</v>
      </c>
      <c r="I9596">
        <v>65.528310000000005</v>
      </c>
      <c r="J9596">
        <v>6.2981000000000001E-3</v>
      </c>
    </row>
    <row r="9597" spans="1:10" x14ac:dyDescent="0.25">
      <c r="A9597" t="s">
        <v>50</v>
      </c>
      <c r="B9597">
        <v>22</v>
      </c>
      <c r="C9597" t="s">
        <v>3</v>
      </c>
      <c r="D9597" s="1">
        <v>41527</v>
      </c>
      <c r="E9597">
        <v>1</v>
      </c>
      <c r="F9597" t="str">
        <f t="shared" si="149"/>
        <v>SmartRate Only22Greater Bay Area415271</v>
      </c>
      <c r="G9597" s="23">
        <v>0.96837969000000002</v>
      </c>
      <c r="H9597">
        <v>38021</v>
      </c>
      <c r="I9597">
        <v>65.528310000000005</v>
      </c>
      <c r="J9597">
        <v>6.2981000000000001E-3</v>
      </c>
    </row>
    <row r="9598" spans="1:10" x14ac:dyDescent="0.25">
      <c r="A9598" t="s">
        <v>50</v>
      </c>
      <c r="B9598">
        <v>23</v>
      </c>
      <c r="C9598" t="s">
        <v>3</v>
      </c>
      <c r="D9598" s="1">
        <v>41527</v>
      </c>
      <c r="E9598">
        <v>0</v>
      </c>
      <c r="F9598" t="str">
        <f t="shared" si="149"/>
        <v>SmartRate Only23Greater Bay Area415270</v>
      </c>
      <c r="G9598" s="23">
        <v>0.80345224999999998</v>
      </c>
      <c r="H9598">
        <v>38021</v>
      </c>
      <c r="I9598">
        <v>64.774569999999997</v>
      </c>
      <c r="J9598">
        <v>5.5751999999999998E-3</v>
      </c>
    </row>
    <row r="9599" spans="1:10" x14ac:dyDescent="0.25">
      <c r="A9599" t="s">
        <v>50</v>
      </c>
      <c r="B9599">
        <v>23</v>
      </c>
      <c r="C9599" t="s">
        <v>3</v>
      </c>
      <c r="D9599" s="1">
        <v>41527</v>
      </c>
      <c r="E9599">
        <v>1</v>
      </c>
      <c r="F9599" t="str">
        <f t="shared" si="149"/>
        <v>SmartRate Only23Greater Bay Area415271</v>
      </c>
      <c r="G9599" s="23">
        <v>0.82397703</v>
      </c>
      <c r="H9599">
        <v>38021</v>
      </c>
      <c r="I9599">
        <v>64.774569999999997</v>
      </c>
      <c r="J9599">
        <v>5.5751999999999998E-3</v>
      </c>
    </row>
    <row r="9600" spans="1:10" x14ac:dyDescent="0.25">
      <c r="A9600" t="s">
        <v>50</v>
      </c>
      <c r="B9600">
        <v>24</v>
      </c>
      <c r="C9600" t="s">
        <v>3</v>
      </c>
      <c r="D9600" s="1">
        <v>41527</v>
      </c>
      <c r="E9600">
        <v>0</v>
      </c>
      <c r="F9600" t="str">
        <f t="shared" si="149"/>
        <v>SmartRate Only24Greater Bay Area415270</v>
      </c>
      <c r="G9600" s="23">
        <v>0.64331061</v>
      </c>
      <c r="H9600">
        <v>38021</v>
      </c>
      <c r="I9600">
        <v>64.067279999999997</v>
      </c>
      <c r="J9600">
        <v>4.7613999999999998E-3</v>
      </c>
    </row>
    <row r="9601" spans="1:10" x14ac:dyDescent="0.25">
      <c r="A9601" t="s">
        <v>50</v>
      </c>
      <c r="B9601">
        <v>24</v>
      </c>
      <c r="C9601" t="s">
        <v>3</v>
      </c>
      <c r="D9601" s="1">
        <v>41527</v>
      </c>
      <c r="E9601">
        <v>1</v>
      </c>
      <c r="F9601" t="str">
        <f t="shared" si="149"/>
        <v>SmartRate Only24Greater Bay Area415271</v>
      </c>
      <c r="G9601" s="23">
        <v>0.65325991999999999</v>
      </c>
      <c r="H9601">
        <v>38021</v>
      </c>
      <c r="I9601">
        <v>64.067279999999997</v>
      </c>
      <c r="J9601">
        <v>4.7613999999999998E-3</v>
      </c>
    </row>
    <row r="9602" spans="1:10" x14ac:dyDescent="0.25">
      <c r="A9602" t="s">
        <v>50</v>
      </c>
      <c r="B9602">
        <v>1</v>
      </c>
      <c r="C9602" t="s">
        <v>44</v>
      </c>
      <c r="D9602" s="1">
        <v>41527</v>
      </c>
      <c r="E9602">
        <v>0</v>
      </c>
      <c r="F9602" t="str">
        <f t="shared" si="149"/>
        <v>SmartRate Only1Greater Fresno Area415270</v>
      </c>
      <c r="G9602" s="23">
        <v>1.1123642</v>
      </c>
      <c r="H9602">
        <v>5812</v>
      </c>
      <c r="I9602">
        <v>81</v>
      </c>
      <c r="J9602">
        <v>1.9003099999999998E-2</v>
      </c>
    </row>
    <row r="9603" spans="1:10" x14ac:dyDescent="0.25">
      <c r="A9603" t="s">
        <v>50</v>
      </c>
      <c r="B9603">
        <v>1</v>
      </c>
      <c r="C9603" t="s">
        <v>44</v>
      </c>
      <c r="D9603" s="1">
        <v>41527</v>
      </c>
      <c r="E9603">
        <v>1</v>
      </c>
      <c r="F9603" t="str">
        <f t="shared" ref="F9603:F9666" si="150">CONCATENATE(A9603,B9603,C9603,D9603,E9603)</f>
        <v>SmartRate Only1Greater Fresno Area415271</v>
      </c>
      <c r="G9603" s="23">
        <v>1.1148392</v>
      </c>
      <c r="H9603">
        <v>5812</v>
      </c>
      <c r="I9603">
        <v>81</v>
      </c>
      <c r="J9603">
        <v>1.9003099999999998E-2</v>
      </c>
    </row>
    <row r="9604" spans="1:10" x14ac:dyDescent="0.25">
      <c r="A9604" t="s">
        <v>50</v>
      </c>
      <c r="B9604">
        <v>2</v>
      </c>
      <c r="C9604" t="s">
        <v>44</v>
      </c>
      <c r="D9604" s="1">
        <v>41527</v>
      </c>
      <c r="E9604">
        <v>0</v>
      </c>
      <c r="F9604" t="str">
        <f t="shared" si="150"/>
        <v>SmartRate Only2Greater Fresno Area415270</v>
      </c>
      <c r="G9604" s="23">
        <v>0.95946050000000005</v>
      </c>
      <c r="H9604">
        <v>5812</v>
      </c>
      <c r="I9604">
        <v>79.5</v>
      </c>
      <c r="J9604">
        <v>1.6695700000000001E-2</v>
      </c>
    </row>
    <row r="9605" spans="1:10" x14ac:dyDescent="0.25">
      <c r="A9605" t="s">
        <v>50</v>
      </c>
      <c r="B9605">
        <v>2</v>
      </c>
      <c r="C9605" t="s">
        <v>44</v>
      </c>
      <c r="D9605" s="1">
        <v>41527</v>
      </c>
      <c r="E9605">
        <v>1</v>
      </c>
      <c r="F9605" t="str">
        <f t="shared" si="150"/>
        <v>SmartRate Only2Greater Fresno Area415271</v>
      </c>
      <c r="G9605" s="23">
        <v>0.95241178999999998</v>
      </c>
      <c r="H9605">
        <v>5812</v>
      </c>
      <c r="I9605">
        <v>79.5</v>
      </c>
      <c r="J9605">
        <v>1.6695700000000001E-2</v>
      </c>
    </row>
    <row r="9606" spans="1:10" x14ac:dyDescent="0.25">
      <c r="A9606" t="s">
        <v>50</v>
      </c>
      <c r="B9606">
        <v>3</v>
      </c>
      <c r="C9606" t="s">
        <v>44</v>
      </c>
      <c r="D9606" s="1">
        <v>41527</v>
      </c>
      <c r="E9606">
        <v>0</v>
      </c>
      <c r="F9606" t="str">
        <f t="shared" si="150"/>
        <v>SmartRate Only3Greater Fresno Area415270</v>
      </c>
      <c r="G9606" s="23">
        <v>0.85817736</v>
      </c>
      <c r="H9606">
        <v>5812</v>
      </c>
      <c r="I9606">
        <v>77.5</v>
      </c>
      <c r="J9606">
        <v>1.5491899999999999E-2</v>
      </c>
    </row>
    <row r="9607" spans="1:10" x14ac:dyDescent="0.25">
      <c r="A9607" t="s">
        <v>50</v>
      </c>
      <c r="B9607">
        <v>3</v>
      </c>
      <c r="C9607" t="s">
        <v>44</v>
      </c>
      <c r="D9607" s="1">
        <v>41527</v>
      </c>
      <c r="E9607">
        <v>1</v>
      </c>
      <c r="F9607" t="str">
        <f t="shared" si="150"/>
        <v>SmartRate Only3Greater Fresno Area415271</v>
      </c>
      <c r="G9607" s="23">
        <v>0.85216740999999996</v>
      </c>
      <c r="H9607">
        <v>5812</v>
      </c>
      <c r="I9607">
        <v>77.5</v>
      </c>
      <c r="J9607">
        <v>1.5491899999999999E-2</v>
      </c>
    </row>
    <row r="9608" spans="1:10" x14ac:dyDescent="0.25">
      <c r="A9608" t="s">
        <v>50</v>
      </c>
      <c r="B9608">
        <v>4</v>
      </c>
      <c r="C9608" t="s">
        <v>44</v>
      </c>
      <c r="D9608" s="1">
        <v>41527</v>
      </c>
      <c r="E9608">
        <v>0</v>
      </c>
      <c r="F9608" t="str">
        <f t="shared" si="150"/>
        <v>SmartRate Only4Greater Fresno Area415270</v>
      </c>
      <c r="G9608" s="23">
        <v>0.78767370999999997</v>
      </c>
      <c r="H9608">
        <v>5812</v>
      </c>
      <c r="I9608">
        <v>75</v>
      </c>
      <c r="J9608">
        <v>1.4688E-2</v>
      </c>
    </row>
    <row r="9609" spans="1:10" x14ac:dyDescent="0.25">
      <c r="A9609" t="s">
        <v>50</v>
      </c>
      <c r="B9609">
        <v>4</v>
      </c>
      <c r="C9609" t="s">
        <v>44</v>
      </c>
      <c r="D9609" s="1">
        <v>41527</v>
      </c>
      <c r="E9609">
        <v>1</v>
      </c>
      <c r="F9609" t="str">
        <f t="shared" si="150"/>
        <v>SmartRate Only4Greater Fresno Area415271</v>
      </c>
      <c r="G9609" s="23">
        <v>0.78307059000000001</v>
      </c>
      <c r="H9609">
        <v>5812</v>
      </c>
      <c r="I9609">
        <v>75</v>
      </c>
      <c r="J9609">
        <v>1.4688E-2</v>
      </c>
    </row>
    <row r="9610" spans="1:10" x14ac:dyDescent="0.25">
      <c r="A9610" t="s">
        <v>50</v>
      </c>
      <c r="B9610">
        <v>5</v>
      </c>
      <c r="C9610" t="s">
        <v>44</v>
      </c>
      <c r="D9610" s="1">
        <v>41527</v>
      </c>
      <c r="E9610">
        <v>0</v>
      </c>
      <c r="F9610" t="str">
        <f t="shared" si="150"/>
        <v>SmartRate Only5Greater Fresno Area415270</v>
      </c>
      <c r="G9610" s="23">
        <v>0.76604956000000002</v>
      </c>
      <c r="H9610">
        <v>5812</v>
      </c>
      <c r="I9610">
        <v>73.5</v>
      </c>
      <c r="J9610">
        <v>1.4130999999999999E-2</v>
      </c>
    </row>
    <row r="9611" spans="1:10" x14ac:dyDescent="0.25">
      <c r="A9611" t="s">
        <v>50</v>
      </c>
      <c r="B9611">
        <v>5</v>
      </c>
      <c r="C9611" t="s">
        <v>44</v>
      </c>
      <c r="D9611" s="1">
        <v>41527</v>
      </c>
      <c r="E9611">
        <v>1</v>
      </c>
      <c r="F9611" t="str">
        <f t="shared" si="150"/>
        <v>SmartRate Only5Greater Fresno Area415271</v>
      </c>
      <c r="G9611" s="23">
        <v>0.75890698000000001</v>
      </c>
      <c r="H9611">
        <v>5812</v>
      </c>
      <c r="I9611">
        <v>73.5</v>
      </c>
      <c r="J9611">
        <v>1.4130999999999999E-2</v>
      </c>
    </row>
    <row r="9612" spans="1:10" x14ac:dyDescent="0.25">
      <c r="A9612" t="s">
        <v>50</v>
      </c>
      <c r="B9612">
        <v>6</v>
      </c>
      <c r="C9612" t="s">
        <v>44</v>
      </c>
      <c r="D9612" s="1">
        <v>41527</v>
      </c>
      <c r="E9612">
        <v>0</v>
      </c>
      <c r="F9612" t="str">
        <f t="shared" si="150"/>
        <v>SmartRate Only6Greater Fresno Area415270</v>
      </c>
      <c r="G9612" s="23">
        <v>0.78918153000000002</v>
      </c>
      <c r="H9612">
        <v>5812</v>
      </c>
      <c r="I9612">
        <v>72.5</v>
      </c>
      <c r="J9612">
        <v>1.43096E-2</v>
      </c>
    </row>
    <row r="9613" spans="1:10" x14ac:dyDescent="0.25">
      <c r="A9613" t="s">
        <v>50</v>
      </c>
      <c r="B9613">
        <v>6</v>
      </c>
      <c r="C9613" t="s">
        <v>44</v>
      </c>
      <c r="D9613" s="1">
        <v>41527</v>
      </c>
      <c r="E9613">
        <v>1</v>
      </c>
      <c r="F9613" t="str">
        <f t="shared" si="150"/>
        <v>SmartRate Only6Greater Fresno Area415271</v>
      </c>
      <c r="G9613" s="23">
        <v>0.77894527000000002</v>
      </c>
      <c r="H9613">
        <v>5812</v>
      </c>
      <c r="I9613">
        <v>72.5</v>
      </c>
      <c r="J9613">
        <v>1.43096E-2</v>
      </c>
    </row>
    <row r="9614" spans="1:10" x14ac:dyDescent="0.25">
      <c r="A9614" t="s">
        <v>50</v>
      </c>
      <c r="B9614">
        <v>7</v>
      </c>
      <c r="C9614" t="s">
        <v>44</v>
      </c>
      <c r="D9614" s="1">
        <v>41527</v>
      </c>
      <c r="E9614">
        <v>0</v>
      </c>
      <c r="F9614" t="str">
        <f t="shared" si="150"/>
        <v>SmartRate Only7Greater Fresno Area415270</v>
      </c>
      <c r="G9614" s="23">
        <v>0.87688851000000001</v>
      </c>
      <c r="H9614">
        <v>5812</v>
      </c>
      <c r="I9614">
        <v>72</v>
      </c>
      <c r="J9614">
        <v>1.5799299999999999E-2</v>
      </c>
    </row>
    <row r="9615" spans="1:10" x14ac:dyDescent="0.25">
      <c r="A9615" t="s">
        <v>50</v>
      </c>
      <c r="B9615">
        <v>7</v>
      </c>
      <c r="C9615" t="s">
        <v>44</v>
      </c>
      <c r="D9615" s="1">
        <v>41527</v>
      </c>
      <c r="E9615">
        <v>1</v>
      </c>
      <c r="F9615" t="str">
        <f t="shared" si="150"/>
        <v>SmartRate Only7Greater Fresno Area415271</v>
      </c>
      <c r="G9615" s="23">
        <v>0.87302221000000002</v>
      </c>
      <c r="H9615">
        <v>5812</v>
      </c>
      <c r="I9615">
        <v>72</v>
      </c>
      <c r="J9615">
        <v>1.5799299999999999E-2</v>
      </c>
    </row>
    <row r="9616" spans="1:10" x14ac:dyDescent="0.25">
      <c r="A9616" t="s">
        <v>50</v>
      </c>
      <c r="B9616">
        <v>8</v>
      </c>
      <c r="C9616" t="s">
        <v>44</v>
      </c>
      <c r="D9616" s="1">
        <v>41527</v>
      </c>
      <c r="E9616">
        <v>0</v>
      </c>
      <c r="F9616" t="str">
        <f t="shared" si="150"/>
        <v>SmartRate Only8Greater Fresno Area415270</v>
      </c>
      <c r="G9616" s="23">
        <v>0.89169752999999996</v>
      </c>
      <c r="H9616">
        <v>5812</v>
      </c>
      <c r="I9616">
        <v>72</v>
      </c>
      <c r="J9616">
        <v>1.6706599999999999E-2</v>
      </c>
    </row>
    <row r="9617" spans="1:10" x14ac:dyDescent="0.25">
      <c r="A9617" t="s">
        <v>50</v>
      </c>
      <c r="B9617">
        <v>8</v>
      </c>
      <c r="C9617" t="s">
        <v>44</v>
      </c>
      <c r="D9617" s="1">
        <v>41527</v>
      </c>
      <c r="E9617">
        <v>1</v>
      </c>
      <c r="F9617" t="str">
        <f t="shared" si="150"/>
        <v>SmartRate Only8Greater Fresno Area415271</v>
      </c>
      <c r="G9617" s="23">
        <v>0.89790941999999996</v>
      </c>
      <c r="H9617">
        <v>5812</v>
      </c>
      <c r="I9617">
        <v>72</v>
      </c>
      <c r="J9617">
        <v>1.6706599999999999E-2</v>
      </c>
    </row>
    <row r="9618" spans="1:10" x14ac:dyDescent="0.25">
      <c r="A9618" t="s">
        <v>50</v>
      </c>
      <c r="B9618">
        <v>9</v>
      </c>
      <c r="C9618" t="s">
        <v>44</v>
      </c>
      <c r="D9618" s="1">
        <v>41527</v>
      </c>
      <c r="E9618">
        <v>0</v>
      </c>
      <c r="F9618" t="str">
        <f t="shared" si="150"/>
        <v>SmartRate Only9Greater Fresno Area415270</v>
      </c>
      <c r="G9618" s="23">
        <v>0.83317953</v>
      </c>
      <c r="H9618">
        <v>5812</v>
      </c>
      <c r="I9618">
        <v>74</v>
      </c>
      <c r="J9618">
        <v>1.6819500000000001E-2</v>
      </c>
    </row>
    <row r="9619" spans="1:10" x14ac:dyDescent="0.25">
      <c r="A9619" t="s">
        <v>50</v>
      </c>
      <c r="B9619">
        <v>9</v>
      </c>
      <c r="C9619" t="s">
        <v>44</v>
      </c>
      <c r="D9619" s="1">
        <v>41527</v>
      </c>
      <c r="E9619">
        <v>1</v>
      </c>
      <c r="F9619" t="str">
        <f t="shared" si="150"/>
        <v>SmartRate Only9Greater Fresno Area415271</v>
      </c>
      <c r="G9619" s="23">
        <v>0.86467576999999995</v>
      </c>
      <c r="H9619">
        <v>5812</v>
      </c>
      <c r="I9619">
        <v>74</v>
      </c>
      <c r="J9619">
        <v>1.6819500000000001E-2</v>
      </c>
    </row>
    <row r="9620" spans="1:10" x14ac:dyDescent="0.25">
      <c r="A9620" t="s">
        <v>50</v>
      </c>
      <c r="B9620">
        <v>10</v>
      </c>
      <c r="C9620" t="s">
        <v>44</v>
      </c>
      <c r="D9620" s="1">
        <v>41527</v>
      </c>
      <c r="E9620">
        <v>0</v>
      </c>
      <c r="F9620" t="str">
        <f t="shared" si="150"/>
        <v>SmartRate Only10Greater Fresno Area415270</v>
      </c>
      <c r="G9620" s="23">
        <v>0.89133227000000004</v>
      </c>
      <c r="H9620">
        <v>5812</v>
      </c>
      <c r="I9620">
        <v>79.5</v>
      </c>
      <c r="J9620">
        <v>1.8118499999999999E-2</v>
      </c>
    </row>
    <row r="9621" spans="1:10" x14ac:dyDescent="0.25">
      <c r="A9621" t="s">
        <v>50</v>
      </c>
      <c r="B9621">
        <v>10</v>
      </c>
      <c r="C9621" t="s">
        <v>44</v>
      </c>
      <c r="D9621" s="1">
        <v>41527</v>
      </c>
      <c r="E9621">
        <v>1</v>
      </c>
      <c r="F9621" t="str">
        <f t="shared" si="150"/>
        <v>SmartRate Only10Greater Fresno Area415271</v>
      </c>
      <c r="G9621" s="23">
        <v>0.93028820000000001</v>
      </c>
      <c r="H9621">
        <v>5812</v>
      </c>
      <c r="I9621">
        <v>79.5</v>
      </c>
      <c r="J9621">
        <v>1.8118499999999999E-2</v>
      </c>
    </row>
    <row r="9622" spans="1:10" x14ac:dyDescent="0.25">
      <c r="A9622" t="s">
        <v>50</v>
      </c>
      <c r="B9622">
        <v>11</v>
      </c>
      <c r="C9622" t="s">
        <v>44</v>
      </c>
      <c r="D9622" s="1">
        <v>41527</v>
      </c>
      <c r="E9622">
        <v>0</v>
      </c>
      <c r="F9622" t="str">
        <f t="shared" si="150"/>
        <v>SmartRate Only11Greater Fresno Area415270</v>
      </c>
      <c r="G9622" s="23">
        <v>1.0038332000000001</v>
      </c>
      <c r="H9622">
        <v>5812</v>
      </c>
      <c r="I9622">
        <v>84.5</v>
      </c>
      <c r="J9622">
        <v>2.0295000000000001E-2</v>
      </c>
    </row>
    <row r="9623" spans="1:10" x14ac:dyDescent="0.25">
      <c r="A9623" t="s">
        <v>50</v>
      </c>
      <c r="B9623">
        <v>11</v>
      </c>
      <c r="C9623" t="s">
        <v>44</v>
      </c>
      <c r="D9623" s="1">
        <v>41527</v>
      </c>
      <c r="E9623">
        <v>1</v>
      </c>
      <c r="F9623" t="str">
        <f t="shared" si="150"/>
        <v>SmartRate Only11Greater Fresno Area415271</v>
      </c>
      <c r="G9623" s="23">
        <v>1.0456719999999999</v>
      </c>
      <c r="H9623">
        <v>5812</v>
      </c>
      <c r="I9623">
        <v>84.5</v>
      </c>
      <c r="J9623">
        <v>2.0295000000000001E-2</v>
      </c>
    </row>
    <row r="9624" spans="1:10" x14ac:dyDescent="0.25">
      <c r="A9624" t="s">
        <v>50</v>
      </c>
      <c r="B9624">
        <v>12</v>
      </c>
      <c r="C9624" t="s">
        <v>44</v>
      </c>
      <c r="D9624" s="1">
        <v>41527</v>
      </c>
      <c r="E9624">
        <v>0</v>
      </c>
      <c r="F9624" t="str">
        <f t="shared" si="150"/>
        <v>SmartRate Only12Greater Fresno Area415270</v>
      </c>
      <c r="G9624" s="23">
        <v>1.1766903</v>
      </c>
      <c r="H9624">
        <v>5812</v>
      </c>
      <c r="I9624">
        <v>88.5</v>
      </c>
      <c r="J9624">
        <v>2.2770200000000001E-2</v>
      </c>
    </row>
    <row r="9625" spans="1:10" x14ac:dyDescent="0.25">
      <c r="A9625" t="s">
        <v>50</v>
      </c>
      <c r="B9625">
        <v>12</v>
      </c>
      <c r="C9625" t="s">
        <v>44</v>
      </c>
      <c r="D9625" s="1">
        <v>41527</v>
      </c>
      <c r="E9625">
        <v>1</v>
      </c>
      <c r="F9625" t="str">
        <f t="shared" si="150"/>
        <v>SmartRate Only12Greater Fresno Area415271</v>
      </c>
      <c r="G9625" s="23">
        <v>1.2010202000000001</v>
      </c>
      <c r="H9625">
        <v>5812</v>
      </c>
      <c r="I9625">
        <v>88.5</v>
      </c>
      <c r="J9625">
        <v>2.2770200000000001E-2</v>
      </c>
    </row>
    <row r="9626" spans="1:10" x14ac:dyDescent="0.25">
      <c r="A9626" t="s">
        <v>50</v>
      </c>
      <c r="B9626">
        <v>13</v>
      </c>
      <c r="C9626" t="s">
        <v>44</v>
      </c>
      <c r="D9626" s="1">
        <v>41527</v>
      </c>
      <c r="E9626">
        <v>0</v>
      </c>
      <c r="F9626" t="str">
        <f t="shared" si="150"/>
        <v>SmartRate Only13Greater Fresno Area415270</v>
      </c>
      <c r="G9626" s="23">
        <v>1.4039645999999999</v>
      </c>
      <c r="H9626">
        <v>5812</v>
      </c>
      <c r="I9626">
        <v>93</v>
      </c>
      <c r="J9626">
        <v>2.6119799999999999E-2</v>
      </c>
    </row>
    <row r="9627" spans="1:10" x14ac:dyDescent="0.25">
      <c r="A9627" t="s">
        <v>50</v>
      </c>
      <c r="B9627">
        <v>13</v>
      </c>
      <c r="C9627" t="s">
        <v>44</v>
      </c>
      <c r="D9627" s="1">
        <v>41527</v>
      </c>
      <c r="E9627">
        <v>1</v>
      </c>
      <c r="F9627" t="str">
        <f t="shared" si="150"/>
        <v>SmartRate Only13Greater Fresno Area415271</v>
      </c>
      <c r="G9627" s="23">
        <v>1.4101351</v>
      </c>
      <c r="H9627">
        <v>5812</v>
      </c>
      <c r="I9627">
        <v>93</v>
      </c>
      <c r="J9627">
        <v>2.6119799999999999E-2</v>
      </c>
    </row>
    <row r="9628" spans="1:10" x14ac:dyDescent="0.25">
      <c r="A9628" t="s">
        <v>50</v>
      </c>
      <c r="B9628">
        <v>14</v>
      </c>
      <c r="C9628" t="s">
        <v>44</v>
      </c>
      <c r="D9628" s="1">
        <v>41527</v>
      </c>
      <c r="E9628">
        <v>0</v>
      </c>
      <c r="F9628" t="str">
        <f t="shared" si="150"/>
        <v>SmartRate Only14Greater Fresno Area415270</v>
      </c>
      <c r="G9628" s="23">
        <v>1.6355006999999999</v>
      </c>
      <c r="H9628">
        <v>5812</v>
      </c>
      <c r="I9628">
        <v>96.5</v>
      </c>
      <c r="J9628">
        <v>2.9131199999999999E-2</v>
      </c>
    </row>
    <row r="9629" spans="1:10" x14ac:dyDescent="0.25">
      <c r="A9629" t="s">
        <v>50</v>
      </c>
      <c r="B9629">
        <v>14</v>
      </c>
      <c r="C9629" t="s">
        <v>44</v>
      </c>
      <c r="D9629" s="1">
        <v>41527</v>
      </c>
      <c r="E9629">
        <v>1</v>
      </c>
      <c r="F9629" t="str">
        <f t="shared" si="150"/>
        <v>SmartRate Only14Greater Fresno Area415271</v>
      </c>
      <c r="G9629" s="23">
        <v>1.624385</v>
      </c>
      <c r="H9629">
        <v>5812</v>
      </c>
      <c r="I9629">
        <v>96.5</v>
      </c>
      <c r="J9629">
        <v>2.9131199999999999E-2</v>
      </c>
    </row>
    <row r="9630" spans="1:10" x14ac:dyDescent="0.25">
      <c r="A9630" t="s">
        <v>50</v>
      </c>
      <c r="B9630">
        <v>15</v>
      </c>
      <c r="C9630" t="s">
        <v>44</v>
      </c>
      <c r="D9630" s="1">
        <v>41527</v>
      </c>
      <c r="E9630">
        <v>0</v>
      </c>
      <c r="F9630" t="str">
        <f t="shared" si="150"/>
        <v>SmartRate Only15Greater Fresno Area415270</v>
      </c>
      <c r="G9630" s="23">
        <v>1.8666048</v>
      </c>
      <c r="H9630">
        <v>5812</v>
      </c>
      <c r="I9630">
        <v>97</v>
      </c>
      <c r="J9630">
        <v>3.02411E-2</v>
      </c>
    </row>
    <row r="9631" spans="1:10" x14ac:dyDescent="0.25">
      <c r="A9631" t="s">
        <v>50</v>
      </c>
      <c r="B9631">
        <v>15</v>
      </c>
      <c r="C9631" t="s">
        <v>44</v>
      </c>
      <c r="D9631" s="1">
        <v>41527</v>
      </c>
      <c r="E9631">
        <v>1</v>
      </c>
      <c r="F9631" t="str">
        <f t="shared" si="150"/>
        <v>SmartRate Only15Greater Fresno Area415271</v>
      </c>
      <c r="G9631" s="23">
        <v>1.653386</v>
      </c>
      <c r="H9631">
        <v>5812</v>
      </c>
      <c r="I9631">
        <v>97</v>
      </c>
      <c r="J9631">
        <v>3.02411E-2</v>
      </c>
    </row>
    <row r="9632" spans="1:10" x14ac:dyDescent="0.25">
      <c r="A9632" t="s">
        <v>50</v>
      </c>
      <c r="B9632">
        <v>16</v>
      </c>
      <c r="C9632" t="s">
        <v>44</v>
      </c>
      <c r="D9632" s="1">
        <v>41527</v>
      </c>
      <c r="E9632">
        <v>0</v>
      </c>
      <c r="F9632" t="str">
        <f t="shared" si="150"/>
        <v>SmartRate Only16Greater Fresno Area415270</v>
      </c>
      <c r="G9632" s="23">
        <v>2.1038923</v>
      </c>
      <c r="H9632">
        <v>5812</v>
      </c>
      <c r="I9632">
        <v>98.5</v>
      </c>
      <c r="J9632">
        <v>3.1789600000000001E-2</v>
      </c>
    </row>
    <row r="9633" spans="1:10" x14ac:dyDescent="0.25">
      <c r="A9633" t="s">
        <v>50</v>
      </c>
      <c r="B9633">
        <v>16</v>
      </c>
      <c r="C9633" t="s">
        <v>44</v>
      </c>
      <c r="D9633" s="1">
        <v>41527</v>
      </c>
      <c r="E9633">
        <v>1</v>
      </c>
      <c r="F9633" t="str">
        <f t="shared" si="150"/>
        <v>SmartRate Only16Greater Fresno Area415271</v>
      </c>
      <c r="G9633" s="23">
        <v>1.8628111999999999</v>
      </c>
      <c r="H9633">
        <v>5812</v>
      </c>
      <c r="I9633">
        <v>98.5</v>
      </c>
      <c r="J9633">
        <v>3.1789600000000001E-2</v>
      </c>
    </row>
    <row r="9634" spans="1:10" x14ac:dyDescent="0.25">
      <c r="A9634" t="s">
        <v>50</v>
      </c>
      <c r="B9634">
        <v>17</v>
      </c>
      <c r="C9634" t="s">
        <v>44</v>
      </c>
      <c r="D9634" s="1">
        <v>41527</v>
      </c>
      <c r="E9634">
        <v>0</v>
      </c>
      <c r="F9634" t="str">
        <f t="shared" si="150"/>
        <v>SmartRate Only17Greater Fresno Area415270</v>
      </c>
      <c r="G9634" s="23">
        <v>2.3184550000000002</v>
      </c>
      <c r="H9634">
        <v>5812</v>
      </c>
      <c r="I9634">
        <v>99</v>
      </c>
      <c r="J9634">
        <v>3.31119E-2</v>
      </c>
    </row>
    <row r="9635" spans="1:10" x14ac:dyDescent="0.25">
      <c r="A9635" t="s">
        <v>50</v>
      </c>
      <c r="B9635">
        <v>17</v>
      </c>
      <c r="C9635" t="s">
        <v>44</v>
      </c>
      <c r="D9635" s="1">
        <v>41527</v>
      </c>
      <c r="E9635">
        <v>1</v>
      </c>
      <c r="F9635" t="str">
        <f t="shared" si="150"/>
        <v>SmartRate Only17Greater Fresno Area415271</v>
      </c>
      <c r="G9635" s="23">
        <v>2.0235338999999999</v>
      </c>
      <c r="H9635">
        <v>5812</v>
      </c>
      <c r="I9635">
        <v>99</v>
      </c>
      <c r="J9635">
        <v>3.31119E-2</v>
      </c>
    </row>
    <row r="9636" spans="1:10" x14ac:dyDescent="0.25">
      <c r="A9636" t="s">
        <v>50</v>
      </c>
      <c r="B9636">
        <v>18</v>
      </c>
      <c r="C9636" t="s">
        <v>44</v>
      </c>
      <c r="D9636" s="1">
        <v>41527</v>
      </c>
      <c r="E9636">
        <v>0</v>
      </c>
      <c r="F9636" t="str">
        <f t="shared" si="150"/>
        <v>SmartRate Only18Greater Fresno Area415270</v>
      </c>
      <c r="G9636" s="23">
        <v>2.4448454000000002</v>
      </c>
      <c r="H9636">
        <v>5812</v>
      </c>
      <c r="I9636">
        <v>97.5</v>
      </c>
      <c r="J9636">
        <v>3.3864900000000003E-2</v>
      </c>
    </row>
    <row r="9637" spans="1:10" x14ac:dyDescent="0.25">
      <c r="A9637" t="s">
        <v>50</v>
      </c>
      <c r="B9637">
        <v>18</v>
      </c>
      <c r="C9637" t="s">
        <v>44</v>
      </c>
      <c r="D9637" s="1">
        <v>41527</v>
      </c>
      <c r="E9637">
        <v>1</v>
      </c>
      <c r="F9637" t="str">
        <f t="shared" si="150"/>
        <v>SmartRate Only18Greater Fresno Area415271</v>
      </c>
      <c r="G9637" s="23">
        <v>2.1410683000000001</v>
      </c>
      <c r="H9637">
        <v>5812</v>
      </c>
      <c r="I9637">
        <v>97.5</v>
      </c>
      <c r="J9637">
        <v>3.3864900000000003E-2</v>
      </c>
    </row>
    <row r="9638" spans="1:10" x14ac:dyDescent="0.25">
      <c r="A9638" t="s">
        <v>50</v>
      </c>
      <c r="B9638">
        <v>19</v>
      </c>
      <c r="C9638" t="s">
        <v>44</v>
      </c>
      <c r="D9638" s="1">
        <v>41527</v>
      </c>
      <c r="E9638">
        <v>0</v>
      </c>
      <c r="F9638" t="str">
        <f t="shared" si="150"/>
        <v>SmartRate Only19Greater Fresno Area415270</v>
      </c>
      <c r="G9638" s="23">
        <v>2.4172058000000001</v>
      </c>
      <c r="H9638">
        <v>5812</v>
      </c>
      <c r="I9638">
        <v>95.5</v>
      </c>
      <c r="J9638">
        <v>3.2846E-2</v>
      </c>
    </row>
    <row r="9639" spans="1:10" x14ac:dyDescent="0.25">
      <c r="A9639" t="s">
        <v>50</v>
      </c>
      <c r="B9639">
        <v>19</v>
      </c>
      <c r="C9639" t="s">
        <v>44</v>
      </c>
      <c r="D9639" s="1">
        <v>41527</v>
      </c>
      <c r="E9639">
        <v>1</v>
      </c>
      <c r="F9639" t="str">
        <f t="shared" si="150"/>
        <v>SmartRate Only19Greater Fresno Area415271</v>
      </c>
      <c r="G9639" s="23">
        <v>2.1199414999999999</v>
      </c>
      <c r="H9639">
        <v>5812</v>
      </c>
      <c r="I9639">
        <v>95.5</v>
      </c>
      <c r="J9639">
        <v>3.2846E-2</v>
      </c>
    </row>
    <row r="9640" spans="1:10" x14ac:dyDescent="0.25">
      <c r="A9640" t="s">
        <v>50</v>
      </c>
      <c r="B9640">
        <v>20</v>
      </c>
      <c r="C9640" t="s">
        <v>44</v>
      </c>
      <c r="D9640" s="1">
        <v>41527</v>
      </c>
      <c r="E9640">
        <v>0</v>
      </c>
      <c r="F9640" t="str">
        <f t="shared" si="150"/>
        <v>SmartRate Only20Greater Fresno Area415270</v>
      </c>
      <c r="G9640" s="23">
        <v>2.3188629000000001</v>
      </c>
      <c r="H9640">
        <v>5812</v>
      </c>
      <c r="I9640">
        <v>92.5</v>
      </c>
      <c r="J9640">
        <v>3.2884799999999999E-2</v>
      </c>
    </row>
    <row r="9641" spans="1:10" x14ac:dyDescent="0.25">
      <c r="A9641" t="s">
        <v>50</v>
      </c>
      <c r="B9641">
        <v>20</v>
      </c>
      <c r="C9641" t="s">
        <v>44</v>
      </c>
      <c r="D9641" s="1">
        <v>41527</v>
      </c>
      <c r="E9641">
        <v>1</v>
      </c>
      <c r="F9641" t="str">
        <f t="shared" si="150"/>
        <v>SmartRate Only20Greater Fresno Area415271</v>
      </c>
      <c r="G9641" s="23">
        <v>2.3776158999999999</v>
      </c>
      <c r="H9641">
        <v>5812</v>
      </c>
      <c r="I9641">
        <v>92.5</v>
      </c>
      <c r="J9641">
        <v>3.2884799999999999E-2</v>
      </c>
    </row>
    <row r="9642" spans="1:10" x14ac:dyDescent="0.25">
      <c r="A9642" t="s">
        <v>50</v>
      </c>
      <c r="B9642">
        <v>21</v>
      </c>
      <c r="C9642" t="s">
        <v>44</v>
      </c>
      <c r="D9642" s="1">
        <v>41527</v>
      </c>
      <c r="E9642">
        <v>0</v>
      </c>
      <c r="F9642" t="str">
        <f t="shared" si="150"/>
        <v>SmartRate Only21Greater Fresno Area415270</v>
      </c>
      <c r="G9642" s="23">
        <v>2.2447612000000001</v>
      </c>
      <c r="H9642">
        <v>5812</v>
      </c>
      <c r="I9642">
        <v>87</v>
      </c>
      <c r="J9642">
        <v>3.1743899999999999E-2</v>
      </c>
    </row>
    <row r="9643" spans="1:10" x14ac:dyDescent="0.25">
      <c r="A9643" t="s">
        <v>50</v>
      </c>
      <c r="B9643">
        <v>21</v>
      </c>
      <c r="C9643" t="s">
        <v>44</v>
      </c>
      <c r="D9643" s="1">
        <v>41527</v>
      </c>
      <c r="E9643">
        <v>1</v>
      </c>
      <c r="F9643" t="str">
        <f t="shared" si="150"/>
        <v>SmartRate Only21Greater Fresno Area415271</v>
      </c>
      <c r="G9643" s="23">
        <v>2.3332660000000001</v>
      </c>
      <c r="H9643">
        <v>5812</v>
      </c>
      <c r="I9643">
        <v>87</v>
      </c>
      <c r="J9643">
        <v>3.1743899999999999E-2</v>
      </c>
    </row>
    <row r="9644" spans="1:10" x14ac:dyDescent="0.25">
      <c r="A9644" t="s">
        <v>50</v>
      </c>
      <c r="B9644">
        <v>22</v>
      </c>
      <c r="C9644" t="s">
        <v>44</v>
      </c>
      <c r="D9644" s="1">
        <v>41527</v>
      </c>
      <c r="E9644">
        <v>0</v>
      </c>
      <c r="F9644" t="str">
        <f t="shared" si="150"/>
        <v>SmartRate Only22Greater Fresno Area415270</v>
      </c>
      <c r="G9644" s="23">
        <v>1.9869825999999999</v>
      </c>
      <c r="H9644">
        <v>5812</v>
      </c>
      <c r="I9644">
        <v>83</v>
      </c>
      <c r="J9644">
        <v>2.9017000000000001E-2</v>
      </c>
    </row>
    <row r="9645" spans="1:10" x14ac:dyDescent="0.25">
      <c r="A9645" t="s">
        <v>50</v>
      </c>
      <c r="B9645">
        <v>22</v>
      </c>
      <c r="C9645" t="s">
        <v>44</v>
      </c>
      <c r="D9645" s="1">
        <v>41527</v>
      </c>
      <c r="E9645">
        <v>1</v>
      </c>
      <c r="F9645" t="str">
        <f t="shared" si="150"/>
        <v>SmartRate Only22Greater Fresno Area415271</v>
      </c>
      <c r="G9645" s="23">
        <v>2.0187347999999998</v>
      </c>
      <c r="H9645">
        <v>5812</v>
      </c>
      <c r="I9645">
        <v>83</v>
      </c>
      <c r="J9645">
        <v>2.9017000000000001E-2</v>
      </c>
    </row>
    <row r="9646" spans="1:10" x14ac:dyDescent="0.25">
      <c r="A9646" t="s">
        <v>50</v>
      </c>
      <c r="B9646">
        <v>23</v>
      </c>
      <c r="C9646" t="s">
        <v>44</v>
      </c>
      <c r="D9646" s="1">
        <v>41527</v>
      </c>
      <c r="E9646">
        <v>0</v>
      </c>
      <c r="F9646" t="str">
        <f t="shared" si="150"/>
        <v>SmartRate Only23Greater Fresno Area415270</v>
      </c>
      <c r="G9646" s="23">
        <v>1.6256632</v>
      </c>
      <c r="H9646">
        <v>5812</v>
      </c>
      <c r="I9646">
        <v>80</v>
      </c>
      <c r="J9646">
        <v>2.5155E-2</v>
      </c>
    </row>
    <row r="9647" spans="1:10" x14ac:dyDescent="0.25">
      <c r="A9647" t="s">
        <v>50</v>
      </c>
      <c r="B9647">
        <v>23</v>
      </c>
      <c r="C9647" t="s">
        <v>44</v>
      </c>
      <c r="D9647" s="1">
        <v>41527</v>
      </c>
      <c r="E9647">
        <v>1</v>
      </c>
      <c r="F9647" t="str">
        <f t="shared" si="150"/>
        <v>SmartRate Only23Greater Fresno Area415271</v>
      </c>
      <c r="G9647" s="23">
        <v>1.5942512</v>
      </c>
      <c r="H9647">
        <v>5812</v>
      </c>
      <c r="I9647">
        <v>80</v>
      </c>
      <c r="J9647">
        <v>2.5155E-2</v>
      </c>
    </row>
    <row r="9648" spans="1:10" x14ac:dyDescent="0.25">
      <c r="A9648" t="s">
        <v>50</v>
      </c>
      <c r="B9648">
        <v>24</v>
      </c>
      <c r="C9648" t="s">
        <v>44</v>
      </c>
      <c r="D9648" s="1">
        <v>41527</v>
      </c>
      <c r="E9648">
        <v>0</v>
      </c>
      <c r="F9648" t="str">
        <f t="shared" si="150"/>
        <v>SmartRate Only24Greater Fresno Area415270</v>
      </c>
      <c r="G9648" s="23">
        <v>1.261037</v>
      </c>
      <c r="H9648">
        <v>5812</v>
      </c>
      <c r="I9648">
        <v>77</v>
      </c>
      <c r="J9648">
        <v>2.1144799999999998E-2</v>
      </c>
    </row>
    <row r="9649" spans="1:10" x14ac:dyDescent="0.25">
      <c r="A9649" t="s">
        <v>50</v>
      </c>
      <c r="B9649">
        <v>24</v>
      </c>
      <c r="C9649" t="s">
        <v>44</v>
      </c>
      <c r="D9649" s="1">
        <v>41527</v>
      </c>
      <c r="E9649">
        <v>1</v>
      </c>
      <c r="F9649" t="str">
        <f t="shared" si="150"/>
        <v>SmartRate Only24Greater Fresno Area415271</v>
      </c>
      <c r="G9649" s="23">
        <v>1.2688264</v>
      </c>
      <c r="H9649">
        <v>5812</v>
      </c>
      <c r="I9649">
        <v>77</v>
      </c>
      <c r="J9649">
        <v>2.1144799999999998E-2</v>
      </c>
    </row>
    <row r="9650" spans="1:10" x14ac:dyDescent="0.25">
      <c r="A9650" t="s">
        <v>50</v>
      </c>
      <c r="B9650">
        <v>1</v>
      </c>
      <c r="C9650" t="s">
        <v>45</v>
      </c>
      <c r="D9650" s="1">
        <v>41527</v>
      </c>
      <c r="E9650">
        <v>0</v>
      </c>
      <c r="F9650" t="str">
        <f t="shared" si="150"/>
        <v>SmartRate Only1Humboldt415270</v>
      </c>
      <c r="G9650" s="23">
        <v>0.74820960000000003</v>
      </c>
      <c r="H9650">
        <v>949</v>
      </c>
      <c r="I9650">
        <v>61.12191</v>
      </c>
      <c r="J9650">
        <v>5.1565E-2</v>
      </c>
    </row>
    <row r="9651" spans="1:10" x14ac:dyDescent="0.25">
      <c r="A9651" t="s">
        <v>50</v>
      </c>
      <c r="B9651">
        <v>1</v>
      </c>
      <c r="C9651" t="s">
        <v>45</v>
      </c>
      <c r="D9651" s="1">
        <v>41527</v>
      </c>
      <c r="E9651">
        <v>1</v>
      </c>
      <c r="F9651" t="str">
        <f t="shared" si="150"/>
        <v>SmartRate Only1Humboldt415271</v>
      </c>
      <c r="G9651" s="23">
        <v>0.78430226000000003</v>
      </c>
      <c r="H9651">
        <v>949</v>
      </c>
      <c r="I9651">
        <v>61.12191</v>
      </c>
      <c r="J9651">
        <v>5.1565E-2</v>
      </c>
    </row>
    <row r="9652" spans="1:10" x14ac:dyDescent="0.25">
      <c r="A9652" t="s">
        <v>50</v>
      </c>
      <c r="B9652">
        <v>2</v>
      </c>
      <c r="C9652" t="s">
        <v>45</v>
      </c>
      <c r="D9652" s="1">
        <v>41527</v>
      </c>
      <c r="E9652">
        <v>0</v>
      </c>
      <c r="F9652" t="str">
        <f t="shared" si="150"/>
        <v>SmartRate Only2Humboldt415270</v>
      </c>
      <c r="G9652" s="23">
        <v>0.69182438000000002</v>
      </c>
      <c r="H9652">
        <v>949</v>
      </c>
      <c r="I9652">
        <v>60.62191</v>
      </c>
      <c r="J9652">
        <v>4.9392900000000003E-2</v>
      </c>
    </row>
    <row r="9653" spans="1:10" x14ac:dyDescent="0.25">
      <c r="A9653" t="s">
        <v>50</v>
      </c>
      <c r="B9653">
        <v>2</v>
      </c>
      <c r="C9653" t="s">
        <v>45</v>
      </c>
      <c r="D9653" s="1">
        <v>41527</v>
      </c>
      <c r="E9653">
        <v>1</v>
      </c>
      <c r="F9653" t="str">
        <f t="shared" si="150"/>
        <v>SmartRate Only2Humboldt415271</v>
      </c>
      <c r="G9653" s="23">
        <v>0.72420498</v>
      </c>
      <c r="H9653">
        <v>949</v>
      </c>
      <c r="I9653">
        <v>60.62191</v>
      </c>
      <c r="J9653">
        <v>4.9392900000000003E-2</v>
      </c>
    </row>
    <row r="9654" spans="1:10" x14ac:dyDescent="0.25">
      <c r="A9654" t="s">
        <v>50</v>
      </c>
      <c r="B9654">
        <v>3</v>
      </c>
      <c r="C9654" t="s">
        <v>45</v>
      </c>
      <c r="D9654" s="1">
        <v>41527</v>
      </c>
      <c r="E9654">
        <v>0</v>
      </c>
      <c r="F9654" t="str">
        <f t="shared" si="150"/>
        <v>SmartRate Only3Humboldt415270</v>
      </c>
      <c r="G9654" s="23">
        <v>0.66137849999999998</v>
      </c>
      <c r="H9654">
        <v>949</v>
      </c>
      <c r="I9654">
        <v>58.699779999999997</v>
      </c>
      <c r="J9654">
        <v>4.8355299999999997E-2</v>
      </c>
    </row>
    <row r="9655" spans="1:10" x14ac:dyDescent="0.25">
      <c r="A9655" t="s">
        <v>50</v>
      </c>
      <c r="B9655">
        <v>3</v>
      </c>
      <c r="C9655" t="s">
        <v>45</v>
      </c>
      <c r="D9655" s="1">
        <v>41527</v>
      </c>
      <c r="E9655">
        <v>1</v>
      </c>
      <c r="F9655" t="str">
        <f t="shared" si="150"/>
        <v>SmartRate Only3Humboldt415271</v>
      </c>
      <c r="G9655" s="23">
        <v>0.66407145000000001</v>
      </c>
      <c r="H9655">
        <v>949</v>
      </c>
      <c r="I9655">
        <v>58.699779999999997</v>
      </c>
      <c r="J9655">
        <v>4.8355299999999997E-2</v>
      </c>
    </row>
    <row r="9656" spans="1:10" x14ac:dyDescent="0.25">
      <c r="A9656" t="s">
        <v>50</v>
      </c>
      <c r="B9656">
        <v>4</v>
      </c>
      <c r="C9656" t="s">
        <v>45</v>
      </c>
      <c r="D9656" s="1">
        <v>41527</v>
      </c>
      <c r="E9656">
        <v>0</v>
      </c>
      <c r="F9656" t="str">
        <f t="shared" si="150"/>
        <v>SmartRate Only4Humboldt415270</v>
      </c>
      <c r="G9656" s="23">
        <v>0.62969487999999996</v>
      </c>
      <c r="H9656">
        <v>949</v>
      </c>
      <c r="I9656">
        <v>57.422130000000003</v>
      </c>
      <c r="J9656">
        <v>4.7805399999999998E-2</v>
      </c>
    </row>
    <row r="9657" spans="1:10" x14ac:dyDescent="0.25">
      <c r="A9657" t="s">
        <v>50</v>
      </c>
      <c r="B9657">
        <v>4</v>
      </c>
      <c r="C9657" t="s">
        <v>45</v>
      </c>
      <c r="D9657" s="1">
        <v>41527</v>
      </c>
      <c r="E9657">
        <v>1</v>
      </c>
      <c r="F9657" t="str">
        <f t="shared" si="150"/>
        <v>SmartRate Only4Humboldt415271</v>
      </c>
      <c r="G9657" s="23">
        <v>0.65715946999999997</v>
      </c>
      <c r="H9657">
        <v>949</v>
      </c>
      <c r="I9657">
        <v>57.422130000000003</v>
      </c>
      <c r="J9657">
        <v>4.7805399999999998E-2</v>
      </c>
    </row>
    <row r="9658" spans="1:10" x14ac:dyDescent="0.25">
      <c r="A9658" t="s">
        <v>50</v>
      </c>
      <c r="B9658">
        <v>5</v>
      </c>
      <c r="C9658" t="s">
        <v>45</v>
      </c>
      <c r="D9658" s="1">
        <v>41527</v>
      </c>
      <c r="E9658">
        <v>0</v>
      </c>
      <c r="F9658" t="str">
        <f t="shared" si="150"/>
        <v>SmartRate Only5Humboldt415270</v>
      </c>
      <c r="G9658" s="23">
        <v>0.64418149000000002</v>
      </c>
      <c r="H9658">
        <v>949</v>
      </c>
      <c r="I9658">
        <v>56.066589999999998</v>
      </c>
      <c r="J9658">
        <v>4.78851E-2</v>
      </c>
    </row>
    <row r="9659" spans="1:10" x14ac:dyDescent="0.25">
      <c r="A9659" t="s">
        <v>50</v>
      </c>
      <c r="B9659">
        <v>5</v>
      </c>
      <c r="C9659" t="s">
        <v>45</v>
      </c>
      <c r="D9659" s="1">
        <v>41527</v>
      </c>
      <c r="E9659">
        <v>1</v>
      </c>
      <c r="F9659" t="str">
        <f t="shared" si="150"/>
        <v>SmartRate Only5Humboldt415271</v>
      </c>
      <c r="G9659" s="23">
        <v>0.65354221999999995</v>
      </c>
      <c r="H9659">
        <v>949</v>
      </c>
      <c r="I9659">
        <v>56.066589999999998</v>
      </c>
      <c r="J9659">
        <v>4.78851E-2</v>
      </c>
    </row>
    <row r="9660" spans="1:10" x14ac:dyDescent="0.25">
      <c r="A9660" t="s">
        <v>50</v>
      </c>
      <c r="B9660">
        <v>6</v>
      </c>
      <c r="C9660" t="s">
        <v>45</v>
      </c>
      <c r="D9660" s="1">
        <v>41527</v>
      </c>
      <c r="E9660">
        <v>0</v>
      </c>
      <c r="F9660" t="str">
        <f t="shared" si="150"/>
        <v>SmartRate Only6Humboldt415270</v>
      </c>
      <c r="G9660" s="23">
        <v>0.69876276999999998</v>
      </c>
      <c r="H9660">
        <v>949</v>
      </c>
      <c r="I9660">
        <v>55.355530000000002</v>
      </c>
      <c r="J9660">
        <v>4.9064000000000003E-2</v>
      </c>
    </row>
    <row r="9661" spans="1:10" x14ac:dyDescent="0.25">
      <c r="A9661" t="s">
        <v>50</v>
      </c>
      <c r="B9661">
        <v>6</v>
      </c>
      <c r="C9661" t="s">
        <v>45</v>
      </c>
      <c r="D9661" s="1">
        <v>41527</v>
      </c>
      <c r="E9661">
        <v>1</v>
      </c>
      <c r="F9661" t="str">
        <f t="shared" si="150"/>
        <v>SmartRate Only6Humboldt415271</v>
      </c>
      <c r="G9661" s="23">
        <v>0.71483657</v>
      </c>
      <c r="H9661">
        <v>949</v>
      </c>
      <c r="I9661">
        <v>55.355530000000002</v>
      </c>
      <c r="J9661">
        <v>4.9064000000000003E-2</v>
      </c>
    </row>
    <row r="9662" spans="1:10" x14ac:dyDescent="0.25">
      <c r="A9662" t="s">
        <v>50</v>
      </c>
      <c r="B9662">
        <v>7</v>
      </c>
      <c r="C9662" t="s">
        <v>45</v>
      </c>
      <c r="D9662" s="1">
        <v>41527</v>
      </c>
      <c r="E9662">
        <v>0</v>
      </c>
      <c r="F9662" t="str">
        <f t="shared" si="150"/>
        <v>SmartRate Only7Humboldt415270</v>
      </c>
      <c r="G9662" s="23">
        <v>0.84184044999999996</v>
      </c>
      <c r="H9662">
        <v>949</v>
      </c>
      <c r="I9662">
        <v>54.577869999999997</v>
      </c>
      <c r="J9662">
        <v>5.2362899999999997E-2</v>
      </c>
    </row>
    <row r="9663" spans="1:10" x14ac:dyDescent="0.25">
      <c r="A9663" t="s">
        <v>50</v>
      </c>
      <c r="B9663">
        <v>7</v>
      </c>
      <c r="C9663" t="s">
        <v>45</v>
      </c>
      <c r="D9663" s="1">
        <v>41527</v>
      </c>
      <c r="E9663">
        <v>1</v>
      </c>
      <c r="F9663" t="str">
        <f t="shared" si="150"/>
        <v>SmartRate Only7Humboldt415271</v>
      </c>
      <c r="G9663" s="23">
        <v>0.83805669999999999</v>
      </c>
      <c r="H9663">
        <v>949</v>
      </c>
      <c r="I9663">
        <v>54.577869999999997</v>
      </c>
      <c r="J9663">
        <v>5.2362899999999997E-2</v>
      </c>
    </row>
    <row r="9664" spans="1:10" x14ac:dyDescent="0.25">
      <c r="A9664" t="s">
        <v>50</v>
      </c>
      <c r="B9664">
        <v>8</v>
      </c>
      <c r="C9664" t="s">
        <v>45</v>
      </c>
      <c r="D9664" s="1">
        <v>41527</v>
      </c>
      <c r="E9664">
        <v>0</v>
      </c>
      <c r="F9664" t="str">
        <f t="shared" si="150"/>
        <v>SmartRate Only8Humboldt415270</v>
      </c>
      <c r="G9664" s="23">
        <v>0.87031621000000003</v>
      </c>
      <c r="H9664">
        <v>949</v>
      </c>
      <c r="I9664">
        <v>57.066589999999998</v>
      </c>
      <c r="J9664">
        <v>4.9666200000000001E-2</v>
      </c>
    </row>
    <row r="9665" spans="1:10" x14ac:dyDescent="0.25">
      <c r="A9665" t="s">
        <v>50</v>
      </c>
      <c r="B9665">
        <v>8</v>
      </c>
      <c r="C9665" t="s">
        <v>45</v>
      </c>
      <c r="D9665" s="1">
        <v>41527</v>
      </c>
      <c r="E9665">
        <v>1</v>
      </c>
      <c r="F9665" t="str">
        <f t="shared" si="150"/>
        <v>SmartRate Only8Humboldt415271</v>
      </c>
      <c r="G9665" s="23">
        <v>0.92669327000000001</v>
      </c>
      <c r="H9665">
        <v>949</v>
      </c>
      <c r="I9665">
        <v>57.066589999999998</v>
      </c>
      <c r="J9665">
        <v>4.9666200000000001E-2</v>
      </c>
    </row>
    <row r="9666" spans="1:10" x14ac:dyDescent="0.25">
      <c r="A9666" t="s">
        <v>50</v>
      </c>
      <c r="B9666">
        <v>9</v>
      </c>
      <c r="C9666" t="s">
        <v>45</v>
      </c>
      <c r="D9666" s="1">
        <v>41527</v>
      </c>
      <c r="E9666">
        <v>0</v>
      </c>
      <c r="F9666" t="str">
        <f t="shared" si="150"/>
        <v>SmartRate Only9Humboldt415270</v>
      </c>
      <c r="G9666" s="23">
        <v>0.79077220000000004</v>
      </c>
      <c r="H9666">
        <v>949</v>
      </c>
      <c r="I9666">
        <v>61.488720000000001</v>
      </c>
      <c r="J9666">
        <v>4.5449799999999999E-2</v>
      </c>
    </row>
    <row r="9667" spans="1:10" x14ac:dyDescent="0.25">
      <c r="A9667" t="s">
        <v>50</v>
      </c>
      <c r="B9667">
        <v>9</v>
      </c>
      <c r="C9667" t="s">
        <v>45</v>
      </c>
      <c r="D9667" s="1">
        <v>41527</v>
      </c>
      <c r="E9667">
        <v>1</v>
      </c>
      <c r="F9667" t="str">
        <f t="shared" ref="F9667:F9730" si="151">CONCATENATE(A9667,B9667,C9667,D9667,E9667)</f>
        <v>SmartRate Only9Humboldt415271</v>
      </c>
      <c r="G9667" s="23">
        <v>0.86469397000000003</v>
      </c>
      <c r="H9667">
        <v>949</v>
      </c>
      <c r="I9667">
        <v>61.488720000000001</v>
      </c>
      <c r="J9667">
        <v>4.5449799999999999E-2</v>
      </c>
    </row>
    <row r="9668" spans="1:10" x14ac:dyDescent="0.25">
      <c r="A9668" t="s">
        <v>50</v>
      </c>
      <c r="B9668">
        <v>10</v>
      </c>
      <c r="C9668" t="s">
        <v>45</v>
      </c>
      <c r="D9668" s="1">
        <v>41527</v>
      </c>
      <c r="E9668">
        <v>0</v>
      </c>
      <c r="F9668" t="str">
        <f t="shared" si="151"/>
        <v>SmartRate Only10Humboldt415270</v>
      </c>
      <c r="G9668" s="23">
        <v>0.78433257000000001</v>
      </c>
      <c r="H9668">
        <v>949</v>
      </c>
      <c r="I9668">
        <v>66.199780000000004</v>
      </c>
      <c r="J9668">
        <v>4.5215699999999998E-2</v>
      </c>
    </row>
    <row r="9669" spans="1:10" x14ac:dyDescent="0.25">
      <c r="A9669" t="s">
        <v>50</v>
      </c>
      <c r="B9669">
        <v>10</v>
      </c>
      <c r="C9669" t="s">
        <v>45</v>
      </c>
      <c r="D9669" s="1">
        <v>41527</v>
      </c>
      <c r="E9669">
        <v>1</v>
      </c>
      <c r="F9669" t="str">
        <f t="shared" si="151"/>
        <v>SmartRate Only10Humboldt415271</v>
      </c>
      <c r="G9669" s="23">
        <v>0.85410927999999997</v>
      </c>
      <c r="H9669">
        <v>949</v>
      </c>
      <c r="I9669">
        <v>66.199780000000004</v>
      </c>
      <c r="J9669">
        <v>4.5215699999999998E-2</v>
      </c>
    </row>
    <row r="9670" spans="1:10" x14ac:dyDescent="0.25">
      <c r="A9670" t="s">
        <v>50</v>
      </c>
      <c r="B9670">
        <v>11</v>
      </c>
      <c r="C9670" t="s">
        <v>45</v>
      </c>
      <c r="D9670" s="1">
        <v>41527</v>
      </c>
      <c r="E9670">
        <v>0</v>
      </c>
      <c r="F9670" t="str">
        <f t="shared" si="151"/>
        <v>SmartRate Only11Humboldt415270</v>
      </c>
      <c r="G9670" s="23">
        <v>0.82418703999999998</v>
      </c>
      <c r="H9670">
        <v>949</v>
      </c>
      <c r="I9670">
        <v>71.044039999999995</v>
      </c>
      <c r="J9670">
        <v>4.5600399999999999E-2</v>
      </c>
    </row>
    <row r="9671" spans="1:10" x14ac:dyDescent="0.25">
      <c r="A9671" t="s">
        <v>50</v>
      </c>
      <c r="B9671">
        <v>11</v>
      </c>
      <c r="C9671" t="s">
        <v>45</v>
      </c>
      <c r="D9671" s="1">
        <v>41527</v>
      </c>
      <c r="E9671">
        <v>1</v>
      </c>
      <c r="F9671" t="str">
        <f t="shared" si="151"/>
        <v>SmartRate Only11Humboldt415271</v>
      </c>
      <c r="G9671" s="23">
        <v>0.86227403000000002</v>
      </c>
      <c r="H9671">
        <v>949</v>
      </c>
      <c r="I9671">
        <v>71.044039999999995</v>
      </c>
      <c r="J9671">
        <v>4.5600399999999999E-2</v>
      </c>
    </row>
    <row r="9672" spans="1:10" x14ac:dyDescent="0.25">
      <c r="A9672" t="s">
        <v>50</v>
      </c>
      <c r="B9672">
        <v>12</v>
      </c>
      <c r="C9672" t="s">
        <v>45</v>
      </c>
      <c r="D9672" s="1">
        <v>41527</v>
      </c>
      <c r="E9672">
        <v>0</v>
      </c>
      <c r="F9672" t="str">
        <f t="shared" si="151"/>
        <v>SmartRate Only12Humboldt415270</v>
      </c>
      <c r="G9672" s="23">
        <v>0.89058959000000004</v>
      </c>
      <c r="H9672">
        <v>949</v>
      </c>
      <c r="I9672">
        <v>75.165949999999995</v>
      </c>
      <c r="J9672">
        <v>5.2461099999999997E-2</v>
      </c>
    </row>
    <row r="9673" spans="1:10" x14ac:dyDescent="0.25">
      <c r="A9673" t="s">
        <v>50</v>
      </c>
      <c r="B9673">
        <v>12</v>
      </c>
      <c r="C9673" t="s">
        <v>45</v>
      </c>
      <c r="D9673" s="1">
        <v>41527</v>
      </c>
      <c r="E9673">
        <v>1</v>
      </c>
      <c r="F9673" t="str">
        <f t="shared" si="151"/>
        <v>SmartRate Only12Humboldt415271</v>
      </c>
      <c r="G9673" s="23">
        <v>0.94894080000000003</v>
      </c>
      <c r="H9673">
        <v>949</v>
      </c>
      <c r="I9673">
        <v>75.165949999999995</v>
      </c>
      <c r="J9673">
        <v>5.2461099999999997E-2</v>
      </c>
    </row>
    <row r="9674" spans="1:10" x14ac:dyDescent="0.25">
      <c r="A9674" t="s">
        <v>50</v>
      </c>
      <c r="B9674">
        <v>13</v>
      </c>
      <c r="C9674" t="s">
        <v>45</v>
      </c>
      <c r="D9674" s="1">
        <v>41527</v>
      </c>
      <c r="E9674">
        <v>0</v>
      </c>
      <c r="F9674" t="str">
        <f t="shared" si="151"/>
        <v>SmartRate Only13Humboldt415270</v>
      </c>
      <c r="G9674" s="23">
        <v>0.95938646999999999</v>
      </c>
      <c r="H9674">
        <v>949</v>
      </c>
      <c r="I9674">
        <v>79.865740000000002</v>
      </c>
      <c r="J9674">
        <v>5.3680600000000002E-2</v>
      </c>
    </row>
    <row r="9675" spans="1:10" x14ac:dyDescent="0.25">
      <c r="A9675" t="s">
        <v>50</v>
      </c>
      <c r="B9675">
        <v>13</v>
      </c>
      <c r="C9675" t="s">
        <v>45</v>
      </c>
      <c r="D9675" s="1">
        <v>41527</v>
      </c>
      <c r="E9675">
        <v>1</v>
      </c>
      <c r="F9675" t="str">
        <f t="shared" si="151"/>
        <v>SmartRate Only13Humboldt415271</v>
      </c>
      <c r="G9675" s="23">
        <v>1.0282365</v>
      </c>
      <c r="H9675">
        <v>949</v>
      </c>
      <c r="I9675">
        <v>79.865740000000002</v>
      </c>
      <c r="J9675">
        <v>5.3680600000000002E-2</v>
      </c>
    </row>
    <row r="9676" spans="1:10" x14ac:dyDescent="0.25">
      <c r="A9676" t="s">
        <v>50</v>
      </c>
      <c r="B9676">
        <v>14</v>
      </c>
      <c r="C9676" t="s">
        <v>45</v>
      </c>
      <c r="D9676" s="1">
        <v>41527</v>
      </c>
      <c r="E9676">
        <v>0</v>
      </c>
      <c r="F9676" t="str">
        <f t="shared" si="151"/>
        <v>SmartRate Only14Humboldt415270</v>
      </c>
      <c r="G9676" s="23">
        <v>1.0314798000000001</v>
      </c>
      <c r="H9676">
        <v>949</v>
      </c>
      <c r="I9676">
        <v>81.209990000000005</v>
      </c>
      <c r="J9676">
        <v>5.72439E-2</v>
      </c>
    </row>
    <row r="9677" spans="1:10" x14ac:dyDescent="0.25">
      <c r="A9677" t="s">
        <v>50</v>
      </c>
      <c r="B9677">
        <v>14</v>
      </c>
      <c r="C9677" t="s">
        <v>45</v>
      </c>
      <c r="D9677" s="1">
        <v>41527</v>
      </c>
      <c r="E9677">
        <v>1</v>
      </c>
      <c r="F9677" t="str">
        <f t="shared" si="151"/>
        <v>SmartRate Only14Humboldt415271</v>
      </c>
      <c r="G9677" s="23">
        <v>1.0807274</v>
      </c>
      <c r="H9677">
        <v>949</v>
      </c>
      <c r="I9677">
        <v>81.209990000000005</v>
      </c>
      <c r="J9677">
        <v>5.72439E-2</v>
      </c>
    </row>
    <row r="9678" spans="1:10" x14ac:dyDescent="0.25">
      <c r="A9678" t="s">
        <v>50</v>
      </c>
      <c r="B9678">
        <v>15</v>
      </c>
      <c r="C9678" t="s">
        <v>45</v>
      </c>
      <c r="D9678" s="1">
        <v>41527</v>
      </c>
      <c r="E9678">
        <v>0</v>
      </c>
      <c r="F9678" t="str">
        <f t="shared" si="151"/>
        <v>SmartRate Only15Humboldt415270</v>
      </c>
      <c r="G9678" s="23">
        <v>1.1662945</v>
      </c>
      <c r="H9678">
        <v>949</v>
      </c>
      <c r="I9678">
        <v>80.565520000000006</v>
      </c>
      <c r="J9678">
        <v>5.8327999999999998E-2</v>
      </c>
    </row>
    <row r="9679" spans="1:10" x14ac:dyDescent="0.25">
      <c r="A9679" t="s">
        <v>50</v>
      </c>
      <c r="B9679">
        <v>15</v>
      </c>
      <c r="C9679" t="s">
        <v>45</v>
      </c>
      <c r="D9679" s="1">
        <v>41527</v>
      </c>
      <c r="E9679">
        <v>1</v>
      </c>
      <c r="F9679" t="str">
        <f t="shared" si="151"/>
        <v>SmartRate Only15Humboldt415271</v>
      </c>
      <c r="G9679" s="23">
        <v>1.0421100000000001</v>
      </c>
      <c r="H9679">
        <v>949</v>
      </c>
      <c r="I9679">
        <v>80.565520000000006</v>
      </c>
      <c r="J9679">
        <v>5.8327999999999998E-2</v>
      </c>
    </row>
    <row r="9680" spans="1:10" x14ac:dyDescent="0.25">
      <c r="A9680" t="s">
        <v>50</v>
      </c>
      <c r="B9680">
        <v>16</v>
      </c>
      <c r="C9680" t="s">
        <v>45</v>
      </c>
      <c r="D9680" s="1">
        <v>41527</v>
      </c>
      <c r="E9680">
        <v>0</v>
      </c>
      <c r="F9680" t="str">
        <f t="shared" si="151"/>
        <v>SmartRate Only16Humboldt415270</v>
      </c>
      <c r="G9680" s="23">
        <v>1.2707120000000001</v>
      </c>
      <c r="H9680">
        <v>949</v>
      </c>
      <c r="I9680">
        <v>79.921049999999994</v>
      </c>
      <c r="J9680">
        <v>6.0641800000000003E-2</v>
      </c>
    </row>
    <row r="9681" spans="1:10" x14ac:dyDescent="0.25">
      <c r="A9681" t="s">
        <v>50</v>
      </c>
      <c r="B9681">
        <v>16</v>
      </c>
      <c r="C9681" t="s">
        <v>45</v>
      </c>
      <c r="D9681" s="1">
        <v>41527</v>
      </c>
      <c r="E9681">
        <v>1</v>
      </c>
      <c r="F9681" t="str">
        <f t="shared" si="151"/>
        <v>SmartRate Only16Humboldt415271</v>
      </c>
      <c r="G9681" s="23">
        <v>1.0997583</v>
      </c>
      <c r="H9681">
        <v>949</v>
      </c>
      <c r="I9681">
        <v>79.921049999999994</v>
      </c>
      <c r="J9681">
        <v>6.0641800000000003E-2</v>
      </c>
    </row>
    <row r="9682" spans="1:10" x14ac:dyDescent="0.25">
      <c r="A9682" t="s">
        <v>50</v>
      </c>
      <c r="B9682">
        <v>17</v>
      </c>
      <c r="C9682" t="s">
        <v>45</v>
      </c>
      <c r="D9682" s="1">
        <v>41527</v>
      </c>
      <c r="E9682">
        <v>0</v>
      </c>
      <c r="F9682" t="str">
        <f t="shared" si="151"/>
        <v>SmartRate Only17Humboldt415270</v>
      </c>
      <c r="G9682" s="23">
        <v>1.3884897</v>
      </c>
      <c r="H9682">
        <v>949</v>
      </c>
      <c r="I9682">
        <v>78.065520000000006</v>
      </c>
      <c r="J9682">
        <v>6.4487699999999995E-2</v>
      </c>
    </row>
    <row r="9683" spans="1:10" x14ac:dyDescent="0.25">
      <c r="A9683" t="s">
        <v>50</v>
      </c>
      <c r="B9683">
        <v>17</v>
      </c>
      <c r="C9683" t="s">
        <v>45</v>
      </c>
      <c r="D9683" s="1">
        <v>41527</v>
      </c>
      <c r="E9683">
        <v>1</v>
      </c>
      <c r="F9683" t="str">
        <f t="shared" si="151"/>
        <v>SmartRate Only17Humboldt415271</v>
      </c>
      <c r="G9683" s="23">
        <v>1.1879535999999999</v>
      </c>
      <c r="H9683">
        <v>949</v>
      </c>
      <c r="I9683">
        <v>78.065520000000006</v>
      </c>
      <c r="J9683">
        <v>6.4487699999999995E-2</v>
      </c>
    </row>
    <row r="9684" spans="1:10" x14ac:dyDescent="0.25">
      <c r="A9684" t="s">
        <v>50</v>
      </c>
      <c r="B9684">
        <v>18</v>
      </c>
      <c r="C9684" t="s">
        <v>45</v>
      </c>
      <c r="D9684" s="1">
        <v>41527</v>
      </c>
      <c r="E9684">
        <v>0</v>
      </c>
      <c r="F9684" t="str">
        <f t="shared" si="151"/>
        <v>SmartRate Only18Humboldt415270</v>
      </c>
      <c r="G9684" s="23">
        <v>1.4405074</v>
      </c>
      <c r="H9684">
        <v>949</v>
      </c>
      <c r="I9684">
        <v>75.221270000000004</v>
      </c>
      <c r="J9684">
        <v>6.26501E-2</v>
      </c>
    </row>
    <row r="9685" spans="1:10" x14ac:dyDescent="0.25">
      <c r="A9685" t="s">
        <v>50</v>
      </c>
      <c r="B9685">
        <v>18</v>
      </c>
      <c r="C9685" t="s">
        <v>45</v>
      </c>
      <c r="D9685" s="1">
        <v>41527</v>
      </c>
      <c r="E9685">
        <v>1</v>
      </c>
      <c r="F9685" t="str">
        <f t="shared" si="151"/>
        <v>SmartRate Only18Humboldt415271</v>
      </c>
      <c r="G9685" s="23">
        <v>1.2463417999999999</v>
      </c>
      <c r="H9685">
        <v>949</v>
      </c>
      <c r="I9685">
        <v>75.221270000000004</v>
      </c>
      <c r="J9685">
        <v>6.26501E-2</v>
      </c>
    </row>
    <row r="9686" spans="1:10" x14ac:dyDescent="0.25">
      <c r="A9686" t="s">
        <v>50</v>
      </c>
      <c r="B9686">
        <v>19</v>
      </c>
      <c r="C9686" t="s">
        <v>45</v>
      </c>
      <c r="D9686" s="1">
        <v>41527</v>
      </c>
      <c r="E9686">
        <v>0</v>
      </c>
      <c r="F9686" t="str">
        <f t="shared" si="151"/>
        <v>SmartRate Only19Humboldt415270</v>
      </c>
      <c r="G9686" s="23">
        <v>1.4006274000000001</v>
      </c>
      <c r="H9686">
        <v>949</v>
      </c>
      <c r="I9686">
        <v>72.021479999999997</v>
      </c>
      <c r="J9686">
        <v>5.9125799999999999E-2</v>
      </c>
    </row>
    <row r="9687" spans="1:10" x14ac:dyDescent="0.25">
      <c r="A9687" t="s">
        <v>50</v>
      </c>
      <c r="B9687">
        <v>19</v>
      </c>
      <c r="C9687" t="s">
        <v>45</v>
      </c>
      <c r="D9687" s="1">
        <v>41527</v>
      </c>
      <c r="E9687">
        <v>1</v>
      </c>
      <c r="F9687" t="str">
        <f t="shared" si="151"/>
        <v>SmartRate Only19Humboldt415271</v>
      </c>
      <c r="G9687" s="23">
        <v>1.2248398</v>
      </c>
      <c r="H9687">
        <v>949</v>
      </c>
      <c r="I9687">
        <v>72.021479999999997</v>
      </c>
      <c r="J9687">
        <v>5.9125799999999999E-2</v>
      </c>
    </row>
    <row r="9688" spans="1:10" x14ac:dyDescent="0.25">
      <c r="A9688" t="s">
        <v>50</v>
      </c>
      <c r="B9688">
        <v>20</v>
      </c>
      <c r="C9688" t="s">
        <v>45</v>
      </c>
      <c r="D9688" s="1">
        <v>41527</v>
      </c>
      <c r="E9688">
        <v>0</v>
      </c>
      <c r="F9688" t="str">
        <f t="shared" si="151"/>
        <v>SmartRate Only20Humboldt415270</v>
      </c>
      <c r="G9688" s="23">
        <v>1.3717010999999999</v>
      </c>
      <c r="H9688">
        <v>949</v>
      </c>
      <c r="I9688">
        <v>68.677229999999994</v>
      </c>
      <c r="J9688">
        <v>6.4448199999999997E-2</v>
      </c>
    </row>
    <row r="9689" spans="1:10" x14ac:dyDescent="0.25">
      <c r="A9689" t="s">
        <v>50</v>
      </c>
      <c r="B9689">
        <v>20</v>
      </c>
      <c r="C9689" t="s">
        <v>45</v>
      </c>
      <c r="D9689" s="1">
        <v>41527</v>
      </c>
      <c r="E9689">
        <v>1</v>
      </c>
      <c r="F9689" t="str">
        <f t="shared" si="151"/>
        <v>SmartRate Only20Humboldt415271</v>
      </c>
      <c r="G9689" s="23">
        <v>1.3835691000000001</v>
      </c>
      <c r="H9689">
        <v>949</v>
      </c>
      <c r="I9689">
        <v>68.677229999999994</v>
      </c>
      <c r="J9689">
        <v>6.4448199999999997E-2</v>
      </c>
    </row>
    <row r="9690" spans="1:10" x14ac:dyDescent="0.25">
      <c r="A9690" t="s">
        <v>50</v>
      </c>
      <c r="B9690">
        <v>21</v>
      </c>
      <c r="C9690" t="s">
        <v>45</v>
      </c>
      <c r="D9690" s="1">
        <v>41527</v>
      </c>
      <c r="E9690">
        <v>0</v>
      </c>
      <c r="F9690" t="str">
        <f t="shared" si="151"/>
        <v>SmartRate Only21Humboldt415270</v>
      </c>
      <c r="G9690" s="23">
        <v>1.3716155000000001</v>
      </c>
      <c r="H9690">
        <v>949</v>
      </c>
      <c r="I9690">
        <v>65.688509999999994</v>
      </c>
      <c r="J9690">
        <v>6.6463099999999997E-2</v>
      </c>
    </row>
    <row r="9691" spans="1:10" x14ac:dyDescent="0.25">
      <c r="A9691" t="s">
        <v>50</v>
      </c>
      <c r="B9691">
        <v>21</v>
      </c>
      <c r="C9691" t="s">
        <v>45</v>
      </c>
      <c r="D9691" s="1">
        <v>41527</v>
      </c>
      <c r="E9691">
        <v>1</v>
      </c>
      <c r="F9691" t="str">
        <f t="shared" si="151"/>
        <v>SmartRate Only21Humboldt415271</v>
      </c>
      <c r="G9691" s="23">
        <v>1.3749652999999999</v>
      </c>
      <c r="H9691">
        <v>949</v>
      </c>
      <c r="I9691">
        <v>65.688509999999994</v>
      </c>
      <c r="J9691">
        <v>6.6463099999999997E-2</v>
      </c>
    </row>
    <row r="9692" spans="1:10" x14ac:dyDescent="0.25">
      <c r="A9692" t="s">
        <v>50</v>
      </c>
      <c r="B9692">
        <v>22</v>
      </c>
      <c r="C9692" t="s">
        <v>45</v>
      </c>
      <c r="D9692" s="1">
        <v>41527</v>
      </c>
      <c r="E9692">
        <v>0</v>
      </c>
      <c r="F9692" t="str">
        <f t="shared" si="151"/>
        <v>SmartRate Only22Humboldt415270</v>
      </c>
      <c r="G9692" s="23">
        <v>1.1721353999999999</v>
      </c>
      <c r="H9692">
        <v>949</v>
      </c>
      <c r="I9692">
        <v>62.766379999999998</v>
      </c>
      <c r="J9692">
        <v>6.2252099999999998E-2</v>
      </c>
    </row>
    <row r="9693" spans="1:10" x14ac:dyDescent="0.25">
      <c r="A9693" t="s">
        <v>50</v>
      </c>
      <c r="B9693">
        <v>22</v>
      </c>
      <c r="C9693" t="s">
        <v>45</v>
      </c>
      <c r="D9693" s="1">
        <v>41527</v>
      </c>
      <c r="E9693">
        <v>1</v>
      </c>
      <c r="F9693" t="str">
        <f t="shared" si="151"/>
        <v>SmartRate Only22Humboldt415271</v>
      </c>
      <c r="G9693" s="23">
        <v>1.2498591999999999</v>
      </c>
      <c r="H9693">
        <v>949</v>
      </c>
      <c r="I9693">
        <v>62.766379999999998</v>
      </c>
      <c r="J9693">
        <v>6.2252099999999998E-2</v>
      </c>
    </row>
    <row r="9694" spans="1:10" x14ac:dyDescent="0.25">
      <c r="A9694" t="s">
        <v>50</v>
      </c>
      <c r="B9694">
        <v>23</v>
      </c>
      <c r="C9694" t="s">
        <v>45</v>
      </c>
      <c r="D9694" s="1">
        <v>41527</v>
      </c>
      <c r="E9694">
        <v>0</v>
      </c>
      <c r="F9694" t="str">
        <f t="shared" si="151"/>
        <v>SmartRate Only23Humboldt415270</v>
      </c>
      <c r="G9694" s="23">
        <v>0.95155877</v>
      </c>
      <c r="H9694">
        <v>949</v>
      </c>
      <c r="I9694">
        <v>61.055320000000002</v>
      </c>
      <c r="J9694">
        <v>5.6002999999999997E-2</v>
      </c>
    </row>
    <row r="9695" spans="1:10" x14ac:dyDescent="0.25">
      <c r="A9695" t="s">
        <v>50</v>
      </c>
      <c r="B9695">
        <v>23</v>
      </c>
      <c r="C9695" t="s">
        <v>45</v>
      </c>
      <c r="D9695" s="1">
        <v>41527</v>
      </c>
      <c r="E9695">
        <v>1</v>
      </c>
      <c r="F9695" t="str">
        <f t="shared" si="151"/>
        <v>SmartRate Only23Humboldt415271</v>
      </c>
      <c r="G9695" s="23">
        <v>1.0093110999999999</v>
      </c>
      <c r="H9695">
        <v>949</v>
      </c>
      <c r="I9695">
        <v>61.055320000000002</v>
      </c>
      <c r="J9695">
        <v>5.6002999999999997E-2</v>
      </c>
    </row>
    <row r="9696" spans="1:10" x14ac:dyDescent="0.25">
      <c r="A9696" t="s">
        <v>50</v>
      </c>
      <c r="B9696">
        <v>24</v>
      </c>
      <c r="C9696" t="s">
        <v>45</v>
      </c>
      <c r="D9696" s="1">
        <v>41527</v>
      </c>
      <c r="E9696">
        <v>0</v>
      </c>
      <c r="F9696" t="str">
        <f t="shared" si="151"/>
        <v>SmartRate Only24Humboldt415270</v>
      </c>
      <c r="G9696" s="23">
        <v>0.80823993999999999</v>
      </c>
      <c r="H9696">
        <v>949</v>
      </c>
      <c r="I9696">
        <v>60.988720000000001</v>
      </c>
      <c r="J9696">
        <v>5.0787899999999997E-2</v>
      </c>
    </row>
    <row r="9697" spans="1:10" x14ac:dyDescent="0.25">
      <c r="A9697" t="s">
        <v>50</v>
      </c>
      <c r="B9697">
        <v>24</v>
      </c>
      <c r="C9697" t="s">
        <v>45</v>
      </c>
      <c r="D9697" s="1">
        <v>41527</v>
      </c>
      <c r="E9697">
        <v>1</v>
      </c>
      <c r="F9697" t="str">
        <f t="shared" si="151"/>
        <v>SmartRate Only24Humboldt415271</v>
      </c>
      <c r="G9697" s="23">
        <v>0.79389754999999995</v>
      </c>
      <c r="H9697">
        <v>949</v>
      </c>
      <c r="I9697">
        <v>60.988720000000001</v>
      </c>
      <c r="J9697">
        <v>5.0787899999999997E-2</v>
      </c>
    </row>
    <row r="9698" spans="1:10" x14ac:dyDescent="0.25">
      <c r="A9698" t="s">
        <v>50</v>
      </c>
      <c r="B9698">
        <v>1</v>
      </c>
      <c r="C9698" t="s">
        <v>4</v>
      </c>
      <c r="D9698" s="1">
        <v>41527</v>
      </c>
      <c r="E9698">
        <v>0</v>
      </c>
      <c r="F9698" t="str">
        <f t="shared" si="151"/>
        <v>SmartRate Only1Kern415270</v>
      </c>
      <c r="G9698" s="23">
        <v>1.1750119999999999</v>
      </c>
      <c r="H9698">
        <v>6867</v>
      </c>
      <c r="I9698">
        <v>79</v>
      </c>
      <c r="J9698">
        <v>1.61707E-2</v>
      </c>
    </row>
    <row r="9699" spans="1:10" x14ac:dyDescent="0.25">
      <c r="A9699" t="s">
        <v>50</v>
      </c>
      <c r="B9699">
        <v>1</v>
      </c>
      <c r="C9699" t="s">
        <v>4</v>
      </c>
      <c r="D9699" s="1">
        <v>41527</v>
      </c>
      <c r="E9699">
        <v>1</v>
      </c>
      <c r="F9699" t="str">
        <f t="shared" si="151"/>
        <v>SmartRate Only1Kern415271</v>
      </c>
      <c r="G9699" s="23">
        <v>1.156887</v>
      </c>
      <c r="H9699">
        <v>6867</v>
      </c>
      <c r="I9699">
        <v>79</v>
      </c>
      <c r="J9699">
        <v>1.61707E-2</v>
      </c>
    </row>
    <row r="9700" spans="1:10" x14ac:dyDescent="0.25">
      <c r="A9700" t="s">
        <v>50</v>
      </c>
      <c r="B9700">
        <v>2</v>
      </c>
      <c r="C9700" t="s">
        <v>4</v>
      </c>
      <c r="D9700" s="1">
        <v>41527</v>
      </c>
      <c r="E9700">
        <v>0</v>
      </c>
      <c r="F9700" t="str">
        <f t="shared" si="151"/>
        <v>SmartRate Only2Kern415270</v>
      </c>
      <c r="G9700" s="23">
        <v>1.0277911</v>
      </c>
      <c r="H9700">
        <v>6867</v>
      </c>
      <c r="I9700">
        <v>78</v>
      </c>
      <c r="J9700">
        <v>1.43363E-2</v>
      </c>
    </row>
    <row r="9701" spans="1:10" x14ac:dyDescent="0.25">
      <c r="A9701" t="s">
        <v>50</v>
      </c>
      <c r="B9701">
        <v>2</v>
      </c>
      <c r="C9701" t="s">
        <v>4</v>
      </c>
      <c r="D9701" s="1">
        <v>41527</v>
      </c>
      <c r="E9701">
        <v>1</v>
      </c>
      <c r="F9701" t="str">
        <f t="shared" si="151"/>
        <v>SmartRate Only2Kern415271</v>
      </c>
      <c r="G9701" s="23">
        <v>0.99848040000000005</v>
      </c>
      <c r="H9701">
        <v>6867</v>
      </c>
      <c r="I9701">
        <v>78</v>
      </c>
      <c r="J9701">
        <v>1.43363E-2</v>
      </c>
    </row>
    <row r="9702" spans="1:10" x14ac:dyDescent="0.25">
      <c r="A9702" t="s">
        <v>50</v>
      </c>
      <c r="B9702">
        <v>3</v>
      </c>
      <c r="C9702" t="s">
        <v>4</v>
      </c>
      <c r="D9702" s="1">
        <v>41527</v>
      </c>
      <c r="E9702">
        <v>0</v>
      </c>
      <c r="F9702" t="str">
        <f t="shared" si="151"/>
        <v>SmartRate Only3Kern415270</v>
      </c>
      <c r="G9702" s="23">
        <v>0.92338352999999995</v>
      </c>
      <c r="H9702">
        <v>6867</v>
      </c>
      <c r="I9702">
        <v>76</v>
      </c>
      <c r="J9702">
        <v>1.3060199999999999E-2</v>
      </c>
    </row>
    <row r="9703" spans="1:10" x14ac:dyDescent="0.25">
      <c r="A9703" t="s">
        <v>50</v>
      </c>
      <c r="B9703">
        <v>3</v>
      </c>
      <c r="C9703" t="s">
        <v>4</v>
      </c>
      <c r="D9703" s="1">
        <v>41527</v>
      </c>
      <c r="E9703">
        <v>1</v>
      </c>
      <c r="F9703" t="str">
        <f t="shared" si="151"/>
        <v>SmartRate Only3Kern415271</v>
      </c>
      <c r="G9703" s="23">
        <v>0.88787212000000004</v>
      </c>
      <c r="H9703">
        <v>6867</v>
      </c>
      <c r="I9703">
        <v>76</v>
      </c>
      <c r="J9703">
        <v>1.3060199999999999E-2</v>
      </c>
    </row>
    <row r="9704" spans="1:10" x14ac:dyDescent="0.25">
      <c r="A9704" t="s">
        <v>50</v>
      </c>
      <c r="B9704">
        <v>4</v>
      </c>
      <c r="C9704" t="s">
        <v>4</v>
      </c>
      <c r="D9704" s="1">
        <v>41527</v>
      </c>
      <c r="E9704">
        <v>0</v>
      </c>
      <c r="F9704" t="str">
        <f t="shared" si="151"/>
        <v>SmartRate Only4Kern415270</v>
      </c>
      <c r="G9704" s="23">
        <v>0.85519712999999997</v>
      </c>
      <c r="H9704">
        <v>6867</v>
      </c>
      <c r="I9704">
        <v>74.5</v>
      </c>
      <c r="J9704">
        <v>1.2146799999999999E-2</v>
      </c>
    </row>
    <row r="9705" spans="1:10" x14ac:dyDescent="0.25">
      <c r="A9705" t="s">
        <v>50</v>
      </c>
      <c r="B9705">
        <v>4</v>
      </c>
      <c r="C9705" t="s">
        <v>4</v>
      </c>
      <c r="D9705" s="1">
        <v>41527</v>
      </c>
      <c r="E9705">
        <v>1</v>
      </c>
      <c r="F9705" t="str">
        <f t="shared" si="151"/>
        <v>SmartRate Only4Kern415271</v>
      </c>
      <c r="G9705" s="23">
        <v>0.81274594</v>
      </c>
      <c r="H9705">
        <v>6867</v>
      </c>
      <c r="I9705">
        <v>74.5</v>
      </c>
      <c r="J9705">
        <v>1.2146799999999999E-2</v>
      </c>
    </row>
    <row r="9706" spans="1:10" x14ac:dyDescent="0.25">
      <c r="A9706" t="s">
        <v>50</v>
      </c>
      <c r="B9706">
        <v>5</v>
      </c>
      <c r="C9706" t="s">
        <v>4</v>
      </c>
      <c r="D9706" s="1">
        <v>41527</v>
      </c>
      <c r="E9706">
        <v>0</v>
      </c>
      <c r="F9706" t="str">
        <f t="shared" si="151"/>
        <v>SmartRate Only5Kern415270</v>
      </c>
      <c r="G9706" s="23">
        <v>0.81726551000000003</v>
      </c>
      <c r="H9706">
        <v>6867</v>
      </c>
      <c r="I9706">
        <v>74</v>
      </c>
      <c r="J9706">
        <v>1.16606E-2</v>
      </c>
    </row>
    <row r="9707" spans="1:10" x14ac:dyDescent="0.25">
      <c r="A9707" t="s">
        <v>50</v>
      </c>
      <c r="B9707">
        <v>5</v>
      </c>
      <c r="C9707" t="s">
        <v>4</v>
      </c>
      <c r="D9707" s="1">
        <v>41527</v>
      </c>
      <c r="E9707">
        <v>1</v>
      </c>
      <c r="F9707" t="str">
        <f t="shared" si="151"/>
        <v>SmartRate Only5Kern415271</v>
      </c>
      <c r="G9707" s="23">
        <v>0.77587187999999996</v>
      </c>
      <c r="H9707">
        <v>6867</v>
      </c>
      <c r="I9707">
        <v>74</v>
      </c>
      <c r="J9707">
        <v>1.16606E-2</v>
      </c>
    </row>
    <row r="9708" spans="1:10" x14ac:dyDescent="0.25">
      <c r="A9708" t="s">
        <v>50</v>
      </c>
      <c r="B9708">
        <v>6</v>
      </c>
      <c r="C9708" t="s">
        <v>4</v>
      </c>
      <c r="D9708" s="1">
        <v>41527</v>
      </c>
      <c r="E9708">
        <v>0</v>
      </c>
      <c r="F9708" t="str">
        <f t="shared" si="151"/>
        <v>SmartRate Only6Kern415270</v>
      </c>
      <c r="G9708" s="23">
        <v>0.80504668000000001</v>
      </c>
      <c r="H9708">
        <v>6867</v>
      </c>
      <c r="I9708">
        <v>73</v>
      </c>
      <c r="J9708">
        <v>1.18137E-2</v>
      </c>
    </row>
    <row r="9709" spans="1:10" x14ac:dyDescent="0.25">
      <c r="A9709" t="s">
        <v>50</v>
      </c>
      <c r="B9709">
        <v>6</v>
      </c>
      <c r="C9709" t="s">
        <v>4</v>
      </c>
      <c r="D9709" s="1">
        <v>41527</v>
      </c>
      <c r="E9709">
        <v>1</v>
      </c>
      <c r="F9709" t="str">
        <f t="shared" si="151"/>
        <v>SmartRate Only6Kern415271</v>
      </c>
      <c r="G9709" s="23">
        <v>0.78975403</v>
      </c>
      <c r="H9709">
        <v>6867</v>
      </c>
      <c r="I9709">
        <v>73</v>
      </c>
      <c r="J9709">
        <v>1.18137E-2</v>
      </c>
    </row>
    <row r="9710" spans="1:10" x14ac:dyDescent="0.25">
      <c r="A9710" t="s">
        <v>50</v>
      </c>
      <c r="B9710">
        <v>7</v>
      </c>
      <c r="C9710" t="s">
        <v>4</v>
      </c>
      <c r="D9710" s="1">
        <v>41527</v>
      </c>
      <c r="E9710">
        <v>0</v>
      </c>
      <c r="F9710" t="str">
        <f t="shared" si="151"/>
        <v>SmartRate Only7Kern415270</v>
      </c>
      <c r="G9710" s="23">
        <v>0.87156445000000005</v>
      </c>
      <c r="H9710">
        <v>6867</v>
      </c>
      <c r="I9710">
        <v>72.5</v>
      </c>
      <c r="J9710">
        <v>1.31901E-2</v>
      </c>
    </row>
    <row r="9711" spans="1:10" x14ac:dyDescent="0.25">
      <c r="A9711" t="s">
        <v>50</v>
      </c>
      <c r="B9711">
        <v>7</v>
      </c>
      <c r="C9711" t="s">
        <v>4</v>
      </c>
      <c r="D9711" s="1">
        <v>41527</v>
      </c>
      <c r="E9711">
        <v>1</v>
      </c>
      <c r="F9711" t="str">
        <f t="shared" si="151"/>
        <v>SmartRate Only7Kern415271</v>
      </c>
      <c r="G9711" s="23">
        <v>0.84511590000000003</v>
      </c>
      <c r="H9711">
        <v>6867</v>
      </c>
      <c r="I9711">
        <v>72.5</v>
      </c>
      <c r="J9711">
        <v>1.31901E-2</v>
      </c>
    </row>
    <row r="9712" spans="1:10" x14ac:dyDescent="0.25">
      <c r="A9712" t="s">
        <v>50</v>
      </c>
      <c r="B9712">
        <v>8</v>
      </c>
      <c r="C9712" t="s">
        <v>4</v>
      </c>
      <c r="D9712" s="1">
        <v>41527</v>
      </c>
      <c r="E9712">
        <v>0</v>
      </c>
      <c r="F9712" t="str">
        <f t="shared" si="151"/>
        <v>SmartRate Only8Kern415270</v>
      </c>
      <c r="G9712" s="23">
        <v>0.8444488</v>
      </c>
      <c r="H9712">
        <v>6867</v>
      </c>
      <c r="I9712">
        <v>74.5</v>
      </c>
      <c r="J9712">
        <v>1.3404599999999999E-2</v>
      </c>
    </row>
    <row r="9713" spans="1:10" x14ac:dyDescent="0.25">
      <c r="A9713" t="s">
        <v>50</v>
      </c>
      <c r="B9713">
        <v>8</v>
      </c>
      <c r="C9713" t="s">
        <v>4</v>
      </c>
      <c r="D9713" s="1">
        <v>41527</v>
      </c>
      <c r="E9713">
        <v>1</v>
      </c>
      <c r="F9713" t="str">
        <f t="shared" si="151"/>
        <v>SmartRate Only8Kern415271</v>
      </c>
      <c r="G9713" s="23">
        <v>0.85931004</v>
      </c>
      <c r="H9713">
        <v>6867</v>
      </c>
      <c r="I9713">
        <v>74.5</v>
      </c>
      <c r="J9713">
        <v>1.3404599999999999E-2</v>
      </c>
    </row>
    <row r="9714" spans="1:10" x14ac:dyDescent="0.25">
      <c r="A9714" t="s">
        <v>50</v>
      </c>
      <c r="B9714">
        <v>9</v>
      </c>
      <c r="C9714" t="s">
        <v>4</v>
      </c>
      <c r="D9714" s="1">
        <v>41527</v>
      </c>
      <c r="E9714">
        <v>0</v>
      </c>
      <c r="F9714" t="str">
        <f t="shared" si="151"/>
        <v>SmartRate Only9Kern415270</v>
      </c>
      <c r="G9714" s="23">
        <v>0.81156086999999999</v>
      </c>
      <c r="H9714">
        <v>6867</v>
      </c>
      <c r="I9714">
        <v>79.5</v>
      </c>
      <c r="J9714">
        <v>1.3587399999999999E-2</v>
      </c>
    </row>
    <row r="9715" spans="1:10" x14ac:dyDescent="0.25">
      <c r="A9715" t="s">
        <v>50</v>
      </c>
      <c r="B9715">
        <v>9</v>
      </c>
      <c r="C9715" t="s">
        <v>4</v>
      </c>
      <c r="D9715" s="1">
        <v>41527</v>
      </c>
      <c r="E9715">
        <v>1</v>
      </c>
      <c r="F9715" t="str">
        <f t="shared" si="151"/>
        <v>SmartRate Only9Kern415271</v>
      </c>
      <c r="G9715" s="23">
        <v>0.83993936000000002</v>
      </c>
      <c r="H9715">
        <v>6867</v>
      </c>
      <c r="I9715">
        <v>79.5</v>
      </c>
      <c r="J9715">
        <v>1.3587399999999999E-2</v>
      </c>
    </row>
    <row r="9716" spans="1:10" x14ac:dyDescent="0.25">
      <c r="A9716" t="s">
        <v>50</v>
      </c>
      <c r="B9716">
        <v>10</v>
      </c>
      <c r="C9716" t="s">
        <v>4</v>
      </c>
      <c r="D9716" s="1">
        <v>41527</v>
      </c>
      <c r="E9716">
        <v>0</v>
      </c>
      <c r="F9716" t="str">
        <f t="shared" si="151"/>
        <v>SmartRate Only10Kern415270</v>
      </c>
      <c r="G9716" s="23">
        <v>0.90123801999999997</v>
      </c>
      <c r="H9716">
        <v>6867</v>
      </c>
      <c r="I9716">
        <v>85</v>
      </c>
      <c r="J9716">
        <v>1.49505E-2</v>
      </c>
    </row>
    <row r="9717" spans="1:10" x14ac:dyDescent="0.25">
      <c r="A9717" t="s">
        <v>50</v>
      </c>
      <c r="B9717">
        <v>10</v>
      </c>
      <c r="C9717" t="s">
        <v>4</v>
      </c>
      <c r="D9717" s="1">
        <v>41527</v>
      </c>
      <c r="E9717">
        <v>1</v>
      </c>
      <c r="F9717" t="str">
        <f t="shared" si="151"/>
        <v>SmartRate Only10Kern415271</v>
      </c>
      <c r="G9717" s="23">
        <v>0.92486963</v>
      </c>
      <c r="H9717">
        <v>6867</v>
      </c>
      <c r="I9717">
        <v>85</v>
      </c>
      <c r="J9717">
        <v>1.49505E-2</v>
      </c>
    </row>
    <row r="9718" spans="1:10" x14ac:dyDescent="0.25">
      <c r="A9718" t="s">
        <v>50</v>
      </c>
      <c r="B9718">
        <v>11</v>
      </c>
      <c r="C9718" t="s">
        <v>4</v>
      </c>
      <c r="D9718" s="1">
        <v>41527</v>
      </c>
      <c r="E9718">
        <v>0</v>
      </c>
      <c r="F9718" t="str">
        <f t="shared" si="151"/>
        <v>SmartRate Only11Kern415270</v>
      </c>
      <c r="G9718" s="23">
        <v>1.0539057999999999</v>
      </c>
      <c r="H9718">
        <v>6867</v>
      </c>
      <c r="I9718">
        <v>89.5</v>
      </c>
      <c r="J9718">
        <v>1.7295700000000001E-2</v>
      </c>
    </row>
    <row r="9719" spans="1:10" x14ac:dyDescent="0.25">
      <c r="A9719" t="s">
        <v>50</v>
      </c>
      <c r="B9719">
        <v>11</v>
      </c>
      <c r="C9719" t="s">
        <v>4</v>
      </c>
      <c r="D9719" s="1">
        <v>41527</v>
      </c>
      <c r="E9719">
        <v>1</v>
      </c>
      <c r="F9719" t="str">
        <f t="shared" si="151"/>
        <v>SmartRate Only11Kern415271</v>
      </c>
      <c r="G9719" s="23">
        <v>1.0725784</v>
      </c>
      <c r="H9719">
        <v>6867</v>
      </c>
      <c r="I9719">
        <v>89.5</v>
      </c>
      <c r="J9719">
        <v>1.7295700000000001E-2</v>
      </c>
    </row>
    <row r="9720" spans="1:10" x14ac:dyDescent="0.25">
      <c r="A9720" t="s">
        <v>50</v>
      </c>
      <c r="B9720">
        <v>12</v>
      </c>
      <c r="C9720" t="s">
        <v>4</v>
      </c>
      <c r="D9720" s="1">
        <v>41527</v>
      </c>
      <c r="E9720">
        <v>0</v>
      </c>
      <c r="F9720" t="str">
        <f t="shared" si="151"/>
        <v>SmartRate Only12Kern415270</v>
      </c>
      <c r="G9720" s="23">
        <v>1.2735299</v>
      </c>
      <c r="H9720">
        <v>6867</v>
      </c>
      <c r="I9720">
        <v>92.5</v>
      </c>
      <c r="J9720">
        <v>2.0305299999999998E-2</v>
      </c>
    </row>
    <row r="9721" spans="1:10" x14ac:dyDescent="0.25">
      <c r="A9721" t="s">
        <v>50</v>
      </c>
      <c r="B9721">
        <v>12</v>
      </c>
      <c r="C9721" t="s">
        <v>4</v>
      </c>
      <c r="D9721" s="1">
        <v>41527</v>
      </c>
      <c r="E9721">
        <v>1</v>
      </c>
      <c r="F9721" t="str">
        <f t="shared" si="151"/>
        <v>SmartRate Only12Kern415271</v>
      </c>
      <c r="G9721" s="23">
        <v>1.2902981</v>
      </c>
      <c r="H9721">
        <v>6867</v>
      </c>
      <c r="I9721">
        <v>92.5</v>
      </c>
      <c r="J9721">
        <v>2.0305299999999998E-2</v>
      </c>
    </row>
    <row r="9722" spans="1:10" x14ac:dyDescent="0.25">
      <c r="A9722" t="s">
        <v>50</v>
      </c>
      <c r="B9722">
        <v>13</v>
      </c>
      <c r="C9722" t="s">
        <v>4</v>
      </c>
      <c r="D9722" s="1">
        <v>41527</v>
      </c>
      <c r="E9722">
        <v>0</v>
      </c>
      <c r="F9722" t="str">
        <f t="shared" si="151"/>
        <v>SmartRate Only13Kern415270</v>
      </c>
      <c r="G9722" s="23">
        <v>1.5220804000000001</v>
      </c>
      <c r="H9722">
        <v>6867</v>
      </c>
      <c r="I9722">
        <v>95.5</v>
      </c>
      <c r="J9722">
        <v>2.3458300000000001E-2</v>
      </c>
    </row>
    <row r="9723" spans="1:10" x14ac:dyDescent="0.25">
      <c r="A9723" t="s">
        <v>50</v>
      </c>
      <c r="B9723">
        <v>13</v>
      </c>
      <c r="C9723" t="s">
        <v>4</v>
      </c>
      <c r="D9723" s="1">
        <v>41527</v>
      </c>
      <c r="E9723">
        <v>1</v>
      </c>
      <c r="F9723" t="str">
        <f t="shared" si="151"/>
        <v>SmartRate Only13Kern415271</v>
      </c>
      <c r="G9723" s="23">
        <v>1.5610031</v>
      </c>
      <c r="H9723">
        <v>6867</v>
      </c>
      <c r="I9723">
        <v>95.5</v>
      </c>
      <c r="J9723">
        <v>2.3458300000000001E-2</v>
      </c>
    </row>
    <row r="9724" spans="1:10" x14ac:dyDescent="0.25">
      <c r="A9724" t="s">
        <v>50</v>
      </c>
      <c r="B9724">
        <v>14</v>
      </c>
      <c r="C9724" t="s">
        <v>4</v>
      </c>
      <c r="D9724" s="1">
        <v>41527</v>
      </c>
      <c r="E9724">
        <v>0</v>
      </c>
      <c r="F9724" t="str">
        <f t="shared" si="151"/>
        <v>SmartRate Only14Kern415270</v>
      </c>
      <c r="G9724" s="23">
        <v>1.7452129999999999</v>
      </c>
      <c r="H9724">
        <v>6867</v>
      </c>
      <c r="I9724">
        <v>97.5</v>
      </c>
      <c r="J9724">
        <v>2.5732999999999999E-2</v>
      </c>
    </row>
    <row r="9725" spans="1:10" x14ac:dyDescent="0.25">
      <c r="A9725" t="s">
        <v>50</v>
      </c>
      <c r="B9725">
        <v>14</v>
      </c>
      <c r="C9725" t="s">
        <v>4</v>
      </c>
      <c r="D9725" s="1">
        <v>41527</v>
      </c>
      <c r="E9725">
        <v>1</v>
      </c>
      <c r="F9725" t="str">
        <f t="shared" si="151"/>
        <v>SmartRate Only14Kern415271</v>
      </c>
      <c r="G9725" s="23">
        <v>1.7877755</v>
      </c>
      <c r="H9725">
        <v>6867</v>
      </c>
      <c r="I9725">
        <v>97.5</v>
      </c>
      <c r="J9725">
        <v>2.5732999999999999E-2</v>
      </c>
    </row>
    <row r="9726" spans="1:10" x14ac:dyDescent="0.25">
      <c r="A9726" t="s">
        <v>50</v>
      </c>
      <c r="B9726">
        <v>15</v>
      </c>
      <c r="C9726" t="s">
        <v>4</v>
      </c>
      <c r="D9726" s="1">
        <v>41527</v>
      </c>
      <c r="E9726">
        <v>0</v>
      </c>
      <c r="F9726" t="str">
        <f t="shared" si="151"/>
        <v>SmartRate Only15Kern415270</v>
      </c>
      <c r="G9726" s="23">
        <v>1.9829851000000001</v>
      </c>
      <c r="H9726">
        <v>6867</v>
      </c>
      <c r="I9726">
        <v>98.5</v>
      </c>
      <c r="J9726">
        <v>2.69543E-2</v>
      </c>
    </row>
    <row r="9727" spans="1:10" x14ac:dyDescent="0.25">
      <c r="A9727" t="s">
        <v>50</v>
      </c>
      <c r="B9727">
        <v>15</v>
      </c>
      <c r="C9727" t="s">
        <v>4</v>
      </c>
      <c r="D9727" s="1">
        <v>41527</v>
      </c>
      <c r="E9727">
        <v>1</v>
      </c>
      <c r="F9727" t="str">
        <f t="shared" si="151"/>
        <v>SmartRate Only15Kern415271</v>
      </c>
      <c r="G9727" s="23">
        <v>1.8004046</v>
      </c>
      <c r="H9727">
        <v>6867</v>
      </c>
      <c r="I9727">
        <v>98.5</v>
      </c>
      <c r="J9727">
        <v>2.69543E-2</v>
      </c>
    </row>
    <row r="9728" spans="1:10" x14ac:dyDescent="0.25">
      <c r="A9728" t="s">
        <v>50</v>
      </c>
      <c r="B9728">
        <v>16</v>
      </c>
      <c r="C9728" t="s">
        <v>4</v>
      </c>
      <c r="D9728" s="1">
        <v>41527</v>
      </c>
      <c r="E9728">
        <v>0</v>
      </c>
      <c r="F9728" t="str">
        <f t="shared" si="151"/>
        <v>SmartRate Only16Kern415270</v>
      </c>
      <c r="G9728" s="23">
        <v>2.2350099000000001</v>
      </c>
      <c r="H9728">
        <v>6867</v>
      </c>
      <c r="I9728">
        <v>99</v>
      </c>
      <c r="J9728">
        <v>2.8611399999999999E-2</v>
      </c>
    </row>
    <row r="9729" spans="1:10" x14ac:dyDescent="0.25">
      <c r="A9729" t="s">
        <v>50</v>
      </c>
      <c r="B9729">
        <v>16</v>
      </c>
      <c r="C9729" t="s">
        <v>4</v>
      </c>
      <c r="D9729" s="1">
        <v>41527</v>
      </c>
      <c r="E9729">
        <v>1</v>
      </c>
      <c r="F9729" t="str">
        <f t="shared" si="151"/>
        <v>SmartRate Only16Kern415271</v>
      </c>
      <c r="G9729" s="23">
        <v>2.0174262999999999</v>
      </c>
      <c r="H9729">
        <v>6867</v>
      </c>
      <c r="I9729">
        <v>99</v>
      </c>
      <c r="J9729">
        <v>2.8611399999999999E-2</v>
      </c>
    </row>
    <row r="9730" spans="1:10" x14ac:dyDescent="0.25">
      <c r="A9730" t="s">
        <v>50</v>
      </c>
      <c r="B9730">
        <v>17</v>
      </c>
      <c r="C9730" t="s">
        <v>4</v>
      </c>
      <c r="D9730" s="1">
        <v>41527</v>
      </c>
      <c r="E9730">
        <v>0</v>
      </c>
      <c r="F9730" t="str">
        <f t="shared" si="151"/>
        <v>SmartRate Only17Kern415270</v>
      </c>
      <c r="G9730" s="23">
        <v>2.4127996</v>
      </c>
      <c r="H9730">
        <v>6867</v>
      </c>
      <c r="I9730">
        <v>98.5</v>
      </c>
      <c r="J9730">
        <v>2.9405400000000002E-2</v>
      </c>
    </row>
    <row r="9731" spans="1:10" x14ac:dyDescent="0.25">
      <c r="A9731" t="s">
        <v>50</v>
      </c>
      <c r="B9731">
        <v>17</v>
      </c>
      <c r="C9731" t="s">
        <v>4</v>
      </c>
      <c r="D9731" s="1">
        <v>41527</v>
      </c>
      <c r="E9731">
        <v>1</v>
      </c>
      <c r="F9731" t="str">
        <f t="shared" ref="F9731:F9794" si="152">CONCATENATE(A9731,B9731,C9731,D9731,E9731)</f>
        <v>SmartRate Only17Kern415271</v>
      </c>
      <c r="G9731" s="23">
        <v>2.1622110999999999</v>
      </c>
      <c r="H9731">
        <v>6867</v>
      </c>
      <c r="I9731">
        <v>98.5</v>
      </c>
      <c r="J9731">
        <v>2.9405400000000002E-2</v>
      </c>
    </row>
    <row r="9732" spans="1:10" x14ac:dyDescent="0.25">
      <c r="A9732" t="s">
        <v>50</v>
      </c>
      <c r="B9732">
        <v>18</v>
      </c>
      <c r="C9732" t="s">
        <v>4</v>
      </c>
      <c r="D9732" s="1">
        <v>41527</v>
      </c>
      <c r="E9732">
        <v>0</v>
      </c>
      <c r="F9732" t="str">
        <f t="shared" si="152"/>
        <v>SmartRate Only18Kern415270</v>
      </c>
      <c r="G9732" s="23">
        <v>2.4765725000000001</v>
      </c>
      <c r="H9732">
        <v>6867</v>
      </c>
      <c r="I9732">
        <v>97.5</v>
      </c>
      <c r="J9732">
        <v>2.89412E-2</v>
      </c>
    </row>
    <row r="9733" spans="1:10" x14ac:dyDescent="0.25">
      <c r="A9733" t="s">
        <v>50</v>
      </c>
      <c r="B9733">
        <v>18</v>
      </c>
      <c r="C9733" t="s">
        <v>4</v>
      </c>
      <c r="D9733" s="1">
        <v>41527</v>
      </c>
      <c r="E9733">
        <v>1</v>
      </c>
      <c r="F9733" t="str">
        <f t="shared" si="152"/>
        <v>SmartRate Only18Kern415271</v>
      </c>
      <c r="G9733" s="23">
        <v>2.1913756000000002</v>
      </c>
      <c r="H9733">
        <v>6867</v>
      </c>
      <c r="I9733">
        <v>97.5</v>
      </c>
      <c r="J9733">
        <v>2.89412E-2</v>
      </c>
    </row>
    <row r="9734" spans="1:10" x14ac:dyDescent="0.25">
      <c r="A9734" t="s">
        <v>50</v>
      </c>
      <c r="B9734">
        <v>19</v>
      </c>
      <c r="C9734" t="s">
        <v>4</v>
      </c>
      <c r="D9734" s="1">
        <v>41527</v>
      </c>
      <c r="E9734">
        <v>0</v>
      </c>
      <c r="F9734" t="str">
        <f t="shared" si="152"/>
        <v>SmartRate Only19Kern415270</v>
      </c>
      <c r="G9734" s="23">
        <v>2.4052365</v>
      </c>
      <c r="H9734">
        <v>6867</v>
      </c>
      <c r="I9734">
        <v>95</v>
      </c>
      <c r="J9734">
        <v>2.7889899999999999E-2</v>
      </c>
    </row>
    <row r="9735" spans="1:10" x14ac:dyDescent="0.25">
      <c r="A9735" t="s">
        <v>50</v>
      </c>
      <c r="B9735">
        <v>19</v>
      </c>
      <c r="C9735" t="s">
        <v>4</v>
      </c>
      <c r="D9735" s="1">
        <v>41527</v>
      </c>
      <c r="E9735">
        <v>1</v>
      </c>
      <c r="F9735" t="str">
        <f t="shared" si="152"/>
        <v>SmartRate Only19Kern415271</v>
      </c>
      <c r="G9735" s="23">
        <v>2.1247558</v>
      </c>
      <c r="H9735">
        <v>6867</v>
      </c>
      <c r="I9735">
        <v>95</v>
      </c>
      <c r="J9735">
        <v>2.7889899999999999E-2</v>
      </c>
    </row>
    <row r="9736" spans="1:10" x14ac:dyDescent="0.25">
      <c r="A9736" t="s">
        <v>50</v>
      </c>
      <c r="B9736">
        <v>20</v>
      </c>
      <c r="C9736" t="s">
        <v>4</v>
      </c>
      <c r="D9736" s="1">
        <v>41527</v>
      </c>
      <c r="E9736">
        <v>0</v>
      </c>
      <c r="F9736" t="str">
        <f t="shared" si="152"/>
        <v>SmartRate Only20Kern415270</v>
      </c>
      <c r="G9736" s="23">
        <v>2.2775333</v>
      </c>
      <c r="H9736">
        <v>6867</v>
      </c>
      <c r="I9736">
        <v>90</v>
      </c>
      <c r="J9736">
        <v>2.7473000000000001E-2</v>
      </c>
    </row>
    <row r="9737" spans="1:10" x14ac:dyDescent="0.25">
      <c r="A9737" t="s">
        <v>50</v>
      </c>
      <c r="B9737">
        <v>20</v>
      </c>
      <c r="C9737" t="s">
        <v>4</v>
      </c>
      <c r="D9737" s="1">
        <v>41527</v>
      </c>
      <c r="E9737">
        <v>1</v>
      </c>
      <c r="F9737" t="str">
        <f t="shared" si="152"/>
        <v>SmartRate Only20Kern415271</v>
      </c>
      <c r="G9737" s="23">
        <v>2.3152661999999999</v>
      </c>
      <c r="H9737">
        <v>6867</v>
      </c>
      <c r="I9737">
        <v>90</v>
      </c>
      <c r="J9737">
        <v>2.7473000000000001E-2</v>
      </c>
    </row>
    <row r="9738" spans="1:10" x14ac:dyDescent="0.25">
      <c r="A9738" t="s">
        <v>50</v>
      </c>
      <c r="B9738">
        <v>21</v>
      </c>
      <c r="C9738" t="s">
        <v>4</v>
      </c>
      <c r="D9738" s="1">
        <v>41527</v>
      </c>
      <c r="E9738">
        <v>0</v>
      </c>
      <c r="F9738" t="str">
        <f t="shared" si="152"/>
        <v>SmartRate Only21Kern415270</v>
      </c>
      <c r="G9738" s="23">
        <v>2.1932626000000002</v>
      </c>
      <c r="H9738">
        <v>6867</v>
      </c>
      <c r="I9738">
        <v>87.5</v>
      </c>
      <c r="J9738">
        <v>2.6843700000000002E-2</v>
      </c>
    </row>
    <row r="9739" spans="1:10" x14ac:dyDescent="0.25">
      <c r="A9739" t="s">
        <v>50</v>
      </c>
      <c r="B9739">
        <v>21</v>
      </c>
      <c r="C9739" t="s">
        <v>4</v>
      </c>
      <c r="D9739" s="1">
        <v>41527</v>
      </c>
      <c r="E9739">
        <v>1</v>
      </c>
      <c r="F9739" t="str">
        <f t="shared" si="152"/>
        <v>SmartRate Only21Kern415271</v>
      </c>
      <c r="G9739" s="23">
        <v>2.2741807000000001</v>
      </c>
      <c r="H9739">
        <v>6867</v>
      </c>
      <c r="I9739">
        <v>87.5</v>
      </c>
      <c r="J9739">
        <v>2.6843700000000002E-2</v>
      </c>
    </row>
    <row r="9740" spans="1:10" x14ac:dyDescent="0.25">
      <c r="A9740" t="s">
        <v>50</v>
      </c>
      <c r="B9740">
        <v>22</v>
      </c>
      <c r="C9740" t="s">
        <v>4</v>
      </c>
      <c r="D9740" s="1">
        <v>41527</v>
      </c>
      <c r="E9740">
        <v>0</v>
      </c>
      <c r="F9740" t="str">
        <f t="shared" si="152"/>
        <v>SmartRate Only22Kern415270</v>
      </c>
      <c r="G9740" s="23">
        <v>1.9617962</v>
      </c>
      <c r="H9740">
        <v>6867</v>
      </c>
      <c r="I9740">
        <v>84</v>
      </c>
      <c r="J9740">
        <v>2.4395400000000001E-2</v>
      </c>
    </row>
    <row r="9741" spans="1:10" x14ac:dyDescent="0.25">
      <c r="A9741" t="s">
        <v>50</v>
      </c>
      <c r="B9741">
        <v>22</v>
      </c>
      <c r="C9741" t="s">
        <v>4</v>
      </c>
      <c r="D9741" s="1">
        <v>41527</v>
      </c>
      <c r="E9741">
        <v>1</v>
      </c>
      <c r="F9741" t="str">
        <f t="shared" si="152"/>
        <v>SmartRate Only22Kern415271</v>
      </c>
      <c r="G9741" s="23">
        <v>2.0033322999999998</v>
      </c>
      <c r="H9741">
        <v>6867</v>
      </c>
      <c r="I9741">
        <v>84</v>
      </c>
      <c r="J9741">
        <v>2.4395400000000001E-2</v>
      </c>
    </row>
    <row r="9742" spans="1:10" x14ac:dyDescent="0.25">
      <c r="A9742" t="s">
        <v>50</v>
      </c>
      <c r="B9742">
        <v>23</v>
      </c>
      <c r="C9742" t="s">
        <v>4</v>
      </c>
      <c r="D9742" s="1">
        <v>41527</v>
      </c>
      <c r="E9742">
        <v>0</v>
      </c>
      <c r="F9742" t="str">
        <f t="shared" si="152"/>
        <v>SmartRate Only23Kern415270</v>
      </c>
      <c r="G9742" s="23">
        <v>1.6331323</v>
      </c>
      <c r="H9742">
        <v>6867</v>
      </c>
      <c r="I9742">
        <v>82.5</v>
      </c>
      <c r="J9742">
        <v>2.1218000000000001E-2</v>
      </c>
    </row>
    <row r="9743" spans="1:10" x14ac:dyDescent="0.25">
      <c r="A9743" t="s">
        <v>50</v>
      </c>
      <c r="B9743">
        <v>23</v>
      </c>
      <c r="C9743" t="s">
        <v>4</v>
      </c>
      <c r="D9743" s="1">
        <v>41527</v>
      </c>
      <c r="E9743">
        <v>1</v>
      </c>
      <c r="F9743" t="str">
        <f t="shared" si="152"/>
        <v>SmartRate Only23Kern415271</v>
      </c>
      <c r="G9743" s="23">
        <v>1.6284867000000001</v>
      </c>
      <c r="H9743">
        <v>6867</v>
      </c>
      <c r="I9743">
        <v>82.5</v>
      </c>
      <c r="J9743">
        <v>2.1218000000000001E-2</v>
      </c>
    </row>
    <row r="9744" spans="1:10" x14ac:dyDescent="0.25">
      <c r="A9744" t="s">
        <v>50</v>
      </c>
      <c r="B9744">
        <v>24</v>
      </c>
      <c r="C9744" t="s">
        <v>4</v>
      </c>
      <c r="D9744" s="1">
        <v>41527</v>
      </c>
      <c r="E9744">
        <v>0</v>
      </c>
      <c r="F9744" t="str">
        <f t="shared" si="152"/>
        <v>SmartRate Only24Kern415270</v>
      </c>
      <c r="G9744" s="23">
        <v>1.3368011</v>
      </c>
      <c r="H9744">
        <v>6867</v>
      </c>
      <c r="I9744">
        <v>80.5</v>
      </c>
      <c r="J9744">
        <v>1.7957600000000001E-2</v>
      </c>
    </row>
    <row r="9745" spans="1:10" x14ac:dyDescent="0.25">
      <c r="A9745" t="s">
        <v>50</v>
      </c>
      <c r="B9745">
        <v>24</v>
      </c>
      <c r="C9745" t="s">
        <v>4</v>
      </c>
      <c r="D9745" s="1">
        <v>41527</v>
      </c>
      <c r="E9745">
        <v>1</v>
      </c>
      <c r="F9745" t="str">
        <f t="shared" si="152"/>
        <v>SmartRate Only24Kern415271</v>
      </c>
      <c r="G9745" s="23">
        <v>1.2906435999999999</v>
      </c>
      <c r="H9745">
        <v>6867</v>
      </c>
      <c r="I9745">
        <v>80.5</v>
      </c>
      <c r="J9745">
        <v>1.7957600000000001E-2</v>
      </c>
    </row>
    <row r="9746" spans="1:10" x14ac:dyDescent="0.25">
      <c r="A9746" t="s">
        <v>50</v>
      </c>
      <c r="B9746">
        <v>1</v>
      </c>
      <c r="C9746" t="s">
        <v>46</v>
      </c>
      <c r="D9746" s="1">
        <v>41527</v>
      </c>
      <c r="E9746">
        <v>0</v>
      </c>
      <c r="F9746" t="str">
        <f t="shared" si="152"/>
        <v>SmartRate Only1North Coast and North Bay415270</v>
      </c>
      <c r="G9746" s="23">
        <v>0.59771012999999995</v>
      </c>
      <c r="H9746">
        <v>3162</v>
      </c>
      <c r="I9746">
        <v>58.534500000000001</v>
      </c>
      <c r="J9746">
        <v>2.03587E-2</v>
      </c>
    </row>
    <row r="9747" spans="1:10" x14ac:dyDescent="0.25">
      <c r="A9747" t="s">
        <v>50</v>
      </c>
      <c r="B9747">
        <v>1</v>
      </c>
      <c r="C9747" t="s">
        <v>46</v>
      </c>
      <c r="D9747" s="1">
        <v>41527</v>
      </c>
      <c r="E9747">
        <v>1</v>
      </c>
      <c r="F9747" t="str">
        <f t="shared" si="152"/>
        <v>SmartRate Only1North Coast and North Bay415271</v>
      </c>
      <c r="G9747" s="23">
        <v>0.60516285999999997</v>
      </c>
      <c r="H9747">
        <v>3162</v>
      </c>
      <c r="I9747">
        <v>58.534500000000001</v>
      </c>
      <c r="J9747">
        <v>2.03587E-2</v>
      </c>
    </row>
    <row r="9748" spans="1:10" x14ac:dyDescent="0.25">
      <c r="A9748" t="s">
        <v>50</v>
      </c>
      <c r="B9748">
        <v>2</v>
      </c>
      <c r="C9748" t="s">
        <v>46</v>
      </c>
      <c r="D9748" s="1">
        <v>41527</v>
      </c>
      <c r="E9748">
        <v>0</v>
      </c>
      <c r="F9748" t="str">
        <f t="shared" si="152"/>
        <v>SmartRate Only2North Coast and North Bay415270</v>
      </c>
      <c r="G9748" s="23">
        <v>0.54917663000000005</v>
      </c>
      <c r="H9748">
        <v>3162</v>
      </c>
      <c r="I9748">
        <v>57.838679999999997</v>
      </c>
      <c r="J9748">
        <v>1.9613999999999999E-2</v>
      </c>
    </row>
    <row r="9749" spans="1:10" x14ac:dyDescent="0.25">
      <c r="A9749" t="s">
        <v>50</v>
      </c>
      <c r="B9749">
        <v>2</v>
      </c>
      <c r="C9749" t="s">
        <v>46</v>
      </c>
      <c r="D9749" s="1">
        <v>41527</v>
      </c>
      <c r="E9749">
        <v>1</v>
      </c>
      <c r="F9749" t="str">
        <f t="shared" si="152"/>
        <v>SmartRate Only2North Coast and North Bay415271</v>
      </c>
      <c r="G9749" s="23">
        <v>0.55164780999999996</v>
      </c>
      <c r="H9749">
        <v>3162</v>
      </c>
      <c r="I9749">
        <v>57.838679999999997</v>
      </c>
      <c r="J9749">
        <v>1.9613999999999999E-2</v>
      </c>
    </row>
    <row r="9750" spans="1:10" x14ac:dyDescent="0.25">
      <c r="A9750" t="s">
        <v>50</v>
      </c>
      <c r="B9750">
        <v>3</v>
      </c>
      <c r="C9750" t="s">
        <v>46</v>
      </c>
      <c r="D9750" s="1">
        <v>41527</v>
      </c>
      <c r="E9750">
        <v>0</v>
      </c>
      <c r="F9750" t="str">
        <f t="shared" si="152"/>
        <v>SmartRate Only3North Coast and North Bay415270</v>
      </c>
      <c r="G9750" s="23">
        <v>0.51289861999999997</v>
      </c>
      <c r="H9750">
        <v>3162</v>
      </c>
      <c r="I9750">
        <v>57.492870000000003</v>
      </c>
      <c r="J9750">
        <v>1.90133E-2</v>
      </c>
    </row>
    <row r="9751" spans="1:10" x14ac:dyDescent="0.25">
      <c r="A9751" t="s">
        <v>50</v>
      </c>
      <c r="B9751">
        <v>3</v>
      </c>
      <c r="C9751" t="s">
        <v>46</v>
      </c>
      <c r="D9751" s="1">
        <v>41527</v>
      </c>
      <c r="E9751">
        <v>1</v>
      </c>
      <c r="F9751" t="str">
        <f t="shared" si="152"/>
        <v>SmartRate Only3North Coast and North Bay415271</v>
      </c>
      <c r="G9751" s="23">
        <v>0.51657980999999997</v>
      </c>
      <c r="H9751">
        <v>3162</v>
      </c>
      <c r="I9751">
        <v>57.492870000000003</v>
      </c>
      <c r="J9751">
        <v>1.90133E-2</v>
      </c>
    </row>
    <row r="9752" spans="1:10" x14ac:dyDescent="0.25">
      <c r="A9752" t="s">
        <v>50</v>
      </c>
      <c r="B9752">
        <v>4</v>
      </c>
      <c r="C9752" t="s">
        <v>46</v>
      </c>
      <c r="D9752" s="1">
        <v>41527</v>
      </c>
      <c r="E9752">
        <v>0</v>
      </c>
      <c r="F9752" t="str">
        <f t="shared" si="152"/>
        <v>SmartRate Only4North Coast and North Bay415270</v>
      </c>
      <c r="G9752" s="23">
        <v>0.50027220999999999</v>
      </c>
      <c r="H9752">
        <v>3162</v>
      </c>
      <c r="I9752">
        <v>57.640749999999997</v>
      </c>
      <c r="J9752">
        <v>1.8748600000000001E-2</v>
      </c>
    </row>
    <row r="9753" spans="1:10" x14ac:dyDescent="0.25">
      <c r="A9753" t="s">
        <v>50</v>
      </c>
      <c r="B9753">
        <v>4</v>
      </c>
      <c r="C9753" t="s">
        <v>46</v>
      </c>
      <c r="D9753" s="1">
        <v>41527</v>
      </c>
      <c r="E9753">
        <v>1</v>
      </c>
      <c r="F9753" t="str">
        <f t="shared" si="152"/>
        <v>SmartRate Only4North Coast and North Bay415271</v>
      </c>
      <c r="G9753" s="23">
        <v>0.50503938999999998</v>
      </c>
      <c r="H9753">
        <v>3162</v>
      </c>
      <c r="I9753">
        <v>57.640749999999997</v>
      </c>
      <c r="J9753">
        <v>1.8748600000000001E-2</v>
      </c>
    </row>
    <row r="9754" spans="1:10" x14ac:dyDescent="0.25">
      <c r="A9754" t="s">
        <v>50</v>
      </c>
      <c r="B9754">
        <v>5</v>
      </c>
      <c r="C9754" t="s">
        <v>46</v>
      </c>
      <c r="D9754" s="1">
        <v>41527</v>
      </c>
      <c r="E9754">
        <v>0</v>
      </c>
      <c r="F9754" t="str">
        <f t="shared" si="152"/>
        <v>SmartRate Only5North Coast and North Bay415270</v>
      </c>
      <c r="G9754" s="23">
        <v>0.50584245000000005</v>
      </c>
      <c r="H9754">
        <v>3162</v>
      </c>
      <c r="I9754">
        <v>57.292839999999998</v>
      </c>
      <c r="J9754">
        <v>1.8538800000000001E-2</v>
      </c>
    </row>
    <row r="9755" spans="1:10" x14ac:dyDescent="0.25">
      <c r="A9755" t="s">
        <v>50</v>
      </c>
      <c r="B9755">
        <v>5</v>
      </c>
      <c r="C9755" t="s">
        <v>46</v>
      </c>
      <c r="D9755" s="1">
        <v>41527</v>
      </c>
      <c r="E9755">
        <v>1</v>
      </c>
      <c r="F9755" t="str">
        <f t="shared" si="152"/>
        <v>SmartRate Only5North Coast and North Bay415271</v>
      </c>
      <c r="G9755" s="23">
        <v>0.50539228999999997</v>
      </c>
      <c r="H9755">
        <v>3162</v>
      </c>
      <c r="I9755">
        <v>57.292839999999998</v>
      </c>
      <c r="J9755">
        <v>1.8538800000000001E-2</v>
      </c>
    </row>
    <row r="9756" spans="1:10" x14ac:dyDescent="0.25">
      <c r="A9756" t="s">
        <v>50</v>
      </c>
      <c r="B9756">
        <v>6</v>
      </c>
      <c r="C9756" t="s">
        <v>46</v>
      </c>
      <c r="D9756" s="1">
        <v>41527</v>
      </c>
      <c r="E9756">
        <v>0</v>
      </c>
      <c r="F9756" t="str">
        <f t="shared" si="152"/>
        <v>SmartRate Only6North Coast and North Bay415270</v>
      </c>
      <c r="G9756" s="23">
        <v>0.55026417999999999</v>
      </c>
      <c r="H9756">
        <v>3162</v>
      </c>
      <c r="I9756">
        <v>57.612569999999998</v>
      </c>
      <c r="J9756">
        <v>1.9394399999999999E-2</v>
      </c>
    </row>
    <row r="9757" spans="1:10" x14ac:dyDescent="0.25">
      <c r="A9757" t="s">
        <v>50</v>
      </c>
      <c r="B9757">
        <v>6</v>
      </c>
      <c r="C9757" t="s">
        <v>46</v>
      </c>
      <c r="D9757" s="1">
        <v>41527</v>
      </c>
      <c r="E9757">
        <v>1</v>
      </c>
      <c r="F9757" t="str">
        <f t="shared" si="152"/>
        <v>SmartRate Only6North Coast and North Bay415271</v>
      </c>
      <c r="G9757" s="23">
        <v>0.55902673000000003</v>
      </c>
      <c r="H9757">
        <v>3162</v>
      </c>
      <c r="I9757">
        <v>57.612569999999998</v>
      </c>
      <c r="J9757">
        <v>1.9394399999999999E-2</v>
      </c>
    </row>
    <row r="9758" spans="1:10" x14ac:dyDescent="0.25">
      <c r="A9758" t="s">
        <v>50</v>
      </c>
      <c r="B9758">
        <v>7</v>
      </c>
      <c r="C9758" t="s">
        <v>46</v>
      </c>
      <c r="D9758" s="1">
        <v>41527</v>
      </c>
      <c r="E9758">
        <v>0</v>
      </c>
      <c r="F9758" t="str">
        <f t="shared" si="152"/>
        <v>SmartRate Only7North Coast and North Bay415270</v>
      </c>
      <c r="G9758" s="23">
        <v>0.67703365999999998</v>
      </c>
      <c r="H9758">
        <v>3162</v>
      </c>
      <c r="I9758">
        <v>57.59281</v>
      </c>
      <c r="J9758">
        <v>2.1000700000000001E-2</v>
      </c>
    </row>
    <row r="9759" spans="1:10" x14ac:dyDescent="0.25">
      <c r="A9759" t="s">
        <v>50</v>
      </c>
      <c r="B9759">
        <v>7</v>
      </c>
      <c r="C9759" t="s">
        <v>46</v>
      </c>
      <c r="D9759" s="1">
        <v>41527</v>
      </c>
      <c r="E9759">
        <v>1</v>
      </c>
      <c r="F9759" t="str">
        <f t="shared" si="152"/>
        <v>SmartRate Only7North Coast and North Bay415271</v>
      </c>
      <c r="G9759" s="23">
        <v>0.67917470999999996</v>
      </c>
      <c r="H9759">
        <v>3162</v>
      </c>
      <c r="I9759">
        <v>57.59281</v>
      </c>
      <c r="J9759">
        <v>2.1000700000000001E-2</v>
      </c>
    </row>
    <row r="9760" spans="1:10" x14ac:dyDescent="0.25">
      <c r="A9760" t="s">
        <v>50</v>
      </c>
      <c r="B9760">
        <v>8</v>
      </c>
      <c r="C9760" t="s">
        <v>46</v>
      </c>
      <c r="D9760" s="1">
        <v>41527</v>
      </c>
      <c r="E9760">
        <v>0</v>
      </c>
      <c r="F9760" t="str">
        <f t="shared" si="152"/>
        <v>SmartRate Only8North Coast and North Bay415270</v>
      </c>
      <c r="G9760" s="23">
        <v>0.77456986999999999</v>
      </c>
      <c r="H9760">
        <v>3162</v>
      </c>
      <c r="I9760">
        <v>58.440719999999999</v>
      </c>
      <c r="J9760">
        <v>2.1721000000000001E-2</v>
      </c>
    </row>
    <row r="9761" spans="1:10" x14ac:dyDescent="0.25">
      <c r="A9761" t="s">
        <v>50</v>
      </c>
      <c r="B9761">
        <v>8</v>
      </c>
      <c r="C9761" t="s">
        <v>46</v>
      </c>
      <c r="D9761" s="1">
        <v>41527</v>
      </c>
      <c r="E9761">
        <v>1</v>
      </c>
      <c r="F9761" t="str">
        <f t="shared" si="152"/>
        <v>SmartRate Only8North Coast and North Bay415271</v>
      </c>
      <c r="G9761" s="23">
        <v>0.78919974999999998</v>
      </c>
      <c r="H9761">
        <v>3162</v>
      </c>
      <c r="I9761">
        <v>58.440719999999999</v>
      </c>
      <c r="J9761">
        <v>2.1721000000000001E-2</v>
      </c>
    </row>
    <row r="9762" spans="1:10" x14ac:dyDescent="0.25">
      <c r="A9762" t="s">
        <v>50</v>
      </c>
      <c r="B9762">
        <v>9</v>
      </c>
      <c r="C9762" t="s">
        <v>46</v>
      </c>
      <c r="D9762" s="1">
        <v>41527</v>
      </c>
      <c r="E9762">
        <v>0</v>
      </c>
      <c r="F9762" t="str">
        <f t="shared" si="152"/>
        <v>SmartRate Only9North Coast and North Bay415270</v>
      </c>
      <c r="G9762" s="23">
        <v>0.73927522000000001</v>
      </c>
      <c r="H9762">
        <v>3162</v>
      </c>
      <c r="I9762">
        <v>59.986559999999997</v>
      </c>
      <c r="J9762">
        <v>2.2009299999999999E-2</v>
      </c>
    </row>
    <row r="9763" spans="1:10" x14ac:dyDescent="0.25">
      <c r="A9763" t="s">
        <v>50</v>
      </c>
      <c r="B9763">
        <v>9</v>
      </c>
      <c r="C9763" t="s">
        <v>46</v>
      </c>
      <c r="D9763" s="1">
        <v>41527</v>
      </c>
      <c r="E9763">
        <v>1</v>
      </c>
      <c r="F9763" t="str">
        <f t="shared" si="152"/>
        <v>SmartRate Only9North Coast and North Bay415271</v>
      </c>
      <c r="G9763" s="23">
        <v>0.77724320000000002</v>
      </c>
      <c r="H9763">
        <v>3162</v>
      </c>
      <c r="I9763">
        <v>59.986559999999997</v>
      </c>
      <c r="J9763">
        <v>2.2009299999999999E-2</v>
      </c>
    </row>
    <row r="9764" spans="1:10" x14ac:dyDescent="0.25">
      <c r="A9764" t="s">
        <v>50</v>
      </c>
      <c r="B9764">
        <v>10</v>
      </c>
      <c r="C9764" t="s">
        <v>46</v>
      </c>
      <c r="D9764" s="1">
        <v>41527</v>
      </c>
      <c r="E9764">
        <v>0</v>
      </c>
      <c r="F9764" t="str">
        <f t="shared" si="152"/>
        <v>SmartRate Only10North Coast and North Bay415270</v>
      </c>
      <c r="G9764" s="23">
        <v>0.72125201999999999</v>
      </c>
      <c r="H9764">
        <v>3162</v>
      </c>
      <c r="I9764">
        <v>62.388730000000002</v>
      </c>
      <c r="J9764">
        <v>2.08045E-2</v>
      </c>
    </row>
    <row r="9765" spans="1:10" x14ac:dyDescent="0.25">
      <c r="A9765" t="s">
        <v>50</v>
      </c>
      <c r="B9765">
        <v>10</v>
      </c>
      <c r="C9765" t="s">
        <v>46</v>
      </c>
      <c r="D9765" s="1">
        <v>41527</v>
      </c>
      <c r="E9765">
        <v>1</v>
      </c>
      <c r="F9765" t="str">
        <f t="shared" si="152"/>
        <v>SmartRate Only10North Coast and North Bay415271</v>
      </c>
      <c r="G9765" s="23">
        <v>0.74045430999999995</v>
      </c>
      <c r="H9765">
        <v>3162</v>
      </c>
      <c r="I9765">
        <v>62.388730000000002</v>
      </c>
      <c r="J9765">
        <v>2.08045E-2</v>
      </c>
    </row>
    <row r="9766" spans="1:10" x14ac:dyDescent="0.25">
      <c r="A9766" t="s">
        <v>50</v>
      </c>
      <c r="B9766">
        <v>11</v>
      </c>
      <c r="C9766" t="s">
        <v>46</v>
      </c>
      <c r="D9766" s="1">
        <v>41527</v>
      </c>
      <c r="E9766">
        <v>0</v>
      </c>
      <c r="F9766" t="str">
        <f t="shared" si="152"/>
        <v>SmartRate Only11North Coast and North Bay415270</v>
      </c>
      <c r="G9766" s="23">
        <v>0.73506152999999996</v>
      </c>
      <c r="H9766">
        <v>3162</v>
      </c>
      <c r="I9766">
        <v>64.61063</v>
      </c>
      <c r="J9766">
        <v>2.1718500000000002E-2</v>
      </c>
    </row>
    <row r="9767" spans="1:10" x14ac:dyDescent="0.25">
      <c r="A9767" t="s">
        <v>50</v>
      </c>
      <c r="B9767">
        <v>11</v>
      </c>
      <c r="C9767" t="s">
        <v>46</v>
      </c>
      <c r="D9767" s="1">
        <v>41527</v>
      </c>
      <c r="E9767">
        <v>1</v>
      </c>
      <c r="F9767" t="str">
        <f t="shared" si="152"/>
        <v>SmartRate Only11North Coast and North Bay415271</v>
      </c>
      <c r="G9767" s="23">
        <v>0.74526249</v>
      </c>
      <c r="H9767">
        <v>3162</v>
      </c>
      <c r="I9767">
        <v>64.61063</v>
      </c>
      <c r="J9767">
        <v>2.1718500000000002E-2</v>
      </c>
    </row>
    <row r="9768" spans="1:10" x14ac:dyDescent="0.25">
      <c r="A9768" t="s">
        <v>50</v>
      </c>
      <c r="B9768">
        <v>12</v>
      </c>
      <c r="C9768" t="s">
        <v>46</v>
      </c>
      <c r="D9768" s="1">
        <v>41527</v>
      </c>
      <c r="E9768">
        <v>0</v>
      </c>
      <c r="F9768" t="str">
        <f t="shared" si="152"/>
        <v>SmartRate Only12North Coast and North Bay415270</v>
      </c>
      <c r="G9768" s="23">
        <v>0.72217726999999998</v>
      </c>
      <c r="H9768">
        <v>3162</v>
      </c>
      <c r="I9768">
        <v>67.486720000000005</v>
      </c>
      <c r="J9768">
        <v>2.1381000000000001E-2</v>
      </c>
    </row>
    <row r="9769" spans="1:10" x14ac:dyDescent="0.25">
      <c r="A9769" t="s">
        <v>50</v>
      </c>
      <c r="B9769">
        <v>12</v>
      </c>
      <c r="C9769" t="s">
        <v>46</v>
      </c>
      <c r="D9769" s="1">
        <v>41527</v>
      </c>
      <c r="E9769">
        <v>1</v>
      </c>
      <c r="F9769" t="str">
        <f t="shared" si="152"/>
        <v>SmartRate Only12North Coast and North Bay415271</v>
      </c>
      <c r="G9769" s="23">
        <v>0.73897716999999996</v>
      </c>
      <c r="H9769">
        <v>3162</v>
      </c>
      <c r="I9769">
        <v>67.486720000000005</v>
      </c>
      <c r="J9769">
        <v>2.1381000000000001E-2</v>
      </c>
    </row>
    <row r="9770" spans="1:10" x14ac:dyDescent="0.25">
      <c r="A9770" t="s">
        <v>50</v>
      </c>
      <c r="B9770">
        <v>13</v>
      </c>
      <c r="C9770" t="s">
        <v>46</v>
      </c>
      <c r="D9770" s="1">
        <v>41527</v>
      </c>
      <c r="E9770">
        <v>0</v>
      </c>
      <c r="F9770" t="str">
        <f t="shared" si="152"/>
        <v>SmartRate Only13North Coast and North Bay415270</v>
      </c>
      <c r="G9770" s="23">
        <v>0.71259475000000005</v>
      </c>
      <c r="H9770">
        <v>3162</v>
      </c>
      <c r="I9770">
        <v>70.26061</v>
      </c>
      <c r="J9770">
        <v>2.06573E-2</v>
      </c>
    </row>
    <row r="9771" spans="1:10" x14ac:dyDescent="0.25">
      <c r="A9771" t="s">
        <v>50</v>
      </c>
      <c r="B9771">
        <v>13</v>
      </c>
      <c r="C9771" t="s">
        <v>46</v>
      </c>
      <c r="D9771" s="1">
        <v>41527</v>
      </c>
      <c r="E9771">
        <v>1</v>
      </c>
      <c r="F9771" t="str">
        <f t="shared" si="152"/>
        <v>SmartRate Only13North Coast and North Bay415271</v>
      </c>
      <c r="G9771" s="23">
        <v>0.73156001000000004</v>
      </c>
      <c r="H9771">
        <v>3162</v>
      </c>
      <c r="I9771">
        <v>70.26061</v>
      </c>
      <c r="J9771">
        <v>2.06573E-2</v>
      </c>
    </row>
    <row r="9772" spans="1:10" x14ac:dyDescent="0.25">
      <c r="A9772" t="s">
        <v>50</v>
      </c>
      <c r="B9772">
        <v>14</v>
      </c>
      <c r="C9772" t="s">
        <v>46</v>
      </c>
      <c r="D9772" s="1">
        <v>41527</v>
      </c>
      <c r="E9772">
        <v>0</v>
      </c>
      <c r="F9772" t="str">
        <f t="shared" si="152"/>
        <v>SmartRate Only14North Coast and North Bay415270</v>
      </c>
      <c r="G9772" s="23">
        <v>0.71039110000000005</v>
      </c>
      <c r="H9772">
        <v>3162</v>
      </c>
      <c r="I9772">
        <v>72.212670000000003</v>
      </c>
      <c r="J9772">
        <v>2.0002300000000001E-2</v>
      </c>
    </row>
    <row r="9773" spans="1:10" x14ac:dyDescent="0.25">
      <c r="A9773" t="s">
        <v>50</v>
      </c>
      <c r="B9773">
        <v>14</v>
      </c>
      <c r="C9773" t="s">
        <v>46</v>
      </c>
      <c r="D9773" s="1">
        <v>41527</v>
      </c>
      <c r="E9773">
        <v>1</v>
      </c>
      <c r="F9773" t="str">
        <f t="shared" si="152"/>
        <v>SmartRate Only14North Coast and North Bay415271</v>
      </c>
      <c r="G9773" s="23">
        <v>0.71104836000000005</v>
      </c>
      <c r="H9773">
        <v>3162</v>
      </c>
      <c r="I9773">
        <v>72.212670000000003</v>
      </c>
      <c r="J9773">
        <v>2.0002300000000001E-2</v>
      </c>
    </row>
    <row r="9774" spans="1:10" x14ac:dyDescent="0.25">
      <c r="A9774" t="s">
        <v>50</v>
      </c>
      <c r="B9774">
        <v>15</v>
      </c>
      <c r="C9774" t="s">
        <v>46</v>
      </c>
      <c r="D9774" s="1">
        <v>41527</v>
      </c>
      <c r="E9774">
        <v>0</v>
      </c>
      <c r="F9774" t="str">
        <f t="shared" si="152"/>
        <v>SmartRate Only15North Coast and North Bay415270</v>
      </c>
      <c r="G9774" s="23">
        <v>0.70541704000000005</v>
      </c>
      <c r="H9774">
        <v>3162</v>
      </c>
      <c r="I9774">
        <v>72.362650000000002</v>
      </c>
      <c r="J9774">
        <v>1.8803199999999999E-2</v>
      </c>
    </row>
    <row r="9775" spans="1:10" x14ac:dyDescent="0.25">
      <c r="A9775" t="s">
        <v>50</v>
      </c>
      <c r="B9775">
        <v>15</v>
      </c>
      <c r="C9775" t="s">
        <v>46</v>
      </c>
      <c r="D9775" s="1">
        <v>41527</v>
      </c>
      <c r="E9775">
        <v>1</v>
      </c>
      <c r="F9775" t="str">
        <f t="shared" si="152"/>
        <v>SmartRate Only15North Coast and North Bay415271</v>
      </c>
      <c r="G9775" s="23">
        <v>0.66063737</v>
      </c>
      <c r="H9775">
        <v>3162</v>
      </c>
      <c r="I9775">
        <v>72.362650000000002</v>
      </c>
      <c r="J9775">
        <v>1.8803199999999999E-2</v>
      </c>
    </row>
    <row r="9776" spans="1:10" x14ac:dyDescent="0.25">
      <c r="A9776" t="s">
        <v>50</v>
      </c>
      <c r="B9776">
        <v>16</v>
      </c>
      <c r="C9776" t="s">
        <v>46</v>
      </c>
      <c r="D9776" s="1">
        <v>41527</v>
      </c>
      <c r="E9776">
        <v>0</v>
      </c>
      <c r="F9776" t="str">
        <f t="shared" si="152"/>
        <v>SmartRate Only16North Coast and North Bay415270</v>
      </c>
      <c r="G9776" s="23">
        <v>0.74610852999999999</v>
      </c>
      <c r="H9776">
        <v>3162</v>
      </c>
      <c r="I9776">
        <v>71.038709999999995</v>
      </c>
      <c r="J9776">
        <v>1.9610699999999998E-2</v>
      </c>
    </row>
    <row r="9777" spans="1:10" x14ac:dyDescent="0.25">
      <c r="A9777" t="s">
        <v>50</v>
      </c>
      <c r="B9777">
        <v>16</v>
      </c>
      <c r="C9777" t="s">
        <v>46</v>
      </c>
      <c r="D9777" s="1">
        <v>41527</v>
      </c>
      <c r="E9777">
        <v>1</v>
      </c>
      <c r="F9777" t="str">
        <f t="shared" si="152"/>
        <v>SmartRate Only16North Coast and North Bay415271</v>
      </c>
      <c r="G9777" s="23">
        <v>0.66601811</v>
      </c>
      <c r="H9777">
        <v>3162</v>
      </c>
      <c r="I9777">
        <v>71.038709999999995</v>
      </c>
      <c r="J9777">
        <v>1.9610699999999998E-2</v>
      </c>
    </row>
    <row r="9778" spans="1:10" x14ac:dyDescent="0.25">
      <c r="A9778" t="s">
        <v>50</v>
      </c>
      <c r="B9778">
        <v>17</v>
      </c>
      <c r="C9778" t="s">
        <v>46</v>
      </c>
      <c r="D9778" s="1">
        <v>41527</v>
      </c>
      <c r="E9778">
        <v>0</v>
      </c>
      <c r="F9778" t="str">
        <f t="shared" si="152"/>
        <v>SmartRate Only17North Coast and North Bay415270</v>
      </c>
      <c r="G9778" s="23">
        <v>0.78667938999999998</v>
      </c>
      <c r="H9778">
        <v>3162</v>
      </c>
      <c r="I9778">
        <v>68.888729999999995</v>
      </c>
      <c r="J9778">
        <v>1.9861699999999999E-2</v>
      </c>
    </row>
    <row r="9779" spans="1:10" x14ac:dyDescent="0.25">
      <c r="A9779" t="s">
        <v>50</v>
      </c>
      <c r="B9779">
        <v>17</v>
      </c>
      <c r="C9779" t="s">
        <v>46</v>
      </c>
      <c r="D9779" s="1">
        <v>41527</v>
      </c>
      <c r="E9779">
        <v>1</v>
      </c>
      <c r="F9779" t="str">
        <f t="shared" si="152"/>
        <v>SmartRate Only17North Coast and North Bay415271</v>
      </c>
      <c r="G9779" s="23">
        <v>0.70623866000000002</v>
      </c>
      <c r="H9779">
        <v>3162</v>
      </c>
      <c r="I9779">
        <v>68.888729999999995</v>
      </c>
      <c r="J9779">
        <v>1.9861699999999999E-2</v>
      </c>
    </row>
    <row r="9780" spans="1:10" x14ac:dyDescent="0.25">
      <c r="A9780" t="s">
        <v>50</v>
      </c>
      <c r="B9780">
        <v>18</v>
      </c>
      <c r="C9780" t="s">
        <v>46</v>
      </c>
      <c r="D9780" s="1">
        <v>41527</v>
      </c>
      <c r="E9780">
        <v>0</v>
      </c>
      <c r="F9780" t="str">
        <f t="shared" si="152"/>
        <v>SmartRate Only18North Coast and North Bay415270</v>
      </c>
      <c r="G9780" s="23">
        <v>0.8390649</v>
      </c>
      <c r="H9780">
        <v>3162</v>
      </c>
      <c r="I9780">
        <v>66.892939999999996</v>
      </c>
      <c r="J9780">
        <v>2.0122000000000001E-2</v>
      </c>
    </row>
    <row r="9781" spans="1:10" x14ac:dyDescent="0.25">
      <c r="A9781" t="s">
        <v>50</v>
      </c>
      <c r="B9781">
        <v>18</v>
      </c>
      <c r="C9781" t="s">
        <v>46</v>
      </c>
      <c r="D9781" s="1">
        <v>41527</v>
      </c>
      <c r="E9781">
        <v>1</v>
      </c>
      <c r="F9781" t="str">
        <f t="shared" si="152"/>
        <v>SmartRate Only18North Coast and North Bay415271</v>
      </c>
      <c r="G9781" s="23">
        <v>0.77749192</v>
      </c>
      <c r="H9781">
        <v>3162</v>
      </c>
      <c r="I9781">
        <v>66.892939999999996</v>
      </c>
      <c r="J9781">
        <v>2.0122000000000001E-2</v>
      </c>
    </row>
    <row r="9782" spans="1:10" x14ac:dyDescent="0.25">
      <c r="A9782" t="s">
        <v>50</v>
      </c>
      <c r="B9782">
        <v>19</v>
      </c>
      <c r="C9782" t="s">
        <v>46</v>
      </c>
      <c r="D9782" s="1">
        <v>41527</v>
      </c>
      <c r="E9782">
        <v>0</v>
      </c>
      <c r="F9782" t="str">
        <f t="shared" si="152"/>
        <v>SmartRate Only19North Coast and North Bay415270</v>
      </c>
      <c r="G9782" s="23">
        <v>0.94344479000000003</v>
      </c>
      <c r="H9782">
        <v>3162</v>
      </c>
      <c r="I9782">
        <v>65.536609999999996</v>
      </c>
      <c r="J9782">
        <v>2.2158799999999999E-2</v>
      </c>
    </row>
    <row r="9783" spans="1:10" x14ac:dyDescent="0.25">
      <c r="A9783" t="s">
        <v>50</v>
      </c>
      <c r="B9783">
        <v>19</v>
      </c>
      <c r="C9783" t="s">
        <v>46</v>
      </c>
      <c r="D9783" s="1">
        <v>41527</v>
      </c>
      <c r="E9783">
        <v>1</v>
      </c>
      <c r="F9783" t="str">
        <f t="shared" si="152"/>
        <v>SmartRate Only19North Coast and North Bay415271</v>
      </c>
      <c r="G9783" s="23">
        <v>0.87010540000000003</v>
      </c>
      <c r="H9783">
        <v>3162</v>
      </c>
      <c r="I9783">
        <v>65.536609999999996</v>
      </c>
      <c r="J9783">
        <v>2.2158799999999999E-2</v>
      </c>
    </row>
    <row r="9784" spans="1:10" x14ac:dyDescent="0.25">
      <c r="A9784" t="s">
        <v>50</v>
      </c>
      <c r="B9784">
        <v>20</v>
      </c>
      <c r="C9784" t="s">
        <v>46</v>
      </c>
      <c r="D9784" s="1">
        <v>41527</v>
      </c>
      <c r="E9784">
        <v>0</v>
      </c>
      <c r="F9784" t="str">
        <f t="shared" si="152"/>
        <v>SmartRate Only20North Coast and North Bay415270</v>
      </c>
      <c r="G9784" s="23">
        <v>1.0384523999999999</v>
      </c>
      <c r="H9784">
        <v>3162</v>
      </c>
      <c r="I9784">
        <v>64.682379999999995</v>
      </c>
      <c r="J9784">
        <v>2.42379E-2</v>
      </c>
    </row>
    <row r="9785" spans="1:10" x14ac:dyDescent="0.25">
      <c r="A9785" t="s">
        <v>50</v>
      </c>
      <c r="B9785">
        <v>20</v>
      </c>
      <c r="C9785" t="s">
        <v>46</v>
      </c>
      <c r="D9785" s="1">
        <v>41527</v>
      </c>
      <c r="E9785">
        <v>1</v>
      </c>
      <c r="F9785" t="str">
        <f t="shared" si="152"/>
        <v>SmartRate Only20North Coast and North Bay415271</v>
      </c>
      <c r="G9785" s="23">
        <v>1.0402282</v>
      </c>
      <c r="H9785">
        <v>3162</v>
      </c>
      <c r="I9785">
        <v>64.682379999999995</v>
      </c>
      <c r="J9785">
        <v>2.42379E-2</v>
      </c>
    </row>
    <row r="9786" spans="1:10" x14ac:dyDescent="0.25">
      <c r="A9786" t="s">
        <v>50</v>
      </c>
      <c r="B9786">
        <v>21</v>
      </c>
      <c r="C9786" t="s">
        <v>46</v>
      </c>
      <c r="D9786" s="1">
        <v>41527</v>
      </c>
      <c r="E9786">
        <v>0</v>
      </c>
      <c r="F9786" t="str">
        <f t="shared" si="152"/>
        <v>SmartRate Only21North Coast and North Bay415270</v>
      </c>
      <c r="G9786" s="23">
        <v>1.0605669</v>
      </c>
      <c r="H9786">
        <v>3162</v>
      </c>
      <c r="I9786">
        <v>64.182379999999995</v>
      </c>
      <c r="J9786">
        <v>2.5050599999999999E-2</v>
      </c>
    </row>
    <row r="9787" spans="1:10" x14ac:dyDescent="0.25">
      <c r="A9787" t="s">
        <v>50</v>
      </c>
      <c r="B9787">
        <v>21</v>
      </c>
      <c r="C9787" t="s">
        <v>46</v>
      </c>
      <c r="D9787" s="1">
        <v>41527</v>
      </c>
      <c r="E9787">
        <v>1</v>
      </c>
      <c r="F9787" t="str">
        <f t="shared" si="152"/>
        <v>SmartRate Only21North Coast and North Bay415271</v>
      </c>
      <c r="G9787" s="23">
        <v>1.0957003999999999</v>
      </c>
      <c r="H9787">
        <v>3162</v>
      </c>
      <c r="I9787">
        <v>64.182379999999995</v>
      </c>
      <c r="J9787">
        <v>2.5050599999999999E-2</v>
      </c>
    </row>
    <row r="9788" spans="1:10" x14ac:dyDescent="0.25">
      <c r="A9788" t="s">
        <v>50</v>
      </c>
      <c r="B9788">
        <v>22</v>
      </c>
      <c r="C9788" t="s">
        <v>46</v>
      </c>
      <c r="D9788" s="1">
        <v>41527</v>
      </c>
      <c r="E9788">
        <v>0</v>
      </c>
      <c r="F9788" t="str">
        <f t="shared" si="152"/>
        <v>SmartRate Only22North Coast and North Bay415270</v>
      </c>
      <c r="G9788" s="23">
        <v>0.96116281000000003</v>
      </c>
      <c r="H9788">
        <v>3162</v>
      </c>
      <c r="I9788">
        <v>63.704239999999999</v>
      </c>
      <c r="J9788">
        <v>2.4189499999999999E-2</v>
      </c>
    </row>
    <row r="9789" spans="1:10" x14ac:dyDescent="0.25">
      <c r="A9789" t="s">
        <v>50</v>
      </c>
      <c r="B9789">
        <v>22</v>
      </c>
      <c r="C9789" t="s">
        <v>46</v>
      </c>
      <c r="D9789" s="1">
        <v>41527</v>
      </c>
      <c r="E9789">
        <v>1</v>
      </c>
      <c r="F9789" t="str">
        <f t="shared" si="152"/>
        <v>SmartRate Only22North Coast and North Bay415271</v>
      </c>
      <c r="G9789" s="23">
        <v>1.0041032000000001</v>
      </c>
      <c r="H9789">
        <v>3162</v>
      </c>
      <c r="I9789">
        <v>63.704239999999999</v>
      </c>
      <c r="J9789">
        <v>2.4189499999999999E-2</v>
      </c>
    </row>
    <row r="9790" spans="1:10" x14ac:dyDescent="0.25">
      <c r="A9790" t="s">
        <v>50</v>
      </c>
      <c r="B9790">
        <v>23</v>
      </c>
      <c r="C9790" t="s">
        <v>46</v>
      </c>
      <c r="D9790" s="1">
        <v>41527</v>
      </c>
      <c r="E9790">
        <v>0</v>
      </c>
      <c r="F9790" t="str">
        <f t="shared" si="152"/>
        <v>SmartRate Only23North Coast and North Bay415270</v>
      </c>
      <c r="G9790" s="23">
        <v>0.80729287999999999</v>
      </c>
      <c r="H9790">
        <v>3162</v>
      </c>
      <c r="I9790">
        <v>63.35633</v>
      </c>
      <c r="J9790">
        <v>2.2801700000000001E-2</v>
      </c>
    </row>
    <row r="9791" spans="1:10" x14ac:dyDescent="0.25">
      <c r="A9791" t="s">
        <v>50</v>
      </c>
      <c r="B9791">
        <v>23</v>
      </c>
      <c r="C9791" t="s">
        <v>46</v>
      </c>
      <c r="D9791" s="1">
        <v>41527</v>
      </c>
      <c r="E9791">
        <v>1</v>
      </c>
      <c r="F9791" t="str">
        <f t="shared" si="152"/>
        <v>SmartRate Only23North Coast and North Bay415271</v>
      </c>
      <c r="G9791" s="23">
        <v>0.83882756999999997</v>
      </c>
      <c r="H9791">
        <v>3162</v>
      </c>
      <c r="I9791">
        <v>63.35633</v>
      </c>
      <c r="J9791">
        <v>2.2801700000000001E-2</v>
      </c>
    </row>
    <row r="9792" spans="1:10" x14ac:dyDescent="0.25">
      <c r="A9792" t="s">
        <v>50</v>
      </c>
      <c r="B9792">
        <v>24</v>
      </c>
      <c r="C9792" t="s">
        <v>46</v>
      </c>
      <c r="D9792" s="1">
        <v>41527</v>
      </c>
      <c r="E9792">
        <v>0</v>
      </c>
      <c r="F9792" t="str">
        <f t="shared" si="152"/>
        <v>SmartRate Only24North Coast and North Bay415270</v>
      </c>
      <c r="G9792" s="23">
        <v>0.65417528000000003</v>
      </c>
      <c r="H9792">
        <v>3162</v>
      </c>
      <c r="I9792">
        <v>63.354230000000001</v>
      </c>
      <c r="J9792">
        <v>2.0350799999999999E-2</v>
      </c>
    </row>
    <row r="9793" spans="1:10" x14ac:dyDescent="0.25">
      <c r="A9793" t="s">
        <v>50</v>
      </c>
      <c r="B9793">
        <v>24</v>
      </c>
      <c r="C9793" t="s">
        <v>46</v>
      </c>
      <c r="D9793" s="1">
        <v>41527</v>
      </c>
      <c r="E9793">
        <v>1</v>
      </c>
      <c r="F9793" t="str">
        <f t="shared" si="152"/>
        <v>SmartRate Only24North Coast and North Bay415271</v>
      </c>
      <c r="G9793" s="23">
        <v>0.67243748999999997</v>
      </c>
      <c r="H9793">
        <v>3162</v>
      </c>
      <c r="I9793">
        <v>63.354230000000001</v>
      </c>
      <c r="J9793">
        <v>2.0350799999999999E-2</v>
      </c>
    </row>
    <row r="9794" spans="1:10" x14ac:dyDescent="0.25">
      <c r="A9794" t="s">
        <v>50</v>
      </c>
      <c r="B9794">
        <v>1</v>
      </c>
      <c r="C9794" t="s">
        <v>5</v>
      </c>
      <c r="D9794" s="1">
        <v>41527</v>
      </c>
      <c r="E9794">
        <v>0</v>
      </c>
      <c r="F9794" t="str">
        <f t="shared" si="152"/>
        <v>SmartRate Only1Other415270</v>
      </c>
      <c r="G9794" s="23">
        <v>0.76756935999999998</v>
      </c>
      <c r="H9794">
        <v>15295</v>
      </c>
      <c r="I9794">
        <v>69.883709999999994</v>
      </c>
      <c r="J9794">
        <v>9.5560000000000003E-3</v>
      </c>
    </row>
    <row r="9795" spans="1:10" x14ac:dyDescent="0.25">
      <c r="A9795" t="s">
        <v>50</v>
      </c>
      <c r="B9795">
        <v>1</v>
      </c>
      <c r="C9795" t="s">
        <v>5</v>
      </c>
      <c r="D9795" s="1">
        <v>41527</v>
      </c>
      <c r="E9795">
        <v>1</v>
      </c>
      <c r="F9795" t="str">
        <f t="shared" ref="F9795:F9858" si="153">CONCATENATE(A9795,B9795,C9795,D9795,E9795)</f>
        <v>SmartRate Only1Other415271</v>
      </c>
      <c r="G9795" s="23">
        <v>0.76074191999999996</v>
      </c>
      <c r="H9795">
        <v>15295</v>
      </c>
      <c r="I9795">
        <v>69.883709999999994</v>
      </c>
      <c r="J9795">
        <v>9.5560000000000003E-3</v>
      </c>
    </row>
    <row r="9796" spans="1:10" x14ac:dyDescent="0.25">
      <c r="A9796" t="s">
        <v>50</v>
      </c>
      <c r="B9796">
        <v>2</v>
      </c>
      <c r="C9796" t="s">
        <v>5</v>
      </c>
      <c r="D9796" s="1">
        <v>41527</v>
      </c>
      <c r="E9796">
        <v>0</v>
      </c>
      <c r="F9796" t="str">
        <f t="shared" si="153"/>
        <v>SmartRate Only2Other415270</v>
      </c>
      <c r="G9796" s="23">
        <v>0.68210530000000003</v>
      </c>
      <c r="H9796">
        <v>15295</v>
      </c>
      <c r="I9796">
        <v>68.793790000000001</v>
      </c>
      <c r="J9796">
        <v>8.6627000000000006E-3</v>
      </c>
    </row>
    <row r="9797" spans="1:10" x14ac:dyDescent="0.25">
      <c r="A9797" t="s">
        <v>50</v>
      </c>
      <c r="B9797">
        <v>2</v>
      </c>
      <c r="C9797" t="s">
        <v>5</v>
      </c>
      <c r="D9797" s="1">
        <v>41527</v>
      </c>
      <c r="E9797">
        <v>1</v>
      </c>
      <c r="F9797" t="str">
        <f t="shared" si="153"/>
        <v>SmartRate Only2Other415271</v>
      </c>
      <c r="G9797" s="23">
        <v>0.67298904000000004</v>
      </c>
      <c r="H9797">
        <v>15295</v>
      </c>
      <c r="I9797">
        <v>68.793790000000001</v>
      </c>
      <c r="J9797">
        <v>8.6627000000000006E-3</v>
      </c>
    </row>
    <row r="9798" spans="1:10" x14ac:dyDescent="0.25">
      <c r="A9798" t="s">
        <v>50</v>
      </c>
      <c r="B9798">
        <v>3</v>
      </c>
      <c r="C9798" t="s">
        <v>5</v>
      </c>
      <c r="D9798" s="1">
        <v>41527</v>
      </c>
      <c r="E9798">
        <v>0</v>
      </c>
      <c r="F9798" t="str">
        <f t="shared" si="153"/>
        <v>SmartRate Only3Other415270</v>
      </c>
      <c r="G9798" s="23">
        <v>0.6291371</v>
      </c>
      <c r="H9798">
        <v>15295</v>
      </c>
      <c r="I9798">
        <v>67.219700000000003</v>
      </c>
      <c r="J9798">
        <v>8.0833999999999993E-3</v>
      </c>
    </row>
    <row r="9799" spans="1:10" x14ac:dyDescent="0.25">
      <c r="A9799" t="s">
        <v>50</v>
      </c>
      <c r="B9799">
        <v>3</v>
      </c>
      <c r="C9799" t="s">
        <v>5</v>
      </c>
      <c r="D9799" s="1">
        <v>41527</v>
      </c>
      <c r="E9799">
        <v>1</v>
      </c>
      <c r="F9799" t="str">
        <f t="shared" si="153"/>
        <v>SmartRate Only3Other415271</v>
      </c>
      <c r="G9799" s="23">
        <v>0.61750362000000003</v>
      </c>
      <c r="H9799">
        <v>15295</v>
      </c>
      <c r="I9799">
        <v>67.219700000000003</v>
      </c>
      <c r="J9799">
        <v>8.0833999999999993E-3</v>
      </c>
    </row>
    <row r="9800" spans="1:10" x14ac:dyDescent="0.25">
      <c r="A9800" t="s">
        <v>50</v>
      </c>
      <c r="B9800">
        <v>4</v>
      </c>
      <c r="C9800" t="s">
        <v>5</v>
      </c>
      <c r="D9800" s="1">
        <v>41527</v>
      </c>
      <c r="E9800">
        <v>0</v>
      </c>
      <c r="F9800" t="str">
        <f t="shared" si="153"/>
        <v>SmartRate Only4Other415270</v>
      </c>
      <c r="G9800" s="23">
        <v>0.59793227999999998</v>
      </c>
      <c r="H9800">
        <v>15295</v>
      </c>
      <c r="I9800">
        <v>65.709109999999995</v>
      </c>
      <c r="J9800">
        <v>7.8276999999999999E-3</v>
      </c>
    </row>
    <row r="9801" spans="1:10" x14ac:dyDescent="0.25">
      <c r="A9801" t="s">
        <v>50</v>
      </c>
      <c r="B9801">
        <v>4</v>
      </c>
      <c r="C9801" t="s">
        <v>5</v>
      </c>
      <c r="D9801" s="1">
        <v>41527</v>
      </c>
      <c r="E9801">
        <v>1</v>
      </c>
      <c r="F9801" t="str">
        <f t="shared" si="153"/>
        <v>SmartRate Only4Other415271</v>
      </c>
      <c r="G9801" s="23">
        <v>0.58966280999999998</v>
      </c>
      <c r="H9801">
        <v>15295</v>
      </c>
      <c r="I9801">
        <v>65.709109999999995</v>
      </c>
      <c r="J9801">
        <v>7.8276999999999999E-3</v>
      </c>
    </row>
    <row r="9802" spans="1:10" x14ac:dyDescent="0.25">
      <c r="A9802" t="s">
        <v>50</v>
      </c>
      <c r="B9802">
        <v>5</v>
      </c>
      <c r="C9802" t="s">
        <v>5</v>
      </c>
      <c r="D9802" s="1">
        <v>41527</v>
      </c>
      <c r="E9802">
        <v>0</v>
      </c>
      <c r="F9802" t="str">
        <f t="shared" si="153"/>
        <v>SmartRate Only5Other415270</v>
      </c>
      <c r="G9802" s="23">
        <v>0.59625006000000003</v>
      </c>
      <c r="H9802">
        <v>15295</v>
      </c>
      <c r="I9802">
        <v>64.927400000000006</v>
      </c>
      <c r="J9802">
        <v>7.5614000000000002E-3</v>
      </c>
    </row>
    <row r="9803" spans="1:10" x14ac:dyDescent="0.25">
      <c r="A9803" t="s">
        <v>50</v>
      </c>
      <c r="B9803">
        <v>5</v>
      </c>
      <c r="C9803" t="s">
        <v>5</v>
      </c>
      <c r="D9803" s="1">
        <v>41527</v>
      </c>
      <c r="E9803">
        <v>1</v>
      </c>
      <c r="F9803" t="str">
        <f t="shared" si="153"/>
        <v>SmartRate Only5Other415271</v>
      </c>
      <c r="G9803" s="23">
        <v>0.58478775999999999</v>
      </c>
      <c r="H9803">
        <v>15295</v>
      </c>
      <c r="I9803">
        <v>64.927400000000006</v>
      </c>
      <c r="J9803">
        <v>7.5614000000000002E-3</v>
      </c>
    </row>
    <row r="9804" spans="1:10" x14ac:dyDescent="0.25">
      <c r="A9804" t="s">
        <v>50</v>
      </c>
      <c r="B9804">
        <v>6</v>
      </c>
      <c r="C9804" t="s">
        <v>5</v>
      </c>
      <c r="D9804" s="1">
        <v>41527</v>
      </c>
      <c r="E9804">
        <v>0</v>
      </c>
      <c r="F9804" t="str">
        <f t="shared" si="153"/>
        <v>SmartRate Only6Other415270</v>
      </c>
      <c r="G9804" s="23">
        <v>0.64292687000000004</v>
      </c>
      <c r="H9804">
        <v>15295</v>
      </c>
      <c r="I9804">
        <v>64.332729999999998</v>
      </c>
      <c r="J9804">
        <v>7.9807999999999997E-3</v>
      </c>
    </row>
    <row r="9805" spans="1:10" x14ac:dyDescent="0.25">
      <c r="A9805" t="s">
        <v>50</v>
      </c>
      <c r="B9805">
        <v>6</v>
      </c>
      <c r="C9805" t="s">
        <v>5</v>
      </c>
      <c r="D9805" s="1">
        <v>41527</v>
      </c>
      <c r="E9805">
        <v>1</v>
      </c>
      <c r="F9805" t="str">
        <f t="shared" si="153"/>
        <v>SmartRate Only6Other415271</v>
      </c>
      <c r="G9805" s="23">
        <v>0.63691776</v>
      </c>
      <c r="H9805">
        <v>15295</v>
      </c>
      <c r="I9805">
        <v>64.332729999999998</v>
      </c>
      <c r="J9805">
        <v>7.9807999999999997E-3</v>
      </c>
    </row>
    <row r="9806" spans="1:10" x14ac:dyDescent="0.25">
      <c r="A9806" t="s">
        <v>50</v>
      </c>
      <c r="B9806">
        <v>7</v>
      </c>
      <c r="C9806" t="s">
        <v>5</v>
      </c>
      <c r="D9806" s="1">
        <v>41527</v>
      </c>
      <c r="E9806">
        <v>0</v>
      </c>
      <c r="F9806" t="str">
        <f t="shared" si="153"/>
        <v>SmartRate Only7Other415270</v>
      </c>
      <c r="G9806" s="23">
        <v>0.75791275999999996</v>
      </c>
      <c r="H9806">
        <v>15295</v>
      </c>
      <c r="I9806">
        <v>63.706769999999999</v>
      </c>
      <c r="J9806">
        <v>9.1608999999999996E-3</v>
      </c>
    </row>
    <row r="9807" spans="1:10" x14ac:dyDescent="0.25">
      <c r="A9807" t="s">
        <v>50</v>
      </c>
      <c r="B9807">
        <v>7</v>
      </c>
      <c r="C9807" t="s">
        <v>5</v>
      </c>
      <c r="D9807" s="1">
        <v>41527</v>
      </c>
      <c r="E9807">
        <v>1</v>
      </c>
      <c r="F9807" t="str">
        <f t="shared" si="153"/>
        <v>SmartRate Only7Other415271</v>
      </c>
      <c r="G9807" s="23">
        <v>0.76370311000000002</v>
      </c>
      <c r="H9807">
        <v>15295</v>
      </c>
      <c r="I9807">
        <v>63.706769999999999</v>
      </c>
      <c r="J9807">
        <v>9.1608999999999996E-3</v>
      </c>
    </row>
    <row r="9808" spans="1:10" x14ac:dyDescent="0.25">
      <c r="A9808" t="s">
        <v>50</v>
      </c>
      <c r="B9808">
        <v>8</v>
      </c>
      <c r="C9808" t="s">
        <v>5</v>
      </c>
      <c r="D9808" s="1">
        <v>41527</v>
      </c>
      <c r="E9808">
        <v>0</v>
      </c>
      <c r="F9808" t="str">
        <f t="shared" si="153"/>
        <v>SmartRate Only8Other415270</v>
      </c>
      <c r="G9808" s="23">
        <v>0.80772184999999996</v>
      </c>
      <c r="H9808">
        <v>15295</v>
      </c>
      <c r="I9808">
        <v>64.143169999999998</v>
      </c>
      <c r="J9808">
        <v>9.4488999999999997E-3</v>
      </c>
    </row>
    <row r="9809" spans="1:10" x14ac:dyDescent="0.25">
      <c r="A9809" t="s">
        <v>50</v>
      </c>
      <c r="B9809">
        <v>8</v>
      </c>
      <c r="C9809" t="s">
        <v>5</v>
      </c>
      <c r="D9809" s="1">
        <v>41527</v>
      </c>
      <c r="E9809">
        <v>1</v>
      </c>
      <c r="F9809" t="str">
        <f t="shared" si="153"/>
        <v>SmartRate Only8Other415271</v>
      </c>
      <c r="G9809" s="23">
        <v>0.82340829000000004</v>
      </c>
      <c r="H9809">
        <v>15295</v>
      </c>
      <c r="I9809">
        <v>64.143169999999998</v>
      </c>
      <c r="J9809">
        <v>9.4488999999999997E-3</v>
      </c>
    </row>
    <row r="9810" spans="1:10" x14ac:dyDescent="0.25">
      <c r="A9810" t="s">
        <v>50</v>
      </c>
      <c r="B9810">
        <v>9</v>
      </c>
      <c r="C9810" t="s">
        <v>5</v>
      </c>
      <c r="D9810" s="1">
        <v>41527</v>
      </c>
      <c r="E9810">
        <v>0</v>
      </c>
      <c r="F9810" t="str">
        <f t="shared" si="153"/>
        <v>SmartRate Only9Other415270</v>
      </c>
      <c r="G9810" s="23">
        <v>0.76597989</v>
      </c>
      <c r="H9810">
        <v>15295</v>
      </c>
      <c r="I9810">
        <v>66.818830000000005</v>
      </c>
      <c r="J9810">
        <v>9.3486999999999997E-3</v>
      </c>
    </row>
    <row r="9811" spans="1:10" x14ac:dyDescent="0.25">
      <c r="A9811" t="s">
        <v>50</v>
      </c>
      <c r="B9811">
        <v>9</v>
      </c>
      <c r="C9811" t="s">
        <v>5</v>
      </c>
      <c r="D9811" s="1">
        <v>41527</v>
      </c>
      <c r="E9811">
        <v>1</v>
      </c>
      <c r="F9811" t="str">
        <f t="shared" si="153"/>
        <v>SmartRate Only9Other415271</v>
      </c>
      <c r="G9811" s="23">
        <v>0.78938465000000002</v>
      </c>
      <c r="H9811">
        <v>15295</v>
      </c>
      <c r="I9811">
        <v>66.818830000000005</v>
      </c>
      <c r="J9811">
        <v>9.3486999999999997E-3</v>
      </c>
    </row>
    <row r="9812" spans="1:10" x14ac:dyDescent="0.25">
      <c r="A9812" t="s">
        <v>50</v>
      </c>
      <c r="B9812">
        <v>10</v>
      </c>
      <c r="C9812" t="s">
        <v>5</v>
      </c>
      <c r="D9812" s="1">
        <v>41527</v>
      </c>
      <c r="E9812">
        <v>0</v>
      </c>
      <c r="F9812" t="str">
        <f t="shared" si="153"/>
        <v>SmartRate Only10Other415270</v>
      </c>
      <c r="G9812" s="23">
        <v>0.76810586000000003</v>
      </c>
      <c r="H9812">
        <v>15295</v>
      </c>
      <c r="I9812">
        <v>70.28237</v>
      </c>
      <c r="J9812">
        <v>9.8087000000000001E-3</v>
      </c>
    </row>
    <row r="9813" spans="1:10" x14ac:dyDescent="0.25">
      <c r="A9813" t="s">
        <v>50</v>
      </c>
      <c r="B9813">
        <v>10</v>
      </c>
      <c r="C9813" t="s">
        <v>5</v>
      </c>
      <c r="D9813" s="1">
        <v>41527</v>
      </c>
      <c r="E9813">
        <v>1</v>
      </c>
      <c r="F9813" t="str">
        <f t="shared" si="153"/>
        <v>SmartRate Only10Other415271</v>
      </c>
      <c r="G9813" s="23">
        <v>0.80138339999999997</v>
      </c>
      <c r="H9813">
        <v>15295</v>
      </c>
      <c r="I9813">
        <v>70.28237</v>
      </c>
      <c r="J9813">
        <v>9.8087000000000001E-3</v>
      </c>
    </row>
    <row r="9814" spans="1:10" x14ac:dyDescent="0.25">
      <c r="A9814" t="s">
        <v>50</v>
      </c>
      <c r="B9814">
        <v>11</v>
      </c>
      <c r="C9814" t="s">
        <v>5</v>
      </c>
      <c r="D9814" s="1">
        <v>41527</v>
      </c>
      <c r="E9814">
        <v>0</v>
      </c>
      <c r="F9814" t="str">
        <f t="shared" si="153"/>
        <v>SmartRate Only11Other415270</v>
      </c>
      <c r="G9814" s="23">
        <v>0.80508184000000005</v>
      </c>
      <c r="H9814">
        <v>15295</v>
      </c>
      <c r="I9814">
        <v>73.316999999999993</v>
      </c>
      <c r="J9814">
        <v>1.0474900000000001E-2</v>
      </c>
    </row>
    <row r="9815" spans="1:10" x14ac:dyDescent="0.25">
      <c r="A9815" t="s">
        <v>50</v>
      </c>
      <c r="B9815">
        <v>11</v>
      </c>
      <c r="C9815" t="s">
        <v>5</v>
      </c>
      <c r="D9815" s="1">
        <v>41527</v>
      </c>
      <c r="E9815">
        <v>1</v>
      </c>
      <c r="F9815" t="str">
        <f t="shared" si="153"/>
        <v>SmartRate Only11Other415271</v>
      </c>
      <c r="G9815" s="23">
        <v>0.83811961999999995</v>
      </c>
      <c r="H9815">
        <v>15295</v>
      </c>
      <c r="I9815">
        <v>73.316999999999993</v>
      </c>
      <c r="J9815">
        <v>1.0474900000000001E-2</v>
      </c>
    </row>
    <row r="9816" spans="1:10" x14ac:dyDescent="0.25">
      <c r="A9816" t="s">
        <v>50</v>
      </c>
      <c r="B9816">
        <v>12</v>
      </c>
      <c r="C9816" t="s">
        <v>5</v>
      </c>
      <c r="D9816" s="1">
        <v>41527</v>
      </c>
      <c r="E9816">
        <v>0</v>
      </c>
      <c r="F9816" t="str">
        <f t="shared" si="153"/>
        <v>SmartRate Only12Other415270</v>
      </c>
      <c r="G9816" s="23">
        <v>0.86116183000000002</v>
      </c>
      <c r="H9816">
        <v>15295</v>
      </c>
      <c r="I9816">
        <v>76.471760000000003</v>
      </c>
      <c r="J9816">
        <v>1.1280399999999999E-2</v>
      </c>
    </row>
    <row r="9817" spans="1:10" x14ac:dyDescent="0.25">
      <c r="A9817" t="s">
        <v>50</v>
      </c>
      <c r="B9817">
        <v>12</v>
      </c>
      <c r="C9817" t="s">
        <v>5</v>
      </c>
      <c r="D9817" s="1">
        <v>41527</v>
      </c>
      <c r="E9817">
        <v>1</v>
      </c>
      <c r="F9817" t="str">
        <f t="shared" si="153"/>
        <v>SmartRate Only12Other415271</v>
      </c>
      <c r="G9817" s="23">
        <v>0.89664533000000002</v>
      </c>
      <c r="H9817">
        <v>15295</v>
      </c>
      <c r="I9817">
        <v>76.471760000000003</v>
      </c>
      <c r="J9817">
        <v>1.1280399999999999E-2</v>
      </c>
    </row>
    <row r="9818" spans="1:10" x14ac:dyDescent="0.25">
      <c r="A9818" t="s">
        <v>50</v>
      </c>
      <c r="B9818">
        <v>13</v>
      </c>
      <c r="C9818" t="s">
        <v>5</v>
      </c>
      <c r="D9818" s="1">
        <v>41527</v>
      </c>
      <c r="E9818">
        <v>0</v>
      </c>
      <c r="F9818" t="str">
        <f t="shared" si="153"/>
        <v>SmartRate Only13Other415270</v>
      </c>
      <c r="G9818" s="23">
        <v>0.94530481</v>
      </c>
      <c r="H9818">
        <v>15295</v>
      </c>
      <c r="I9818">
        <v>79.546819999999997</v>
      </c>
      <c r="J9818">
        <v>1.23997E-2</v>
      </c>
    </row>
    <row r="9819" spans="1:10" x14ac:dyDescent="0.25">
      <c r="A9819" t="s">
        <v>50</v>
      </c>
      <c r="B9819">
        <v>13</v>
      </c>
      <c r="C9819" t="s">
        <v>5</v>
      </c>
      <c r="D9819" s="1">
        <v>41527</v>
      </c>
      <c r="E9819">
        <v>1</v>
      </c>
      <c r="F9819" t="str">
        <f t="shared" si="153"/>
        <v>SmartRate Only13Other415271</v>
      </c>
      <c r="G9819" s="23">
        <v>0.98182714000000004</v>
      </c>
      <c r="H9819">
        <v>15295</v>
      </c>
      <c r="I9819">
        <v>79.546819999999997</v>
      </c>
      <c r="J9819">
        <v>1.23997E-2</v>
      </c>
    </row>
    <row r="9820" spans="1:10" x14ac:dyDescent="0.25">
      <c r="A9820" t="s">
        <v>50</v>
      </c>
      <c r="B9820">
        <v>14</v>
      </c>
      <c r="C9820" t="s">
        <v>5</v>
      </c>
      <c r="D9820" s="1">
        <v>41527</v>
      </c>
      <c r="E9820">
        <v>0</v>
      </c>
      <c r="F9820" t="str">
        <f t="shared" si="153"/>
        <v>SmartRate Only14Other415270</v>
      </c>
      <c r="G9820" s="23">
        <v>1.0498006</v>
      </c>
      <c r="H9820">
        <v>15295</v>
      </c>
      <c r="I9820">
        <v>82.012389999999996</v>
      </c>
      <c r="J9820">
        <v>1.36326E-2</v>
      </c>
    </row>
    <row r="9821" spans="1:10" x14ac:dyDescent="0.25">
      <c r="A9821" t="s">
        <v>50</v>
      </c>
      <c r="B9821">
        <v>14</v>
      </c>
      <c r="C9821" t="s">
        <v>5</v>
      </c>
      <c r="D9821" s="1">
        <v>41527</v>
      </c>
      <c r="E9821">
        <v>1</v>
      </c>
      <c r="F9821" t="str">
        <f t="shared" si="153"/>
        <v>SmartRate Only14Other415271</v>
      </c>
      <c r="G9821" s="23">
        <v>1.0496430999999999</v>
      </c>
      <c r="H9821">
        <v>15295</v>
      </c>
      <c r="I9821">
        <v>82.012389999999996</v>
      </c>
      <c r="J9821">
        <v>1.36326E-2</v>
      </c>
    </row>
    <row r="9822" spans="1:10" x14ac:dyDescent="0.25">
      <c r="A9822" t="s">
        <v>50</v>
      </c>
      <c r="B9822">
        <v>15</v>
      </c>
      <c r="C9822" t="s">
        <v>5</v>
      </c>
      <c r="D9822" s="1">
        <v>41527</v>
      </c>
      <c r="E9822">
        <v>0</v>
      </c>
      <c r="F9822" t="str">
        <f t="shared" si="153"/>
        <v>SmartRate Only15Other415270</v>
      </c>
      <c r="G9822" s="23">
        <v>1.1506574000000001</v>
      </c>
      <c r="H9822">
        <v>15295</v>
      </c>
      <c r="I9822">
        <v>83.172070000000005</v>
      </c>
      <c r="J9822">
        <v>1.4120000000000001E-2</v>
      </c>
    </row>
    <row r="9823" spans="1:10" x14ac:dyDescent="0.25">
      <c r="A9823" t="s">
        <v>50</v>
      </c>
      <c r="B9823">
        <v>15</v>
      </c>
      <c r="C9823" t="s">
        <v>5</v>
      </c>
      <c r="D9823" s="1">
        <v>41527</v>
      </c>
      <c r="E9823">
        <v>1</v>
      </c>
      <c r="F9823" t="str">
        <f t="shared" si="153"/>
        <v>SmartRate Only15Other415271</v>
      </c>
      <c r="G9823" s="23">
        <v>1.013242</v>
      </c>
      <c r="H9823">
        <v>15295</v>
      </c>
      <c r="I9823">
        <v>83.172070000000005</v>
      </c>
      <c r="J9823">
        <v>1.4120000000000001E-2</v>
      </c>
    </row>
    <row r="9824" spans="1:10" x14ac:dyDescent="0.25">
      <c r="A9824" t="s">
        <v>50</v>
      </c>
      <c r="B9824">
        <v>16</v>
      </c>
      <c r="C9824" t="s">
        <v>5</v>
      </c>
      <c r="D9824" s="1">
        <v>41527</v>
      </c>
      <c r="E9824">
        <v>0</v>
      </c>
      <c r="F9824" t="str">
        <f t="shared" si="153"/>
        <v>SmartRate Only16Other415270</v>
      </c>
      <c r="G9824" s="23">
        <v>1.2718406</v>
      </c>
      <c r="H9824">
        <v>15295</v>
      </c>
      <c r="I9824">
        <v>83.147630000000007</v>
      </c>
      <c r="J9824">
        <v>1.5111400000000001E-2</v>
      </c>
    </row>
    <row r="9825" spans="1:10" x14ac:dyDescent="0.25">
      <c r="A9825" t="s">
        <v>50</v>
      </c>
      <c r="B9825">
        <v>16</v>
      </c>
      <c r="C9825" t="s">
        <v>5</v>
      </c>
      <c r="D9825" s="1">
        <v>41527</v>
      </c>
      <c r="E9825">
        <v>1</v>
      </c>
      <c r="F9825" t="str">
        <f t="shared" si="153"/>
        <v>SmartRate Only16Other415271</v>
      </c>
      <c r="G9825" s="23">
        <v>1.0913735</v>
      </c>
      <c r="H9825">
        <v>15295</v>
      </c>
      <c r="I9825">
        <v>83.147630000000007</v>
      </c>
      <c r="J9825">
        <v>1.5111400000000001E-2</v>
      </c>
    </row>
    <row r="9826" spans="1:10" x14ac:dyDescent="0.25">
      <c r="A9826" t="s">
        <v>50</v>
      </c>
      <c r="B9826">
        <v>17</v>
      </c>
      <c r="C9826" t="s">
        <v>5</v>
      </c>
      <c r="D9826" s="1">
        <v>41527</v>
      </c>
      <c r="E9826">
        <v>0</v>
      </c>
      <c r="F9826" t="str">
        <f t="shared" si="153"/>
        <v>SmartRate Only17Other415270</v>
      </c>
      <c r="G9826" s="23">
        <v>1.3844787999999999</v>
      </c>
      <c r="H9826">
        <v>15295</v>
      </c>
      <c r="I9826">
        <v>82.103570000000005</v>
      </c>
      <c r="J9826">
        <v>1.5927799999999999E-2</v>
      </c>
    </row>
    <row r="9827" spans="1:10" x14ac:dyDescent="0.25">
      <c r="A9827" t="s">
        <v>50</v>
      </c>
      <c r="B9827">
        <v>17</v>
      </c>
      <c r="C9827" t="s">
        <v>5</v>
      </c>
      <c r="D9827" s="1">
        <v>41527</v>
      </c>
      <c r="E9827">
        <v>1</v>
      </c>
      <c r="F9827" t="str">
        <f t="shared" si="153"/>
        <v>SmartRate Only17Other415271</v>
      </c>
      <c r="G9827" s="23">
        <v>1.1798413000000001</v>
      </c>
      <c r="H9827">
        <v>15295</v>
      </c>
      <c r="I9827">
        <v>82.103570000000005</v>
      </c>
      <c r="J9827">
        <v>1.5927799999999999E-2</v>
      </c>
    </row>
    <row r="9828" spans="1:10" x14ac:dyDescent="0.25">
      <c r="A9828" t="s">
        <v>50</v>
      </c>
      <c r="B9828">
        <v>18</v>
      </c>
      <c r="C9828" t="s">
        <v>5</v>
      </c>
      <c r="D9828" s="1">
        <v>41527</v>
      </c>
      <c r="E9828">
        <v>0</v>
      </c>
      <c r="F9828" t="str">
        <f t="shared" si="153"/>
        <v>SmartRate Only18Other415270</v>
      </c>
      <c r="G9828" s="23">
        <v>1.4565964</v>
      </c>
      <c r="H9828">
        <v>15295</v>
      </c>
      <c r="I9828">
        <v>80.009219999999999</v>
      </c>
      <c r="J9828">
        <v>1.6071200000000001E-2</v>
      </c>
    </row>
    <row r="9829" spans="1:10" x14ac:dyDescent="0.25">
      <c r="A9829" t="s">
        <v>50</v>
      </c>
      <c r="B9829">
        <v>18</v>
      </c>
      <c r="C9829" t="s">
        <v>5</v>
      </c>
      <c r="D9829" s="1">
        <v>41527</v>
      </c>
      <c r="E9829">
        <v>1</v>
      </c>
      <c r="F9829" t="str">
        <f t="shared" si="153"/>
        <v>SmartRate Only18Other415271</v>
      </c>
      <c r="G9829" s="23">
        <v>1.2543451999999999</v>
      </c>
      <c r="H9829">
        <v>15295</v>
      </c>
      <c r="I9829">
        <v>80.009219999999999</v>
      </c>
      <c r="J9829">
        <v>1.6071200000000001E-2</v>
      </c>
    </row>
    <row r="9830" spans="1:10" x14ac:dyDescent="0.25">
      <c r="A9830" t="s">
        <v>50</v>
      </c>
      <c r="B9830">
        <v>19</v>
      </c>
      <c r="C9830" t="s">
        <v>5</v>
      </c>
      <c r="D9830" s="1">
        <v>41527</v>
      </c>
      <c r="E9830">
        <v>0</v>
      </c>
      <c r="F9830" t="str">
        <f t="shared" si="153"/>
        <v>SmartRate Only19Other415270</v>
      </c>
      <c r="G9830" s="23">
        <v>1.4500966</v>
      </c>
      <c r="H9830">
        <v>15295</v>
      </c>
      <c r="I9830">
        <v>76.972459999999998</v>
      </c>
      <c r="J9830">
        <v>1.5447300000000001E-2</v>
      </c>
    </row>
    <row r="9831" spans="1:10" x14ac:dyDescent="0.25">
      <c r="A9831" t="s">
        <v>50</v>
      </c>
      <c r="B9831">
        <v>19</v>
      </c>
      <c r="C9831" t="s">
        <v>5</v>
      </c>
      <c r="D9831" s="1">
        <v>41527</v>
      </c>
      <c r="E9831">
        <v>1</v>
      </c>
      <c r="F9831" t="str">
        <f t="shared" si="153"/>
        <v>SmartRate Only19Other415271</v>
      </c>
      <c r="G9831" s="23">
        <v>1.2637858</v>
      </c>
      <c r="H9831">
        <v>15295</v>
      </c>
      <c r="I9831">
        <v>76.972459999999998</v>
      </c>
      <c r="J9831">
        <v>1.5447300000000001E-2</v>
      </c>
    </row>
    <row r="9832" spans="1:10" x14ac:dyDescent="0.25">
      <c r="A9832" t="s">
        <v>50</v>
      </c>
      <c r="B9832">
        <v>20</v>
      </c>
      <c r="C9832" t="s">
        <v>5</v>
      </c>
      <c r="D9832" s="1">
        <v>41527</v>
      </c>
      <c r="E9832">
        <v>0</v>
      </c>
      <c r="F9832" t="str">
        <f t="shared" si="153"/>
        <v>SmartRate Only20Other415270</v>
      </c>
      <c r="G9832" s="23">
        <v>1.4338907999999999</v>
      </c>
      <c r="H9832">
        <v>15295</v>
      </c>
      <c r="I9832">
        <v>73.270520000000005</v>
      </c>
      <c r="J9832">
        <v>1.55564E-2</v>
      </c>
    </row>
    <row r="9833" spans="1:10" x14ac:dyDescent="0.25">
      <c r="A9833" t="s">
        <v>50</v>
      </c>
      <c r="B9833">
        <v>20</v>
      </c>
      <c r="C9833" t="s">
        <v>5</v>
      </c>
      <c r="D9833" s="1">
        <v>41527</v>
      </c>
      <c r="E9833">
        <v>1</v>
      </c>
      <c r="F9833" t="str">
        <f t="shared" si="153"/>
        <v>SmartRate Only20Other415271</v>
      </c>
      <c r="G9833" s="23">
        <v>1.4256403</v>
      </c>
      <c r="H9833">
        <v>15295</v>
      </c>
      <c r="I9833">
        <v>73.270520000000005</v>
      </c>
      <c r="J9833">
        <v>1.55564E-2</v>
      </c>
    </row>
    <row r="9834" spans="1:10" x14ac:dyDescent="0.25">
      <c r="A9834" t="s">
        <v>50</v>
      </c>
      <c r="B9834">
        <v>21</v>
      </c>
      <c r="C9834" t="s">
        <v>5</v>
      </c>
      <c r="D9834" s="1">
        <v>41527</v>
      </c>
      <c r="E9834">
        <v>0</v>
      </c>
      <c r="F9834" t="str">
        <f t="shared" si="153"/>
        <v>SmartRate Only21Other415270</v>
      </c>
      <c r="G9834" s="23">
        <v>1.3824506000000001</v>
      </c>
      <c r="H9834">
        <v>15295</v>
      </c>
      <c r="I9834">
        <v>70.932460000000006</v>
      </c>
      <c r="J9834">
        <v>1.48612E-2</v>
      </c>
    </row>
    <row r="9835" spans="1:10" x14ac:dyDescent="0.25">
      <c r="A9835" t="s">
        <v>50</v>
      </c>
      <c r="B9835">
        <v>21</v>
      </c>
      <c r="C9835" t="s">
        <v>5</v>
      </c>
      <c r="D9835" s="1">
        <v>41527</v>
      </c>
      <c r="E9835">
        <v>1</v>
      </c>
      <c r="F9835" t="str">
        <f t="shared" si="153"/>
        <v>SmartRate Only21Other415271</v>
      </c>
      <c r="G9835" s="23">
        <v>1.4234433</v>
      </c>
      <c r="H9835">
        <v>15295</v>
      </c>
      <c r="I9835">
        <v>70.932460000000006</v>
      </c>
      <c r="J9835">
        <v>1.48612E-2</v>
      </c>
    </row>
    <row r="9836" spans="1:10" x14ac:dyDescent="0.25">
      <c r="A9836" t="s">
        <v>50</v>
      </c>
      <c r="B9836">
        <v>22</v>
      </c>
      <c r="C9836" t="s">
        <v>5</v>
      </c>
      <c r="D9836" s="1">
        <v>41527</v>
      </c>
      <c r="E9836">
        <v>0</v>
      </c>
      <c r="F9836" t="str">
        <f t="shared" si="153"/>
        <v>SmartRate Only22Other415270</v>
      </c>
      <c r="G9836" s="23">
        <v>1.2049346000000001</v>
      </c>
      <c r="H9836">
        <v>15295</v>
      </c>
      <c r="I9836">
        <v>68.889430000000004</v>
      </c>
      <c r="J9836">
        <v>1.3187300000000001E-2</v>
      </c>
    </row>
    <row r="9837" spans="1:10" x14ac:dyDescent="0.25">
      <c r="A9837" t="s">
        <v>50</v>
      </c>
      <c r="B9837">
        <v>22</v>
      </c>
      <c r="C9837" t="s">
        <v>5</v>
      </c>
      <c r="D9837" s="1">
        <v>41527</v>
      </c>
      <c r="E9837">
        <v>1</v>
      </c>
      <c r="F9837" t="str">
        <f t="shared" si="153"/>
        <v>SmartRate Only22Other415271</v>
      </c>
      <c r="G9837" s="23">
        <v>1.2454156999999999</v>
      </c>
      <c r="H9837">
        <v>15295</v>
      </c>
      <c r="I9837">
        <v>68.889430000000004</v>
      </c>
      <c r="J9837">
        <v>1.3187300000000001E-2</v>
      </c>
    </row>
    <row r="9838" spans="1:10" x14ac:dyDescent="0.25">
      <c r="A9838" t="s">
        <v>50</v>
      </c>
      <c r="B9838">
        <v>23</v>
      </c>
      <c r="C9838" t="s">
        <v>5</v>
      </c>
      <c r="D9838" s="1">
        <v>41527</v>
      </c>
      <c r="E9838">
        <v>0</v>
      </c>
      <c r="F9838" t="str">
        <f t="shared" si="153"/>
        <v>SmartRate Only23Other415270</v>
      </c>
      <c r="G9838" s="23">
        <v>0.99486755999999998</v>
      </c>
      <c r="H9838">
        <v>15295</v>
      </c>
      <c r="I9838">
        <v>67.265979999999999</v>
      </c>
      <c r="J9838">
        <v>1.14647E-2</v>
      </c>
    </row>
    <row r="9839" spans="1:10" x14ac:dyDescent="0.25">
      <c r="A9839" t="s">
        <v>50</v>
      </c>
      <c r="B9839">
        <v>23</v>
      </c>
      <c r="C9839" t="s">
        <v>5</v>
      </c>
      <c r="D9839" s="1">
        <v>41527</v>
      </c>
      <c r="E9839">
        <v>1</v>
      </c>
      <c r="F9839" t="str">
        <f t="shared" si="153"/>
        <v>SmartRate Only23Other415271</v>
      </c>
      <c r="G9839" s="23">
        <v>1.0073757999999999</v>
      </c>
      <c r="H9839">
        <v>15295</v>
      </c>
      <c r="I9839">
        <v>67.265979999999999</v>
      </c>
      <c r="J9839">
        <v>1.14647E-2</v>
      </c>
    </row>
    <row r="9840" spans="1:10" x14ac:dyDescent="0.25">
      <c r="A9840" t="s">
        <v>50</v>
      </c>
      <c r="B9840">
        <v>24</v>
      </c>
      <c r="C9840" t="s">
        <v>5</v>
      </c>
      <c r="D9840" s="1">
        <v>41527</v>
      </c>
      <c r="E9840">
        <v>0</v>
      </c>
      <c r="F9840" t="str">
        <f t="shared" si="153"/>
        <v>SmartRate Only24Other415270</v>
      </c>
      <c r="G9840" s="23">
        <v>0.79309434000000001</v>
      </c>
      <c r="H9840">
        <v>15295</v>
      </c>
      <c r="I9840">
        <v>65.734480000000005</v>
      </c>
      <c r="J9840">
        <v>9.5814000000000003E-3</v>
      </c>
    </row>
    <row r="9841" spans="1:10" x14ac:dyDescent="0.25">
      <c r="A9841" t="s">
        <v>50</v>
      </c>
      <c r="B9841">
        <v>24</v>
      </c>
      <c r="C9841" t="s">
        <v>5</v>
      </c>
      <c r="D9841" s="1">
        <v>41527</v>
      </c>
      <c r="E9841">
        <v>1</v>
      </c>
      <c r="F9841" t="str">
        <f t="shared" si="153"/>
        <v>SmartRate Only24Other415271</v>
      </c>
      <c r="G9841" s="23">
        <v>0.78916955</v>
      </c>
      <c r="H9841">
        <v>15295</v>
      </c>
      <c r="I9841">
        <v>65.734480000000005</v>
      </c>
      <c r="J9841">
        <v>9.5814000000000003E-3</v>
      </c>
    </row>
    <row r="9842" spans="1:10" x14ac:dyDescent="0.25">
      <c r="A9842" t="s">
        <v>50</v>
      </c>
      <c r="B9842">
        <v>1</v>
      </c>
      <c r="C9842" t="s">
        <v>6</v>
      </c>
      <c r="D9842" s="1">
        <v>41527</v>
      </c>
      <c r="E9842">
        <v>0</v>
      </c>
      <c r="F9842" t="str">
        <f t="shared" si="153"/>
        <v>SmartRate Only1Sierra415270</v>
      </c>
      <c r="G9842" s="23">
        <v>0.96972846999999995</v>
      </c>
      <c r="H9842">
        <v>5194</v>
      </c>
      <c r="I9842">
        <v>70.005399999999995</v>
      </c>
      <c r="J9842">
        <v>1.9767900000000001E-2</v>
      </c>
    </row>
    <row r="9843" spans="1:10" x14ac:dyDescent="0.25">
      <c r="A9843" t="s">
        <v>50</v>
      </c>
      <c r="B9843">
        <v>1</v>
      </c>
      <c r="C9843" t="s">
        <v>6</v>
      </c>
      <c r="D9843" s="1">
        <v>41527</v>
      </c>
      <c r="E9843">
        <v>1</v>
      </c>
      <c r="F9843" t="str">
        <f t="shared" si="153"/>
        <v>SmartRate Only1Sierra415271</v>
      </c>
      <c r="G9843" s="23">
        <v>0.93933725999999995</v>
      </c>
      <c r="H9843">
        <v>5194</v>
      </c>
      <c r="I9843">
        <v>70.005399999999995</v>
      </c>
      <c r="J9843">
        <v>1.9767900000000001E-2</v>
      </c>
    </row>
    <row r="9844" spans="1:10" x14ac:dyDescent="0.25">
      <c r="A9844" t="s">
        <v>50</v>
      </c>
      <c r="B9844">
        <v>2</v>
      </c>
      <c r="C9844" t="s">
        <v>6</v>
      </c>
      <c r="D9844" s="1">
        <v>41527</v>
      </c>
      <c r="E9844">
        <v>0</v>
      </c>
      <c r="F9844" t="str">
        <f t="shared" si="153"/>
        <v>SmartRate Only2Sierra415270</v>
      </c>
      <c r="G9844" s="23">
        <v>0.84046805000000002</v>
      </c>
      <c r="H9844">
        <v>5194</v>
      </c>
      <c r="I9844">
        <v>68.910579999999996</v>
      </c>
      <c r="J9844">
        <v>1.7185800000000001E-2</v>
      </c>
    </row>
    <row r="9845" spans="1:10" x14ac:dyDescent="0.25">
      <c r="A9845" t="s">
        <v>50</v>
      </c>
      <c r="B9845">
        <v>2</v>
      </c>
      <c r="C9845" t="s">
        <v>6</v>
      </c>
      <c r="D9845" s="1">
        <v>41527</v>
      </c>
      <c r="E9845">
        <v>1</v>
      </c>
      <c r="F9845" t="str">
        <f t="shared" si="153"/>
        <v>SmartRate Only2Sierra415271</v>
      </c>
      <c r="G9845" s="23">
        <v>0.81557170999999995</v>
      </c>
      <c r="H9845">
        <v>5194</v>
      </c>
      <c r="I9845">
        <v>68.910579999999996</v>
      </c>
      <c r="J9845">
        <v>1.7185800000000001E-2</v>
      </c>
    </row>
    <row r="9846" spans="1:10" x14ac:dyDescent="0.25">
      <c r="A9846" t="s">
        <v>50</v>
      </c>
      <c r="B9846">
        <v>3</v>
      </c>
      <c r="C9846" t="s">
        <v>6</v>
      </c>
      <c r="D9846" s="1">
        <v>41527</v>
      </c>
      <c r="E9846">
        <v>0</v>
      </c>
      <c r="F9846" t="str">
        <f t="shared" si="153"/>
        <v>SmartRate Only3Sierra415270</v>
      </c>
      <c r="G9846" s="23">
        <v>0.75823790000000002</v>
      </c>
      <c r="H9846">
        <v>5194</v>
      </c>
      <c r="I9846">
        <v>67.44753</v>
      </c>
      <c r="J9846">
        <v>1.5657299999999999E-2</v>
      </c>
    </row>
    <row r="9847" spans="1:10" x14ac:dyDescent="0.25">
      <c r="A9847" t="s">
        <v>50</v>
      </c>
      <c r="B9847">
        <v>3</v>
      </c>
      <c r="C9847" t="s">
        <v>6</v>
      </c>
      <c r="D9847" s="1">
        <v>41527</v>
      </c>
      <c r="E9847">
        <v>1</v>
      </c>
      <c r="F9847" t="str">
        <f t="shared" si="153"/>
        <v>SmartRate Only3Sierra415271</v>
      </c>
      <c r="G9847" s="23">
        <v>0.73565610999999997</v>
      </c>
      <c r="H9847">
        <v>5194</v>
      </c>
      <c r="I9847">
        <v>67.44753</v>
      </c>
      <c r="J9847">
        <v>1.5657299999999999E-2</v>
      </c>
    </row>
    <row r="9848" spans="1:10" x14ac:dyDescent="0.25">
      <c r="A9848" t="s">
        <v>50</v>
      </c>
      <c r="B9848">
        <v>4</v>
      </c>
      <c r="C9848" t="s">
        <v>6</v>
      </c>
      <c r="D9848" s="1">
        <v>41527</v>
      </c>
      <c r="E9848">
        <v>0</v>
      </c>
      <c r="F9848" t="str">
        <f t="shared" si="153"/>
        <v>SmartRate Only4Sierra415270</v>
      </c>
      <c r="G9848" s="23">
        <v>0.72039717000000003</v>
      </c>
      <c r="H9848">
        <v>5194</v>
      </c>
      <c r="I9848">
        <v>67.121960000000001</v>
      </c>
      <c r="J9848">
        <v>1.4914500000000001E-2</v>
      </c>
    </row>
    <row r="9849" spans="1:10" x14ac:dyDescent="0.25">
      <c r="A9849" t="s">
        <v>50</v>
      </c>
      <c r="B9849">
        <v>4</v>
      </c>
      <c r="C9849" t="s">
        <v>6</v>
      </c>
      <c r="D9849" s="1">
        <v>41527</v>
      </c>
      <c r="E9849">
        <v>1</v>
      </c>
      <c r="F9849" t="str">
        <f t="shared" si="153"/>
        <v>SmartRate Only4Sierra415271</v>
      </c>
      <c r="G9849" s="23">
        <v>0.69039033000000005</v>
      </c>
      <c r="H9849">
        <v>5194</v>
      </c>
      <c r="I9849">
        <v>67.121960000000001</v>
      </c>
      <c r="J9849">
        <v>1.4914500000000001E-2</v>
      </c>
    </row>
    <row r="9850" spans="1:10" x14ac:dyDescent="0.25">
      <c r="A9850" t="s">
        <v>50</v>
      </c>
      <c r="B9850">
        <v>5</v>
      </c>
      <c r="C9850" t="s">
        <v>6</v>
      </c>
      <c r="D9850" s="1">
        <v>41527</v>
      </c>
      <c r="E9850">
        <v>0</v>
      </c>
      <c r="F9850" t="str">
        <f t="shared" si="153"/>
        <v>SmartRate Only5Sierra415270</v>
      </c>
      <c r="G9850" s="23">
        <v>0.71372563</v>
      </c>
      <c r="H9850">
        <v>5194</v>
      </c>
      <c r="I9850">
        <v>65.012969999999996</v>
      </c>
      <c r="J9850">
        <v>1.49452E-2</v>
      </c>
    </row>
    <row r="9851" spans="1:10" x14ac:dyDescent="0.25">
      <c r="A9851" t="s">
        <v>50</v>
      </c>
      <c r="B9851">
        <v>5</v>
      </c>
      <c r="C9851" t="s">
        <v>6</v>
      </c>
      <c r="D9851" s="1">
        <v>41527</v>
      </c>
      <c r="E9851">
        <v>1</v>
      </c>
      <c r="F9851" t="str">
        <f t="shared" si="153"/>
        <v>SmartRate Only5Sierra415271</v>
      </c>
      <c r="G9851" s="23">
        <v>0.68393208999999999</v>
      </c>
      <c r="H9851">
        <v>5194</v>
      </c>
      <c r="I9851">
        <v>65.012969999999996</v>
      </c>
      <c r="J9851">
        <v>1.49452E-2</v>
      </c>
    </row>
    <row r="9852" spans="1:10" x14ac:dyDescent="0.25">
      <c r="A9852" t="s">
        <v>50</v>
      </c>
      <c r="B9852">
        <v>6</v>
      </c>
      <c r="C9852" t="s">
        <v>6</v>
      </c>
      <c r="D9852" s="1">
        <v>41527</v>
      </c>
      <c r="E9852">
        <v>0</v>
      </c>
      <c r="F9852" t="str">
        <f t="shared" si="153"/>
        <v>SmartRate Only6Sierra415270</v>
      </c>
      <c r="G9852" s="23">
        <v>0.77710831000000002</v>
      </c>
      <c r="H9852">
        <v>5194</v>
      </c>
      <c r="I9852">
        <v>63.543140000000001</v>
      </c>
      <c r="J9852">
        <v>1.59878E-2</v>
      </c>
    </row>
    <row r="9853" spans="1:10" x14ac:dyDescent="0.25">
      <c r="A9853" t="s">
        <v>50</v>
      </c>
      <c r="B9853">
        <v>6</v>
      </c>
      <c r="C9853" t="s">
        <v>6</v>
      </c>
      <c r="D9853" s="1">
        <v>41527</v>
      </c>
      <c r="E9853">
        <v>1</v>
      </c>
      <c r="F9853" t="str">
        <f t="shared" si="153"/>
        <v>SmartRate Only6Sierra415271</v>
      </c>
      <c r="G9853" s="23">
        <v>0.74426873999999998</v>
      </c>
      <c r="H9853">
        <v>5194</v>
      </c>
      <c r="I9853">
        <v>63.543140000000001</v>
      </c>
      <c r="J9853">
        <v>1.59878E-2</v>
      </c>
    </row>
    <row r="9854" spans="1:10" x14ac:dyDescent="0.25">
      <c r="A9854" t="s">
        <v>50</v>
      </c>
      <c r="B9854">
        <v>7</v>
      </c>
      <c r="C9854" t="s">
        <v>6</v>
      </c>
      <c r="D9854" s="1">
        <v>41527</v>
      </c>
      <c r="E9854">
        <v>0</v>
      </c>
      <c r="F9854" t="str">
        <f t="shared" si="153"/>
        <v>SmartRate Only7Sierra415270</v>
      </c>
      <c r="G9854" s="23">
        <v>0.91383106000000003</v>
      </c>
      <c r="H9854">
        <v>5194</v>
      </c>
      <c r="I9854">
        <v>61.598269999999999</v>
      </c>
      <c r="J9854">
        <v>1.8040799999999999E-2</v>
      </c>
    </row>
    <row r="9855" spans="1:10" x14ac:dyDescent="0.25">
      <c r="A9855" t="s">
        <v>50</v>
      </c>
      <c r="B9855">
        <v>7</v>
      </c>
      <c r="C9855" t="s">
        <v>6</v>
      </c>
      <c r="D9855" s="1">
        <v>41527</v>
      </c>
      <c r="E9855">
        <v>1</v>
      </c>
      <c r="F9855" t="str">
        <f t="shared" si="153"/>
        <v>SmartRate Only7Sierra415271</v>
      </c>
      <c r="G9855" s="23">
        <v>0.89661426</v>
      </c>
      <c r="H9855">
        <v>5194</v>
      </c>
      <c r="I9855">
        <v>61.598269999999999</v>
      </c>
      <c r="J9855">
        <v>1.8040799999999999E-2</v>
      </c>
    </row>
    <row r="9856" spans="1:10" x14ac:dyDescent="0.25">
      <c r="A9856" t="s">
        <v>50</v>
      </c>
      <c r="B9856">
        <v>8</v>
      </c>
      <c r="C9856" t="s">
        <v>6</v>
      </c>
      <c r="D9856" s="1">
        <v>41527</v>
      </c>
      <c r="E9856">
        <v>0</v>
      </c>
      <c r="F9856" t="str">
        <f t="shared" si="153"/>
        <v>SmartRate Only8Sierra415270</v>
      </c>
      <c r="G9856" s="23">
        <v>0.95976090000000003</v>
      </c>
      <c r="H9856">
        <v>5194</v>
      </c>
      <c r="I9856">
        <v>63.40222</v>
      </c>
      <c r="J9856">
        <v>1.8951599999999999E-2</v>
      </c>
    </row>
    <row r="9857" spans="1:10" x14ac:dyDescent="0.25">
      <c r="A9857" t="s">
        <v>50</v>
      </c>
      <c r="B9857">
        <v>8</v>
      </c>
      <c r="C9857" t="s">
        <v>6</v>
      </c>
      <c r="D9857" s="1">
        <v>41527</v>
      </c>
      <c r="E9857">
        <v>1</v>
      </c>
      <c r="F9857" t="str">
        <f t="shared" si="153"/>
        <v>SmartRate Only8Sierra415271</v>
      </c>
      <c r="G9857" s="23">
        <v>0.94770295000000004</v>
      </c>
      <c r="H9857">
        <v>5194</v>
      </c>
      <c r="I9857">
        <v>63.40222</v>
      </c>
      <c r="J9857">
        <v>1.8951599999999999E-2</v>
      </c>
    </row>
    <row r="9858" spans="1:10" x14ac:dyDescent="0.25">
      <c r="A9858" t="s">
        <v>50</v>
      </c>
      <c r="B9858">
        <v>9</v>
      </c>
      <c r="C9858" t="s">
        <v>6</v>
      </c>
      <c r="D9858" s="1">
        <v>41527</v>
      </c>
      <c r="E9858">
        <v>0</v>
      </c>
      <c r="F9858" t="str">
        <f t="shared" si="153"/>
        <v>SmartRate Only9Sierra415270</v>
      </c>
      <c r="G9858" s="23">
        <v>0.90659409999999996</v>
      </c>
      <c r="H9858">
        <v>5194</v>
      </c>
      <c r="I9858">
        <v>71.23997</v>
      </c>
      <c r="J9858">
        <v>1.8388999999999999E-2</v>
      </c>
    </row>
    <row r="9859" spans="1:10" x14ac:dyDescent="0.25">
      <c r="A9859" t="s">
        <v>50</v>
      </c>
      <c r="B9859">
        <v>9</v>
      </c>
      <c r="C9859" t="s">
        <v>6</v>
      </c>
      <c r="D9859" s="1">
        <v>41527</v>
      </c>
      <c r="E9859">
        <v>1</v>
      </c>
      <c r="F9859" t="str">
        <f t="shared" ref="F9859:F9922" si="154">CONCATENATE(A9859,B9859,C9859,D9859,E9859)</f>
        <v>SmartRate Only9Sierra415271</v>
      </c>
      <c r="G9859" s="23">
        <v>0.91975167999999996</v>
      </c>
      <c r="H9859">
        <v>5194</v>
      </c>
      <c r="I9859">
        <v>71.23997</v>
      </c>
      <c r="J9859">
        <v>1.8388999999999999E-2</v>
      </c>
    </row>
    <row r="9860" spans="1:10" x14ac:dyDescent="0.25">
      <c r="A9860" t="s">
        <v>50</v>
      </c>
      <c r="B9860">
        <v>10</v>
      </c>
      <c r="C9860" t="s">
        <v>6</v>
      </c>
      <c r="D9860" s="1">
        <v>41527</v>
      </c>
      <c r="E9860">
        <v>0</v>
      </c>
      <c r="F9860" t="str">
        <f t="shared" si="154"/>
        <v>SmartRate Only10Sierra415270</v>
      </c>
      <c r="G9860" s="23">
        <v>0.93174177000000002</v>
      </c>
      <c r="H9860">
        <v>5194</v>
      </c>
      <c r="I9860">
        <v>78.737620000000007</v>
      </c>
      <c r="J9860">
        <v>1.93901E-2</v>
      </c>
    </row>
    <row r="9861" spans="1:10" x14ac:dyDescent="0.25">
      <c r="A9861" t="s">
        <v>50</v>
      </c>
      <c r="B9861">
        <v>10</v>
      </c>
      <c r="C9861" t="s">
        <v>6</v>
      </c>
      <c r="D9861" s="1">
        <v>41527</v>
      </c>
      <c r="E9861">
        <v>1</v>
      </c>
      <c r="F9861" t="str">
        <f t="shared" si="154"/>
        <v>SmartRate Only10Sierra415271</v>
      </c>
      <c r="G9861" s="23">
        <v>0.93515839999999995</v>
      </c>
      <c r="H9861">
        <v>5194</v>
      </c>
      <c r="I9861">
        <v>78.737620000000007</v>
      </c>
      <c r="J9861">
        <v>1.93901E-2</v>
      </c>
    </row>
    <row r="9862" spans="1:10" x14ac:dyDescent="0.25">
      <c r="A9862" t="s">
        <v>50</v>
      </c>
      <c r="B9862">
        <v>11</v>
      </c>
      <c r="C9862" t="s">
        <v>6</v>
      </c>
      <c r="D9862" s="1">
        <v>41527</v>
      </c>
      <c r="E9862">
        <v>0</v>
      </c>
      <c r="F9862" t="str">
        <f t="shared" si="154"/>
        <v>SmartRate Only11Sierra415270</v>
      </c>
      <c r="G9862" s="23">
        <v>0.98977327000000004</v>
      </c>
      <c r="H9862">
        <v>5194</v>
      </c>
      <c r="I9862">
        <v>82.45008</v>
      </c>
      <c r="J9862">
        <v>2.11107E-2</v>
      </c>
    </row>
    <row r="9863" spans="1:10" x14ac:dyDescent="0.25">
      <c r="A9863" t="s">
        <v>50</v>
      </c>
      <c r="B9863">
        <v>11</v>
      </c>
      <c r="C9863" t="s">
        <v>6</v>
      </c>
      <c r="D9863" s="1">
        <v>41527</v>
      </c>
      <c r="E9863">
        <v>1</v>
      </c>
      <c r="F9863" t="str">
        <f t="shared" si="154"/>
        <v>SmartRate Only11Sierra415271</v>
      </c>
      <c r="G9863" s="23">
        <v>1.0005869999999999</v>
      </c>
      <c r="H9863">
        <v>5194</v>
      </c>
      <c r="I9863">
        <v>82.45008</v>
      </c>
      <c r="J9863">
        <v>2.11107E-2</v>
      </c>
    </row>
    <row r="9864" spans="1:10" x14ac:dyDescent="0.25">
      <c r="A9864" t="s">
        <v>50</v>
      </c>
      <c r="B9864">
        <v>12</v>
      </c>
      <c r="C9864" t="s">
        <v>6</v>
      </c>
      <c r="D9864" s="1">
        <v>41527</v>
      </c>
      <c r="E9864">
        <v>0</v>
      </c>
      <c r="F9864" t="str">
        <f t="shared" si="154"/>
        <v>SmartRate Only12Sierra415270</v>
      </c>
      <c r="G9864" s="23">
        <v>1.0744781000000001</v>
      </c>
      <c r="H9864">
        <v>5194</v>
      </c>
      <c r="I9864">
        <v>85.810730000000007</v>
      </c>
      <c r="J9864">
        <v>2.31302E-2</v>
      </c>
    </row>
    <row r="9865" spans="1:10" x14ac:dyDescent="0.25">
      <c r="A9865" t="s">
        <v>50</v>
      </c>
      <c r="B9865">
        <v>12</v>
      </c>
      <c r="C9865" t="s">
        <v>6</v>
      </c>
      <c r="D9865" s="1">
        <v>41527</v>
      </c>
      <c r="E9865">
        <v>1</v>
      </c>
      <c r="F9865" t="str">
        <f t="shared" si="154"/>
        <v>SmartRate Only12Sierra415271</v>
      </c>
      <c r="G9865" s="23">
        <v>1.0865696</v>
      </c>
      <c r="H9865">
        <v>5194</v>
      </c>
      <c r="I9865">
        <v>85.810730000000007</v>
      </c>
      <c r="J9865">
        <v>2.31302E-2</v>
      </c>
    </row>
    <row r="9866" spans="1:10" x14ac:dyDescent="0.25">
      <c r="A9866" t="s">
        <v>50</v>
      </c>
      <c r="B9866">
        <v>13</v>
      </c>
      <c r="C9866" t="s">
        <v>6</v>
      </c>
      <c r="D9866" s="1">
        <v>41527</v>
      </c>
      <c r="E9866">
        <v>0</v>
      </c>
      <c r="F9866" t="str">
        <f t="shared" si="154"/>
        <v>SmartRate Only13Sierra415270</v>
      </c>
      <c r="G9866" s="23">
        <v>1.2103249</v>
      </c>
      <c r="H9866">
        <v>5194</v>
      </c>
      <c r="I9866">
        <v>87.200670000000002</v>
      </c>
      <c r="J9866">
        <v>2.53939E-2</v>
      </c>
    </row>
    <row r="9867" spans="1:10" x14ac:dyDescent="0.25">
      <c r="A9867" t="s">
        <v>50</v>
      </c>
      <c r="B9867">
        <v>13</v>
      </c>
      <c r="C9867" t="s">
        <v>6</v>
      </c>
      <c r="D9867" s="1">
        <v>41527</v>
      </c>
      <c r="E9867">
        <v>1</v>
      </c>
      <c r="F9867" t="str">
        <f t="shared" si="154"/>
        <v>SmartRate Only13Sierra415271</v>
      </c>
      <c r="G9867" s="23">
        <v>1.2045475999999999</v>
      </c>
      <c r="H9867">
        <v>5194</v>
      </c>
      <c r="I9867">
        <v>87.200670000000002</v>
      </c>
      <c r="J9867">
        <v>2.53939E-2</v>
      </c>
    </row>
    <row r="9868" spans="1:10" x14ac:dyDescent="0.25">
      <c r="A9868" t="s">
        <v>50</v>
      </c>
      <c r="B9868">
        <v>14</v>
      </c>
      <c r="C9868" t="s">
        <v>6</v>
      </c>
      <c r="D9868" s="1">
        <v>41527</v>
      </c>
      <c r="E9868">
        <v>0</v>
      </c>
      <c r="F9868" t="str">
        <f t="shared" si="154"/>
        <v>SmartRate Only14Sierra415270</v>
      </c>
      <c r="G9868" s="23">
        <v>1.3703698</v>
      </c>
      <c r="H9868">
        <v>5194</v>
      </c>
      <c r="I9868">
        <v>88.025940000000006</v>
      </c>
      <c r="J9868">
        <v>2.74749E-2</v>
      </c>
    </row>
    <row r="9869" spans="1:10" x14ac:dyDescent="0.25">
      <c r="A9869" t="s">
        <v>50</v>
      </c>
      <c r="B9869">
        <v>14</v>
      </c>
      <c r="C9869" t="s">
        <v>6</v>
      </c>
      <c r="D9869" s="1">
        <v>41527</v>
      </c>
      <c r="E9869">
        <v>1</v>
      </c>
      <c r="F9869" t="str">
        <f t="shared" si="154"/>
        <v>SmartRate Only14Sierra415271</v>
      </c>
      <c r="G9869" s="23">
        <v>1.2929204999999999</v>
      </c>
      <c r="H9869">
        <v>5194</v>
      </c>
      <c r="I9869">
        <v>88.025940000000006</v>
      </c>
      <c r="J9869">
        <v>2.74749E-2</v>
      </c>
    </row>
    <row r="9870" spans="1:10" x14ac:dyDescent="0.25">
      <c r="A9870" t="s">
        <v>50</v>
      </c>
      <c r="B9870">
        <v>15</v>
      </c>
      <c r="C9870" t="s">
        <v>6</v>
      </c>
      <c r="D9870" s="1">
        <v>41527</v>
      </c>
      <c r="E9870">
        <v>0</v>
      </c>
      <c r="F9870" t="str">
        <f t="shared" si="154"/>
        <v>SmartRate Only15Sierra415270</v>
      </c>
      <c r="G9870" s="23">
        <v>1.5343804000000001</v>
      </c>
      <c r="H9870">
        <v>5194</v>
      </c>
      <c r="I9870">
        <v>88.90625</v>
      </c>
      <c r="J9870">
        <v>2.7905699999999999E-2</v>
      </c>
    </row>
    <row r="9871" spans="1:10" x14ac:dyDescent="0.25">
      <c r="A9871" t="s">
        <v>50</v>
      </c>
      <c r="B9871">
        <v>15</v>
      </c>
      <c r="C9871" t="s">
        <v>6</v>
      </c>
      <c r="D9871" s="1">
        <v>41527</v>
      </c>
      <c r="E9871">
        <v>1</v>
      </c>
      <c r="F9871" t="str">
        <f t="shared" si="154"/>
        <v>SmartRate Only15Sierra415271</v>
      </c>
      <c r="G9871" s="23">
        <v>1.2079048999999999</v>
      </c>
      <c r="H9871">
        <v>5194</v>
      </c>
      <c r="I9871">
        <v>88.90625</v>
      </c>
      <c r="J9871">
        <v>2.7905699999999999E-2</v>
      </c>
    </row>
    <row r="9872" spans="1:10" x14ac:dyDescent="0.25">
      <c r="A9872" t="s">
        <v>50</v>
      </c>
      <c r="B9872">
        <v>16</v>
      </c>
      <c r="C9872" t="s">
        <v>6</v>
      </c>
      <c r="D9872" s="1">
        <v>41527</v>
      </c>
      <c r="E9872">
        <v>0</v>
      </c>
      <c r="F9872" t="str">
        <f t="shared" si="154"/>
        <v>SmartRate Only16Sierra415270</v>
      </c>
      <c r="G9872" s="23">
        <v>1.7180047000000001</v>
      </c>
      <c r="H9872">
        <v>5194</v>
      </c>
      <c r="I9872">
        <v>88.887770000000003</v>
      </c>
      <c r="J9872">
        <v>3.02972E-2</v>
      </c>
    </row>
    <row r="9873" spans="1:10" x14ac:dyDescent="0.25">
      <c r="A9873" t="s">
        <v>50</v>
      </c>
      <c r="B9873">
        <v>16</v>
      </c>
      <c r="C9873" t="s">
        <v>6</v>
      </c>
      <c r="D9873" s="1">
        <v>41527</v>
      </c>
      <c r="E9873">
        <v>1</v>
      </c>
      <c r="F9873" t="str">
        <f t="shared" si="154"/>
        <v>SmartRate Only16Sierra415271</v>
      </c>
      <c r="G9873" s="23">
        <v>1.3549433</v>
      </c>
      <c r="H9873">
        <v>5194</v>
      </c>
      <c r="I9873">
        <v>88.887770000000003</v>
      </c>
      <c r="J9873">
        <v>3.02972E-2</v>
      </c>
    </row>
    <row r="9874" spans="1:10" x14ac:dyDescent="0.25">
      <c r="A9874" t="s">
        <v>50</v>
      </c>
      <c r="B9874">
        <v>17</v>
      </c>
      <c r="C9874" t="s">
        <v>6</v>
      </c>
      <c r="D9874" s="1">
        <v>41527</v>
      </c>
      <c r="E9874">
        <v>0</v>
      </c>
      <c r="F9874" t="str">
        <f t="shared" si="154"/>
        <v>SmartRate Only17Sierra415270</v>
      </c>
      <c r="G9874" s="23">
        <v>1.9123152000000001</v>
      </c>
      <c r="H9874">
        <v>5194</v>
      </c>
      <c r="I9874">
        <v>88.424430000000001</v>
      </c>
      <c r="J9874">
        <v>3.20755E-2</v>
      </c>
    </row>
    <row r="9875" spans="1:10" x14ac:dyDescent="0.25">
      <c r="A9875" t="s">
        <v>50</v>
      </c>
      <c r="B9875">
        <v>17</v>
      </c>
      <c r="C9875" t="s">
        <v>6</v>
      </c>
      <c r="D9875" s="1">
        <v>41527</v>
      </c>
      <c r="E9875">
        <v>1</v>
      </c>
      <c r="F9875" t="str">
        <f t="shared" si="154"/>
        <v>SmartRate Only17Sierra415271</v>
      </c>
      <c r="G9875" s="23">
        <v>1.4957619</v>
      </c>
      <c r="H9875">
        <v>5194</v>
      </c>
      <c r="I9875">
        <v>88.424430000000001</v>
      </c>
      <c r="J9875">
        <v>3.20755E-2</v>
      </c>
    </row>
    <row r="9876" spans="1:10" x14ac:dyDescent="0.25">
      <c r="A9876" t="s">
        <v>50</v>
      </c>
      <c r="B9876">
        <v>18</v>
      </c>
      <c r="C9876" t="s">
        <v>6</v>
      </c>
      <c r="D9876" s="1">
        <v>41527</v>
      </c>
      <c r="E9876">
        <v>0</v>
      </c>
      <c r="F9876" t="str">
        <f t="shared" si="154"/>
        <v>SmartRate Only18Sierra415270</v>
      </c>
      <c r="G9876" s="23">
        <v>2.0399625000000001</v>
      </c>
      <c r="H9876">
        <v>5194</v>
      </c>
      <c r="I9876">
        <v>85.803160000000005</v>
      </c>
      <c r="J9876">
        <v>3.2794700000000003E-2</v>
      </c>
    </row>
    <row r="9877" spans="1:10" x14ac:dyDescent="0.25">
      <c r="A9877" t="s">
        <v>50</v>
      </c>
      <c r="B9877">
        <v>18</v>
      </c>
      <c r="C9877" t="s">
        <v>6</v>
      </c>
      <c r="D9877" s="1">
        <v>41527</v>
      </c>
      <c r="E9877">
        <v>1</v>
      </c>
      <c r="F9877" t="str">
        <f t="shared" si="154"/>
        <v>SmartRate Only18Sierra415271</v>
      </c>
      <c r="G9877" s="23">
        <v>1.6062749999999999</v>
      </c>
      <c r="H9877">
        <v>5194</v>
      </c>
      <c r="I9877">
        <v>85.803160000000005</v>
      </c>
      <c r="J9877">
        <v>3.2794700000000003E-2</v>
      </c>
    </row>
    <row r="9878" spans="1:10" x14ac:dyDescent="0.25">
      <c r="A9878" t="s">
        <v>50</v>
      </c>
      <c r="B9878">
        <v>19</v>
      </c>
      <c r="C9878" t="s">
        <v>6</v>
      </c>
      <c r="D9878" s="1">
        <v>41527</v>
      </c>
      <c r="E9878">
        <v>0</v>
      </c>
      <c r="F9878" t="str">
        <f t="shared" si="154"/>
        <v>SmartRate Only19Sierra415270</v>
      </c>
      <c r="G9878" s="23">
        <v>2.0007033000000001</v>
      </c>
      <c r="H9878">
        <v>5194</v>
      </c>
      <c r="I9878">
        <v>82.155169999999998</v>
      </c>
      <c r="J9878">
        <v>3.1539600000000001E-2</v>
      </c>
    </row>
    <row r="9879" spans="1:10" x14ac:dyDescent="0.25">
      <c r="A9879" t="s">
        <v>50</v>
      </c>
      <c r="B9879">
        <v>19</v>
      </c>
      <c r="C9879" t="s">
        <v>6</v>
      </c>
      <c r="D9879" s="1">
        <v>41527</v>
      </c>
      <c r="E9879">
        <v>1</v>
      </c>
      <c r="F9879" t="str">
        <f t="shared" si="154"/>
        <v>SmartRate Only19Sierra415271</v>
      </c>
      <c r="G9879" s="23">
        <v>1.601281</v>
      </c>
      <c r="H9879">
        <v>5194</v>
      </c>
      <c r="I9879">
        <v>82.155169999999998</v>
      </c>
      <c r="J9879">
        <v>3.1539600000000001E-2</v>
      </c>
    </row>
    <row r="9880" spans="1:10" x14ac:dyDescent="0.25">
      <c r="A9880" t="s">
        <v>50</v>
      </c>
      <c r="B9880">
        <v>20</v>
      </c>
      <c r="C9880" t="s">
        <v>6</v>
      </c>
      <c r="D9880" s="1">
        <v>41527</v>
      </c>
      <c r="E9880">
        <v>0</v>
      </c>
      <c r="F9880" t="str">
        <f t="shared" si="154"/>
        <v>SmartRate Only20Sierra415270</v>
      </c>
      <c r="G9880" s="23">
        <v>1.8333899</v>
      </c>
      <c r="H9880">
        <v>5194</v>
      </c>
      <c r="I9880">
        <v>77.045599999999993</v>
      </c>
      <c r="J9880">
        <v>3.01582E-2</v>
      </c>
    </row>
    <row r="9881" spans="1:10" x14ac:dyDescent="0.25">
      <c r="A9881" t="s">
        <v>50</v>
      </c>
      <c r="B9881">
        <v>20</v>
      </c>
      <c r="C9881" t="s">
        <v>6</v>
      </c>
      <c r="D9881" s="1">
        <v>41527</v>
      </c>
      <c r="E9881">
        <v>1</v>
      </c>
      <c r="F9881" t="str">
        <f t="shared" si="154"/>
        <v>SmartRate Only20Sierra415271</v>
      </c>
      <c r="G9881" s="23">
        <v>1.7381141</v>
      </c>
      <c r="H9881">
        <v>5194</v>
      </c>
      <c r="I9881">
        <v>77.045599999999993</v>
      </c>
      <c r="J9881">
        <v>3.01582E-2</v>
      </c>
    </row>
    <row r="9882" spans="1:10" x14ac:dyDescent="0.25">
      <c r="A9882" t="s">
        <v>50</v>
      </c>
      <c r="B9882">
        <v>21</v>
      </c>
      <c r="C9882" t="s">
        <v>6</v>
      </c>
      <c r="D9882" s="1">
        <v>41527</v>
      </c>
      <c r="E9882">
        <v>0</v>
      </c>
      <c r="F9882" t="str">
        <f t="shared" si="154"/>
        <v>SmartRate Only21Sierra415270</v>
      </c>
      <c r="G9882" s="23">
        <v>1.6669171</v>
      </c>
      <c r="H9882">
        <v>5194</v>
      </c>
      <c r="I9882">
        <v>74.010120000000001</v>
      </c>
      <c r="J9882">
        <v>2.8401699999999998E-2</v>
      </c>
    </row>
    <row r="9883" spans="1:10" x14ac:dyDescent="0.25">
      <c r="A9883" t="s">
        <v>50</v>
      </c>
      <c r="B9883">
        <v>21</v>
      </c>
      <c r="C9883" t="s">
        <v>6</v>
      </c>
      <c r="D9883" s="1">
        <v>41527</v>
      </c>
      <c r="E9883">
        <v>1</v>
      </c>
      <c r="F9883" t="str">
        <f t="shared" si="154"/>
        <v>SmartRate Only21Sierra415271</v>
      </c>
      <c r="G9883" s="23">
        <v>1.642296</v>
      </c>
      <c r="H9883">
        <v>5194</v>
      </c>
      <c r="I9883">
        <v>74.010120000000001</v>
      </c>
      <c r="J9883">
        <v>2.8401699999999998E-2</v>
      </c>
    </row>
    <row r="9884" spans="1:10" x14ac:dyDescent="0.25">
      <c r="A9884" t="s">
        <v>50</v>
      </c>
      <c r="B9884">
        <v>22</v>
      </c>
      <c r="C9884" t="s">
        <v>6</v>
      </c>
      <c r="D9884" s="1">
        <v>41527</v>
      </c>
      <c r="E9884">
        <v>0</v>
      </c>
      <c r="F9884" t="str">
        <f t="shared" si="154"/>
        <v>SmartRate Only22Sierra415270</v>
      </c>
      <c r="G9884" s="23">
        <v>1.4048647000000001</v>
      </c>
      <c r="H9884">
        <v>5194</v>
      </c>
      <c r="I9884">
        <v>71.241060000000004</v>
      </c>
      <c r="J9884">
        <v>2.5288499999999998E-2</v>
      </c>
    </row>
    <row r="9885" spans="1:10" x14ac:dyDescent="0.25">
      <c r="A9885" t="s">
        <v>50</v>
      </c>
      <c r="B9885">
        <v>22</v>
      </c>
      <c r="C9885" t="s">
        <v>6</v>
      </c>
      <c r="D9885" s="1">
        <v>41527</v>
      </c>
      <c r="E9885">
        <v>1</v>
      </c>
      <c r="F9885" t="str">
        <f t="shared" si="154"/>
        <v>SmartRate Only22Sierra415271</v>
      </c>
      <c r="G9885" s="23">
        <v>1.3938667</v>
      </c>
      <c r="H9885">
        <v>5194</v>
      </c>
      <c r="I9885">
        <v>71.241060000000004</v>
      </c>
      <c r="J9885">
        <v>2.5288499999999998E-2</v>
      </c>
    </row>
    <row r="9886" spans="1:10" x14ac:dyDescent="0.25">
      <c r="A9886" t="s">
        <v>50</v>
      </c>
      <c r="B9886">
        <v>23</v>
      </c>
      <c r="C9886" t="s">
        <v>6</v>
      </c>
      <c r="D9886" s="1">
        <v>41527</v>
      </c>
      <c r="E9886">
        <v>0</v>
      </c>
      <c r="F9886" t="str">
        <f t="shared" si="154"/>
        <v>SmartRate Only23Sierra415270</v>
      </c>
      <c r="G9886" s="23">
        <v>1.1367700000000001</v>
      </c>
      <c r="H9886">
        <v>5194</v>
      </c>
      <c r="I9886">
        <v>68.371560000000002</v>
      </c>
      <c r="J9886">
        <v>2.1361000000000002E-2</v>
      </c>
    </row>
    <row r="9887" spans="1:10" x14ac:dyDescent="0.25">
      <c r="A9887" t="s">
        <v>50</v>
      </c>
      <c r="B9887">
        <v>23</v>
      </c>
      <c r="C9887" t="s">
        <v>6</v>
      </c>
      <c r="D9887" s="1">
        <v>41527</v>
      </c>
      <c r="E9887">
        <v>1</v>
      </c>
      <c r="F9887" t="str">
        <f t="shared" si="154"/>
        <v>SmartRate Only23Sierra415271</v>
      </c>
      <c r="G9887" s="23">
        <v>1.0994991000000001</v>
      </c>
      <c r="H9887">
        <v>5194</v>
      </c>
      <c r="I9887">
        <v>68.371560000000002</v>
      </c>
      <c r="J9887">
        <v>2.1361000000000002E-2</v>
      </c>
    </row>
    <row r="9888" spans="1:10" x14ac:dyDescent="0.25">
      <c r="A9888" t="s">
        <v>50</v>
      </c>
      <c r="B9888">
        <v>24</v>
      </c>
      <c r="C9888" t="s">
        <v>6</v>
      </c>
      <c r="D9888" s="1">
        <v>41527</v>
      </c>
      <c r="E9888">
        <v>0</v>
      </c>
      <c r="F9888" t="str">
        <f t="shared" si="154"/>
        <v>SmartRate Only24Sierra415270</v>
      </c>
      <c r="G9888" s="23">
        <v>0.91134870000000001</v>
      </c>
      <c r="H9888">
        <v>5194</v>
      </c>
      <c r="I9888">
        <v>65.61242</v>
      </c>
      <c r="J9888">
        <v>1.8274700000000001E-2</v>
      </c>
    </row>
    <row r="9889" spans="1:10" x14ac:dyDescent="0.25">
      <c r="A9889" t="s">
        <v>50</v>
      </c>
      <c r="B9889">
        <v>24</v>
      </c>
      <c r="C9889" t="s">
        <v>6</v>
      </c>
      <c r="D9889" s="1">
        <v>41527</v>
      </c>
      <c r="E9889">
        <v>1</v>
      </c>
      <c r="F9889" t="str">
        <f t="shared" si="154"/>
        <v>SmartRate Only24Sierra415271</v>
      </c>
      <c r="G9889" s="23">
        <v>0.86030848000000004</v>
      </c>
      <c r="H9889">
        <v>5194</v>
      </c>
      <c r="I9889">
        <v>65.61242</v>
      </c>
      <c r="J9889">
        <v>1.8274700000000001E-2</v>
      </c>
    </row>
    <row r="9890" spans="1:10" x14ac:dyDescent="0.25">
      <c r="A9890" t="s">
        <v>50</v>
      </c>
      <c r="B9890">
        <v>1</v>
      </c>
      <c r="C9890" t="s">
        <v>7</v>
      </c>
      <c r="D9890" s="1">
        <v>41527</v>
      </c>
      <c r="E9890">
        <v>0</v>
      </c>
      <c r="F9890" t="str">
        <f t="shared" si="154"/>
        <v>SmartRate Only1Stockton415270</v>
      </c>
      <c r="G9890" s="23">
        <v>0.93320709000000002</v>
      </c>
      <c r="H9890">
        <v>5410</v>
      </c>
      <c r="I9890">
        <v>77.422920000000005</v>
      </c>
      <c r="J9890">
        <v>1.9304100000000001E-2</v>
      </c>
    </row>
    <row r="9891" spans="1:10" x14ac:dyDescent="0.25">
      <c r="A9891" t="s">
        <v>50</v>
      </c>
      <c r="B9891">
        <v>1</v>
      </c>
      <c r="C9891" t="s">
        <v>7</v>
      </c>
      <c r="D9891" s="1">
        <v>41527</v>
      </c>
      <c r="E9891">
        <v>1</v>
      </c>
      <c r="F9891" t="str">
        <f t="shared" si="154"/>
        <v>SmartRate Only1Stockton415271</v>
      </c>
      <c r="G9891" s="23">
        <v>0.94578587000000003</v>
      </c>
      <c r="H9891">
        <v>5410</v>
      </c>
      <c r="I9891">
        <v>77.422920000000005</v>
      </c>
      <c r="J9891">
        <v>1.9304100000000001E-2</v>
      </c>
    </row>
    <row r="9892" spans="1:10" x14ac:dyDescent="0.25">
      <c r="A9892" t="s">
        <v>50</v>
      </c>
      <c r="B9892">
        <v>2</v>
      </c>
      <c r="C9892" t="s">
        <v>7</v>
      </c>
      <c r="D9892" s="1">
        <v>41527</v>
      </c>
      <c r="E9892">
        <v>0</v>
      </c>
      <c r="F9892" t="str">
        <f t="shared" si="154"/>
        <v>SmartRate Only2Stockton415270</v>
      </c>
      <c r="G9892" s="23">
        <v>0.80666470999999995</v>
      </c>
      <c r="H9892">
        <v>5410</v>
      </c>
      <c r="I9892">
        <v>76.769130000000004</v>
      </c>
      <c r="J9892">
        <v>1.7120199999999999E-2</v>
      </c>
    </row>
    <row r="9893" spans="1:10" x14ac:dyDescent="0.25">
      <c r="A9893" t="s">
        <v>50</v>
      </c>
      <c r="B9893">
        <v>2</v>
      </c>
      <c r="C9893" t="s">
        <v>7</v>
      </c>
      <c r="D9893" s="1">
        <v>41527</v>
      </c>
      <c r="E9893">
        <v>1</v>
      </c>
      <c r="F9893" t="str">
        <f t="shared" si="154"/>
        <v>SmartRate Only2Stockton415271</v>
      </c>
      <c r="G9893" s="23">
        <v>0.81572975999999997</v>
      </c>
      <c r="H9893">
        <v>5410</v>
      </c>
      <c r="I9893">
        <v>76.769130000000004</v>
      </c>
      <c r="J9893">
        <v>1.7120199999999999E-2</v>
      </c>
    </row>
    <row r="9894" spans="1:10" x14ac:dyDescent="0.25">
      <c r="A9894" t="s">
        <v>50</v>
      </c>
      <c r="B9894">
        <v>3</v>
      </c>
      <c r="C9894" t="s">
        <v>7</v>
      </c>
      <c r="D9894" s="1">
        <v>41527</v>
      </c>
      <c r="E9894">
        <v>0</v>
      </c>
      <c r="F9894" t="str">
        <f t="shared" si="154"/>
        <v>SmartRate Only3Stockton415270</v>
      </c>
      <c r="G9894" s="23">
        <v>0.72123342999999995</v>
      </c>
      <c r="H9894">
        <v>5410</v>
      </c>
      <c r="I9894">
        <v>73.999809999999997</v>
      </c>
      <c r="J9894">
        <v>1.5063500000000001E-2</v>
      </c>
    </row>
    <row r="9895" spans="1:10" x14ac:dyDescent="0.25">
      <c r="A9895" t="s">
        <v>50</v>
      </c>
      <c r="B9895">
        <v>3</v>
      </c>
      <c r="C9895" t="s">
        <v>7</v>
      </c>
      <c r="D9895" s="1">
        <v>41527</v>
      </c>
      <c r="E9895">
        <v>1</v>
      </c>
      <c r="F9895" t="str">
        <f t="shared" si="154"/>
        <v>SmartRate Only3Stockton415271</v>
      </c>
      <c r="G9895" s="23">
        <v>0.71480306000000005</v>
      </c>
      <c r="H9895">
        <v>5410</v>
      </c>
      <c r="I9895">
        <v>73.999809999999997</v>
      </c>
      <c r="J9895">
        <v>1.5063500000000001E-2</v>
      </c>
    </row>
    <row r="9896" spans="1:10" x14ac:dyDescent="0.25">
      <c r="A9896" t="s">
        <v>50</v>
      </c>
      <c r="B9896">
        <v>4</v>
      </c>
      <c r="C9896" t="s">
        <v>7</v>
      </c>
      <c r="D9896" s="1">
        <v>41527</v>
      </c>
      <c r="E9896">
        <v>0</v>
      </c>
      <c r="F9896" t="str">
        <f t="shared" si="154"/>
        <v>SmartRate Only4Stockton415270</v>
      </c>
      <c r="G9896" s="23">
        <v>0.66983682</v>
      </c>
      <c r="H9896">
        <v>5410</v>
      </c>
      <c r="I9896">
        <v>72.153880000000001</v>
      </c>
      <c r="J9896">
        <v>1.40518E-2</v>
      </c>
    </row>
    <row r="9897" spans="1:10" x14ac:dyDescent="0.25">
      <c r="A9897" t="s">
        <v>50</v>
      </c>
      <c r="B9897">
        <v>4</v>
      </c>
      <c r="C9897" t="s">
        <v>7</v>
      </c>
      <c r="D9897" s="1">
        <v>41527</v>
      </c>
      <c r="E9897">
        <v>1</v>
      </c>
      <c r="F9897" t="str">
        <f t="shared" si="154"/>
        <v>SmartRate Only4Stockton415271</v>
      </c>
      <c r="G9897" s="23">
        <v>0.67279224000000004</v>
      </c>
      <c r="H9897">
        <v>5410</v>
      </c>
      <c r="I9897">
        <v>72.153880000000001</v>
      </c>
      <c r="J9897">
        <v>1.40518E-2</v>
      </c>
    </row>
    <row r="9898" spans="1:10" x14ac:dyDescent="0.25">
      <c r="A9898" t="s">
        <v>50</v>
      </c>
      <c r="B9898">
        <v>5</v>
      </c>
      <c r="C9898" t="s">
        <v>7</v>
      </c>
      <c r="D9898" s="1">
        <v>41527</v>
      </c>
      <c r="E9898">
        <v>0</v>
      </c>
      <c r="F9898" t="str">
        <f t="shared" si="154"/>
        <v>SmartRate Only5Stockton415270</v>
      </c>
      <c r="G9898" s="23">
        <v>0.65634893999999999</v>
      </c>
      <c r="H9898">
        <v>5410</v>
      </c>
      <c r="I9898">
        <v>71.153689999999997</v>
      </c>
      <c r="J9898">
        <v>1.35943E-2</v>
      </c>
    </row>
    <row r="9899" spans="1:10" x14ac:dyDescent="0.25">
      <c r="A9899" t="s">
        <v>50</v>
      </c>
      <c r="B9899">
        <v>5</v>
      </c>
      <c r="C9899" t="s">
        <v>7</v>
      </c>
      <c r="D9899" s="1">
        <v>41527</v>
      </c>
      <c r="E9899">
        <v>1</v>
      </c>
      <c r="F9899" t="str">
        <f t="shared" si="154"/>
        <v>SmartRate Only5Stockton415271</v>
      </c>
      <c r="G9899" s="23">
        <v>0.64631804000000004</v>
      </c>
      <c r="H9899">
        <v>5410</v>
      </c>
      <c r="I9899">
        <v>71.153689999999997</v>
      </c>
      <c r="J9899">
        <v>1.35943E-2</v>
      </c>
    </row>
    <row r="9900" spans="1:10" x14ac:dyDescent="0.25">
      <c r="A9900" t="s">
        <v>50</v>
      </c>
      <c r="B9900">
        <v>6</v>
      </c>
      <c r="C9900" t="s">
        <v>7</v>
      </c>
      <c r="D9900" s="1">
        <v>41527</v>
      </c>
      <c r="E9900">
        <v>0</v>
      </c>
      <c r="F9900" t="str">
        <f t="shared" si="154"/>
        <v>SmartRate Only6Stockton415270</v>
      </c>
      <c r="G9900" s="23">
        <v>0.68216281999999995</v>
      </c>
      <c r="H9900">
        <v>5410</v>
      </c>
      <c r="I9900">
        <v>69.884190000000004</v>
      </c>
      <c r="J9900">
        <v>1.4308299999999999E-2</v>
      </c>
    </row>
    <row r="9901" spans="1:10" x14ac:dyDescent="0.25">
      <c r="A9901" t="s">
        <v>50</v>
      </c>
      <c r="B9901">
        <v>6</v>
      </c>
      <c r="C9901" t="s">
        <v>7</v>
      </c>
      <c r="D9901" s="1">
        <v>41527</v>
      </c>
      <c r="E9901">
        <v>1</v>
      </c>
      <c r="F9901" t="str">
        <f t="shared" si="154"/>
        <v>SmartRate Only6Stockton415271</v>
      </c>
      <c r="G9901" s="23">
        <v>0.68376471000000005</v>
      </c>
      <c r="H9901">
        <v>5410</v>
      </c>
      <c r="I9901">
        <v>69.884190000000004</v>
      </c>
      <c r="J9901">
        <v>1.4308299999999999E-2</v>
      </c>
    </row>
    <row r="9902" spans="1:10" x14ac:dyDescent="0.25">
      <c r="A9902" t="s">
        <v>50</v>
      </c>
      <c r="B9902">
        <v>7</v>
      </c>
      <c r="C9902" t="s">
        <v>7</v>
      </c>
      <c r="D9902" s="1">
        <v>41527</v>
      </c>
      <c r="E9902">
        <v>0</v>
      </c>
      <c r="F9902" t="str">
        <f t="shared" si="154"/>
        <v>SmartRate Only7Stockton415270</v>
      </c>
      <c r="G9902" s="23">
        <v>0.75960106000000005</v>
      </c>
      <c r="H9902">
        <v>5410</v>
      </c>
      <c r="I9902">
        <v>68.460800000000006</v>
      </c>
      <c r="J9902">
        <v>1.5237199999999999E-2</v>
      </c>
    </row>
    <row r="9903" spans="1:10" x14ac:dyDescent="0.25">
      <c r="A9903" t="s">
        <v>50</v>
      </c>
      <c r="B9903">
        <v>7</v>
      </c>
      <c r="C9903" t="s">
        <v>7</v>
      </c>
      <c r="D9903" s="1">
        <v>41527</v>
      </c>
      <c r="E9903">
        <v>1</v>
      </c>
      <c r="F9903" t="str">
        <f t="shared" si="154"/>
        <v>SmartRate Only7Stockton415271</v>
      </c>
      <c r="G9903" s="23">
        <v>0.76457352999999995</v>
      </c>
      <c r="H9903">
        <v>5410</v>
      </c>
      <c r="I9903">
        <v>68.460800000000006</v>
      </c>
      <c r="J9903">
        <v>1.5237199999999999E-2</v>
      </c>
    </row>
    <row r="9904" spans="1:10" x14ac:dyDescent="0.25">
      <c r="A9904" t="s">
        <v>50</v>
      </c>
      <c r="B9904">
        <v>8</v>
      </c>
      <c r="C9904" t="s">
        <v>7</v>
      </c>
      <c r="D9904" s="1">
        <v>41527</v>
      </c>
      <c r="E9904">
        <v>0</v>
      </c>
      <c r="F9904" t="str">
        <f t="shared" si="154"/>
        <v>SmartRate Only8Stockton415270</v>
      </c>
      <c r="G9904" s="23">
        <v>0.79683780999999998</v>
      </c>
      <c r="H9904">
        <v>5410</v>
      </c>
      <c r="I9904">
        <v>68.191760000000002</v>
      </c>
      <c r="J9904">
        <v>1.6050999999999999E-2</v>
      </c>
    </row>
    <row r="9905" spans="1:10" x14ac:dyDescent="0.25">
      <c r="A9905" t="s">
        <v>50</v>
      </c>
      <c r="B9905">
        <v>8</v>
      </c>
      <c r="C9905" t="s">
        <v>7</v>
      </c>
      <c r="D9905" s="1">
        <v>41527</v>
      </c>
      <c r="E9905">
        <v>1</v>
      </c>
      <c r="F9905" t="str">
        <f t="shared" si="154"/>
        <v>SmartRate Only8Stockton415271</v>
      </c>
      <c r="G9905" s="23">
        <v>0.80403743000000005</v>
      </c>
      <c r="H9905">
        <v>5410</v>
      </c>
      <c r="I9905">
        <v>68.191760000000002</v>
      </c>
      <c r="J9905">
        <v>1.6050999999999999E-2</v>
      </c>
    </row>
    <row r="9906" spans="1:10" x14ac:dyDescent="0.25">
      <c r="A9906" t="s">
        <v>50</v>
      </c>
      <c r="B9906">
        <v>9</v>
      </c>
      <c r="C9906" t="s">
        <v>7</v>
      </c>
      <c r="D9906" s="1">
        <v>41527</v>
      </c>
      <c r="E9906">
        <v>0</v>
      </c>
      <c r="F9906" t="str">
        <f t="shared" si="154"/>
        <v>SmartRate Only9Stockton415270</v>
      </c>
      <c r="G9906" s="23">
        <v>0.76829159000000002</v>
      </c>
      <c r="H9906">
        <v>5410</v>
      </c>
      <c r="I9906">
        <v>70.230869999999996</v>
      </c>
      <c r="J9906">
        <v>1.6038E-2</v>
      </c>
    </row>
    <row r="9907" spans="1:10" x14ac:dyDescent="0.25">
      <c r="A9907" t="s">
        <v>50</v>
      </c>
      <c r="B9907">
        <v>9</v>
      </c>
      <c r="C9907" t="s">
        <v>7</v>
      </c>
      <c r="D9907" s="1">
        <v>41527</v>
      </c>
      <c r="E9907">
        <v>1</v>
      </c>
      <c r="F9907" t="str">
        <f t="shared" si="154"/>
        <v>SmartRate Only9Stockton415271</v>
      </c>
      <c r="G9907" s="23">
        <v>0.79198811999999996</v>
      </c>
      <c r="H9907">
        <v>5410</v>
      </c>
      <c r="I9907">
        <v>70.230869999999996</v>
      </c>
      <c r="J9907">
        <v>1.6038E-2</v>
      </c>
    </row>
    <row r="9908" spans="1:10" x14ac:dyDescent="0.25">
      <c r="A9908" t="s">
        <v>50</v>
      </c>
      <c r="B9908">
        <v>10</v>
      </c>
      <c r="C9908" t="s">
        <v>7</v>
      </c>
      <c r="D9908" s="1">
        <v>41527</v>
      </c>
      <c r="E9908">
        <v>0</v>
      </c>
      <c r="F9908" t="str">
        <f t="shared" si="154"/>
        <v>SmartRate Only10Stockton415270</v>
      </c>
      <c r="G9908" s="23">
        <v>0.79814618999999998</v>
      </c>
      <c r="H9908">
        <v>5410</v>
      </c>
      <c r="I9908">
        <v>74.346310000000003</v>
      </c>
      <c r="J9908">
        <v>1.7163299999999999E-2</v>
      </c>
    </row>
    <row r="9909" spans="1:10" x14ac:dyDescent="0.25">
      <c r="A9909" t="s">
        <v>50</v>
      </c>
      <c r="B9909">
        <v>10</v>
      </c>
      <c r="C9909" t="s">
        <v>7</v>
      </c>
      <c r="D9909" s="1">
        <v>41527</v>
      </c>
      <c r="E9909">
        <v>1</v>
      </c>
      <c r="F9909" t="str">
        <f t="shared" si="154"/>
        <v>SmartRate Only10Stockton415271</v>
      </c>
      <c r="G9909" s="23">
        <v>0.82170520999999996</v>
      </c>
      <c r="H9909">
        <v>5410</v>
      </c>
      <c r="I9909">
        <v>74.346310000000003</v>
      </c>
      <c r="J9909">
        <v>1.7163299999999999E-2</v>
      </c>
    </row>
    <row r="9910" spans="1:10" x14ac:dyDescent="0.25">
      <c r="A9910" t="s">
        <v>50</v>
      </c>
      <c r="B9910">
        <v>11</v>
      </c>
      <c r="C9910" t="s">
        <v>7</v>
      </c>
      <c r="D9910" s="1">
        <v>41527</v>
      </c>
      <c r="E9910">
        <v>0</v>
      </c>
      <c r="F9910" t="str">
        <f t="shared" si="154"/>
        <v>SmartRate Only11Stockton415270</v>
      </c>
      <c r="G9910" s="23">
        <v>0.87034743999999997</v>
      </c>
      <c r="H9910">
        <v>5410</v>
      </c>
      <c r="I9910">
        <v>78.230310000000003</v>
      </c>
      <c r="J9910">
        <v>1.8683200000000001E-2</v>
      </c>
    </row>
    <row r="9911" spans="1:10" x14ac:dyDescent="0.25">
      <c r="A9911" t="s">
        <v>50</v>
      </c>
      <c r="B9911">
        <v>11</v>
      </c>
      <c r="C9911" t="s">
        <v>7</v>
      </c>
      <c r="D9911" s="1">
        <v>41527</v>
      </c>
      <c r="E9911">
        <v>1</v>
      </c>
      <c r="F9911" t="str">
        <f t="shared" si="154"/>
        <v>SmartRate Only11Stockton415271</v>
      </c>
      <c r="G9911" s="23">
        <v>0.89290526999999997</v>
      </c>
      <c r="H9911">
        <v>5410</v>
      </c>
      <c r="I9911">
        <v>78.230310000000003</v>
      </c>
      <c r="J9911">
        <v>1.8683200000000001E-2</v>
      </c>
    </row>
    <row r="9912" spans="1:10" x14ac:dyDescent="0.25">
      <c r="A9912" t="s">
        <v>50</v>
      </c>
      <c r="B9912">
        <v>12</v>
      </c>
      <c r="C9912" t="s">
        <v>7</v>
      </c>
      <c r="D9912" s="1">
        <v>41527</v>
      </c>
      <c r="E9912">
        <v>0</v>
      </c>
      <c r="F9912" t="str">
        <f t="shared" si="154"/>
        <v>SmartRate Only12Stockton415270</v>
      </c>
      <c r="G9912" s="23">
        <v>0.97218347000000005</v>
      </c>
      <c r="H9912">
        <v>5410</v>
      </c>
      <c r="I9912">
        <v>81.653409999999994</v>
      </c>
      <c r="J9912">
        <v>2.10165E-2</v>
      </c>
    </row>
    <row r="9913" spans="1:10" x14ac:dyDescent="0.25">
      <c r="A9913" t="s">
        <v>50</v>
      </c>
      <c r="B9913">
        <v>12</v>
      </c>
      <c r="C9913" t="s">
        <v>7</v>
      </c>
      <c r="D9913" s="1">
        <v>41527</v>
      </c>
      <c r="E9913">
        <v>1</v>
      </c>
      <c r="F9913" t="str">
        <f t="shared" si="154"/>
        <v>SmartRate Only12Stockton415271</v>
      </c>
      <c r="G9913" s="23">
        <v>0.9980947</v>
      </c>
      <c r="H9913">
        <v>5410</v>
      </c>
      <c r="I9913">
        <v>81.653409999999994</v>
      </c>
      <c r="J9913">
        <v>2.10165E-2</v>
      </c>
    </row>
    <row r="9914" spans="1:10" x14ac:dyDescent="0.25">
      <c r="A9914" t="s">
        <v>50</v>
      </c>
      <c r="B9914">
        <v>13</v>
      </c>
      <c r="C9914" t="s">
        <v>7</v>
      </c>
      <c r="D9914" s="1">
        <v>41527</v>
      </c>
      <c r="E9914">
        <v>0</v>
      </c>
      <c r="F9914" t="str">
        <f t="shared" si="154"/>
        <v>SmartRate Only13Stockton415270</v>
      </c>
      <c r="G9914" s="23">
        <v>1.1279235000000001</v>
      </c>
      <c r="H9914">
        <v>5410</v>
      </c>
      <c r="I9914">
        <v>84.576139999999995</v>
      </c>
      <c r="J9914">
        <v>2.3987999999999999E-2</v>
      </c>
    </row>
    <row r="9915" spans="1:10" x14ac:dyDescent="0.25">
      <c r="A9915" t="s">
        <v>50</v>
      </c>
      <c r="B9915">
        <v>13</v>
      </c>
      <c r="C9915" t="s">
        <v>7</v>
      </c>
      <c r="D9915" s="1">
        <v>41527</v>
      </c>
      <c r="E9915">
        <v>1</v>
      </c>
      <c r="F9915" t="str">
        <f t="shared" si="154"/>
        <v>SmartRate Only13Stockton415271</v>
      </c>
      <c r="G9915" s="23">
        <v>1.1536611000000001</v>
      </c>
      <c r="H9915">
        <v>5410</v>
      </c>
      <c r="I9915">
        <v>84.576139999999995</v>
      </c>
      <c r="J9915">
        <v>2.3987999999999999E-2</v>
      </c>
    </row>
    <row r="9916" spans="1:10" x14ac:dyDescent="0.25">
      <c r="A9916" t="s">
        <v>50</v>
      </c>
      <c r="B9916">
        <v>14</v>
      </c>
      <c r="C9916" t="s">
        <v>7</v>
      </c>
      <c r="D9916" s="1">
        <v>41527</v>
      </c>
      <c r="E9916">
        <v>0</v>
      </c>
      <c r="F9916" t="str">
        <f t="shared" si="154"/>
        <v>SmartRate Only14Stockton415270</v>
      </c>
      <c r="G9916" s="23">
        <v>1.3168755000000001</v>
      </c>
      <c r="H9916">
        <v>5410</v>
      </c>
      <c r="I9916">
        <v>86.998869999999997</v>
      </c>
      <c r="J9916">
        <v>2.69041E-2</v>
      </c>
    </row>
    <row r="9917" spans="1:10" x14ac:dyDescent="0.25">
      <c r="A9917" t="s">
        <v>50</v>
      </c>
      <c r="B9917">
        <v>14</v>
      </c>
      <c r="C9917" t="s">
        <v>7</v>
      </c>
      <c r="D9917" s="1">
        <v>41527</v>
      </c>
      <c r="E9917">
        <v>1</v>
      </c>
      <c r="F9917" t="str">
        <f t="shared" si="154"/>
        <v>SmartRate Only14Stockton415271</v>
      </c>
      <c r="G9917" s="23">
        <v>1.3037529000000001</v>
      </c>
      <c r="H9917">
        <v>5410</v>
      </c>
      <c r="I9917">
        <v>86.998869999999997</v>
      </c>
      <c r="J9917">
        <v>2.69041E-2</v>
      </c>
    </row>
    <row r="9918" spans="1:10" x14ac:dyDescent="0.25">
      <c r="A9918" t="s">
        <v>50</v>
      </c>
      <c r="B9918">
        <v>15</v>
      </c>
      <c r="C9918" t="s">
        <v>7</v>
      </c>
      <c r="D9918" s="1">
        <v>41527</v>
      </c>
      <c r="E9918">
        <v>0</v>
      </c>
      <c r="F9918" t="str">
        <f t="shared" si="154"/>
        <v>SmartRate Only15Stockton415270</v>
      </c>
      <c r="G9918" s="23">
        <v>1.518743</v>
      </c>
      <c r="H9918">
        <v>5410</v>
      </c>
      <c r="I9918">
        <v>88.691379999999995</v>
      </c>
      <c r="J9918">
        <v>2.8319199999999999E-2</v>
      </c>
    </row>
    <row r="9919" spans="1:10" x14ac:dyDescent="0.25">
      <c r="A9919" t="s">
        <v>50</v>
      </c>
      <c r="B9919">
        <v>15</v>
      </c>
      <c r="C9919" t="s">
        <v>7</v>
      </c>
      <c r="D9919" s="1">
        <v>41527</v>
      </c>
      <c r="E9919">
        <v>1</v>
      </c>
      <c r="F9919" t="str">
        <f t="shared" si="154"/>
        <v>SmartRate Only15Stockton415271</v>
      </c>
      <c r="G9919" s="23">
        <v>1.3276730000000001</v>
      </c>
      <c r="H9919">
        <v>5410</v>
      </c>
      <c r="I9919">
        <v>88.691379999999995</v>
      </c>
      <c r="J9919">
        <v>2.8319199999999999E-2</v>
      </c>
    </row>
    <row r="9920" spans="1:10" x14ac:dyDescent="0.25">
      <c r="A9920" t="s">
        <v>50</v>
      </c>
      <c r="B9920">
        <v>16</v>
      </c>
      <c r="C9920" t="s">
        <v>7</v>
      </c>
      <c r="D9920" s="1">
        <v>41527</v>
      </c>
      <c r="E9920">
        <v>0</v>
      </c>
      <c r="F9920" t="str">
        <f t="shared" si="154"/>
        <v>SmartRate Only16Stockton415270</v>
      </c>
      <c r="G9920" s="23">
        <v>1.7138069</v>
      </c>
      <c r="H9920">
        <v>5410</v>
      </c>
      <c r="I9920">
        <v>88.191479999999999</v>
      </c>
      <c r="J9920">
        <v>3.0274300000000001E-2</v>
      </c>
    </row>
    <row r="9921" spans="1:10" x14ac:dyDescent="0.25">
      <c r="A9921" t="s">
        <v>50</v>
      </c>
      <c r="B9921">
        <v>16</v>
      </c>
      <c r="C9921" t="s">
        <v>7</v>
      </c>
      <c r="D9921" s="1">
        <v>41527</v>
      </c>
      <c r="E9921">
        <v>1</v>
      </c>
      <c r="F9921" t="str">
        <f t="shared" si="154"/>
        <v>SmartRate Only16Stockton415271</v>
      </c>
      <c r="G9921" s="23">
        <v>1.482445</v>
      </c>
      <c r="H9921">
        <v>5410</v>
      </c>
      <c r="I9921">
        <v>88.191479999999999</v>
      </c>
      <c r="J9921">
        <v>3.0274300000000001E-2</v>
      </c>
    </row>
    <row r="9922" spans="1:10" x14ac:dyDescent="0.25">
      <c r="A9922" t="s">
        <v>50</v>
      </c>
      <c r="B9922">
        <v>17</v>
      </c>
      <c r="C9922" t="s">
        <v>7</v>
      </c>
      <c r="D9922" s="1">
        <v>41527</v>
      </c>
      <c r="E9922">
        <v>0</v>
      </c>
      <c r="F9922" t="str">
        <f t="shared" si="154"/>
        <v>SmartRate Only17Stockton415270</v>
      </c>
      <c r="G9922" s="23">
        <v>1.8584373999999999</v>
      </c>
      <c r="H9922">
        <v>5410</v>
      </c>
      <c r="I9922">
        <v>85.99915</v>
      </c>
      <c r="J9922">
        <v>3.11916E-2</v>
      </c>
    </row>
    <row r="9923" spans="1:10" x14ac:dyDescent="0.25">
      <c r="A9923" t="s">
        <v>50</v>
      </c>
      <c r="B9923">
        <v>17</v>
      </c>
      <c r="C9923" t="s">
        <v>7</v>
      </c>
      <c r="D9923" s="1">
        <v>41527</v>
      </c>
      <c r="E9923">
        <v>1</v>
      </c>
      <c r="F9923" t="str">
        <f t="shared" ref="F9923:F9986" si="155">CONCATENATE(A9923,B9923,C9923,D9923,E9923)</f>
        <v>SmartRate Only17Stockton415271</v>
      </c>
      <c r="G9923" s="23">
        <v>1.5941791000000001</v>
      </c>
      <c r="H9923">
        <v>5410</v>
      </c>
      <c r="I9923">
        <v>85.99915</v>
      </c>
      <c r="J9923">
        <v>3.11916E-2</v>
      </c>
    </row>
    <row r="9924" spans="1:10" x14ac:dyDescent="0.25">
      <c r="A9924" t="s">
        <v>50</v>
      </c>
      <c r="B9924">
        <v>18</v>
      </c>
      <c r="C9924" t="s">
        <v>7</v>
      </c>
      <c r="D9924" s="1">
        <v>41527</v>
      </c>
      <c r="E9924">
        <v>0</v>
      </c>
      <c r="F9924" t="str">
        <f t="shared" si="155"/>
        <v>SmartRate Only18Stockton415270</v>
      </c>
      <c r="G9924" s="23">
        <v>1.8635309</v>
      </c>
      <c r="H9924">
        <v>5410</v>
      </c>
      <c r="I9924">
        <v>83.999049999999997</v>
      </c>
      <c r="J9924">
        <v>3.1065300000000001E-2</v>
      </c>
    </row>
    <row r="9925" spans="1:10" x14ac:dyDescent="0.25">
      <c r="A9925" t="s">
        <v>50</v>
      </c>
      <c r="B9925">
        <v>18</v>
      </c>
      <c r="C9925" t="s">
        <v>7</v>
      </c>
      <c r="D9925" s="1">
        <v>41527</v>
      </c>
      <c r="E9925">
        <v>1</v>
      </c>
      <c r="F9925" t="str">
        <f t="shared" si="155"/>
        <v>SmartRate Only18Stockton415271</v>
      </c>
      <c r="G9925" s="23">
        <v>1.630212</v>
      </c>
      <c r="H9925">
        <v>5410</v>
      </c>
      <c r="I9925">
        <v>83.999049999999997</v>
      </c>
      <c r="J9925">
        <v>3.1065300000000001E-2</v>
      </c>
    </row>
    <row r="9926" spans="1:10" x14ac:dyDescent="0.25">
      <c r="A9926" t="s">
        <v>50</v>
      </c>
      <c r="B9926">
        <v>19</v>
      </c>
      <c r="C9926" t="s">
        <v>7</v>
      </c>
      <c r="D9926" s="1">
        <v>41527</v>
      </c>
      <c r="E9926">
        <v>0</v>
      </c>
      <c r="F9926" t="str">
        <f t="shared" si="155"/>
        <v>SmartRate Only19Stockton415270</v>
      </c>
      <c r="G9926" s="23">
        <v>1.7278528</v>
      </c>
      <c r="H9926">
        <v>5410</v>
      </c>
      <c r="I9926">
        <v>79.152940000000001</v>
      </c>
      <c r="J9926">
        <v>2.9075400000000001E-2</v>
      </c>
    </row>
    <row r="9927" spans="1:10" x14ac:dyDescent="0.25">
      <c r="A9927" t="s">
        <v>50</v>
      </c>
      <c r="B9927">
        <v>19</v>
      </c>
      <c r="C9927" t="s">
        <v>7</v>
      </c>
      <c r="D9927" s="1">
        <v>41527</v>
      </c>
      <c r="E9927">
        <v>1</v>
      </c>
      <c r="F9927" t="str">
        <f t="shared" si="155"/>
        <v>SmartRate Only19Stockton415271</v>
      </c>
      <c r="G9927" s="23">
        <v>1.5186086000000001</v>
      </c>
      <c r="H9927">
        <v>5410</v>
      </c>
      <c r="I9927">
        <v>79.152940000000001</v>
      </c>
      <c r="J9927">
        <v>2.9075400000000001E-2</v>
      </c>
    </row>
    <row r="9928" spans="1:10" x14ac:dyDescent="0.25">
      <c r="A9928" t="s">
        <v>50</v>
      </c>
      <c r="B9928">
        <v>20</v>
      </c>
      <c r="C9928" t="s">
        <v>7</v>
      </c>
      <c r="D9928" s="1">
        <v>41527</v>
      </c>
      <c r="E9928">
        <v>0</v>
      </c>
      <c r="F9928" t="str">
        <f t="shared" si="155"/>
        <v>SmartRate Only20Stockton415270</v>
      </c>
      <c r="G9928" s="23">
        <v>1.5553779999999999</v>
      </c>
      <c r="H9928">
        <v>5410</v>
      </c>
      <c r="I9928">
        <v>74.845550000000003</v>
      </c>
      <c r="J9928">
        <v>2.7545900000000002E-2</v>
      </c>
    </row>
    <row r="9929" spans="1:10" x14ac:dyDescent="0.25">
      <c r="A9929" t="s">
        <v>50</v>
      </c>
      <c r="B9929">
        <v>20</v>
      </c>
      <c r="C9929" t="s">
        <v>7</v>
      </c>
      <c r="D9929" s="1">
        <v>41527</v>
      </c>
      <c r="E9929">
        <v>1</v>
      </c>
      <c r="F9929" t="str">
        <f t="shared" si="155"/>
        <v>SmartRate Only20Stockton415271</v>
      </c>
      <c r="G9929" s="23">
        <v>1.5434283</v>
      </c>
      <c r="H9929">
        <v>5410</v>
      </c>
      <c r="I9929">
        <v>74.845550000000003</v>
      </c>
      <c r="J9929">
        <v>2.7545900000000002E-2</v>
      </c>
    </row>
    <row r="9930" spans="1:10" x14ac:dyDescent="0.25">
      <c r="A9930" t="s">
        <v>50</v>
      </c>
      <c r="B9930">
        <v>21</v>
      </c>
      <c r="C9930" t="s">
        <v>7</v>
      </c>
      <c r="D9930" s="1">
        <v>41527</v>
      </c>
      <c r="E9930">
        <v>0</v>
      </c>
      <c r="F9930" t="str">
        <f t="shared" si="155"/>
        <v>SmartRate Only21Stockton415270</v>
      </c>
      <c r="G9930" s="23">
        <v>1.4777894</v>
      </c>
      <c r="H9930">
        <v>5410</v>
      </c>
      <c r="I9930">
        <v>70.769040000000004</v>
      </c>
      <c r="J9930">
        <v>2.6568499999999998E-2</v>
      </c>
    </row>
    <row r="9931" spans="1:10" x14ac:dyDescent="0.25">
      <c r="A9931" t="s">
        <v>50</v>
      </c>
      <c r="B9931">
        <v>21</v>
      </c>
      <c r="C9931" t="s">
        <v>7</v>
      </c>
      <c r="D9931" s="1">
        <v>41527</v>
      </c>
      <c r="E9931">
        <v>1</v>
      </c>
      <c r="F9931" t="str">
        <f t="shared" si="155"/>
        <v>SmartRate Only21Stockton415271</v>
      </c>
      <c r="G9931" s="23">
        <v>1.5110501000000001</v>
      </c>
      <c r="H9931">
        <v>5410</v>
      </c>
      <c r="I9931">
        <v>70.769040000000004</v>
      </c>
      <c r="J9931">
        <v>2.6568499999999998E-2</v>
      </c>
    </row>
    <row r="9932" spans="1:10" x14ac:dyDescent="0.25">
      <c r="A9932" t="s">
        <v>50</v>
      </c>
      <c r="B9932">
        <v>22</v>
      </c>
      <c r="C9932" t="s">
        <v>7</v>
      </c>
      <c r="D9932" s="1">
        <v>41527</v>
      </c>
      <c r="E9932">
        <v>0</v>
      </c>
      <c r="F9932" t="str">
        <f t="shared" si="155"/>
        <v>SmartRate Only22Stockton415270</v>
      </c>
      <c r="G9932" s="23">
        <v>1.2807569999999999</v>
      </c>
      <c r="H9932">
        <v>5410</v>
      </c>
      <c r="I9932">
        <v>68.038539999999998</v>
      </c>
      <c r="J9932">
        <v>2.3353499999999999E-2</v>
      </c>
    </row>
    <row r="9933" spans="1:10" x14ac:dyDescent="0.25">
      <c r="A9933" t="s">
        <v>50</v>
      </c>
      <c r="B9933">
        <v>22</v>
      </c>
      <c r="C9933" t="s">
        <v>7</v>
      </c>
      <c r="D9933" s="1">
        <v>41527</v>
      </c>
      <c r="E9933">
        <v>1</v>
      </c>
      <c r="F9933" t="str">
        <f t="shared" si="155"/>
        <v>SmartRate Only22Stockton415271</v>
      </c>
      <c r="G9933" s="23">
        <v>1.3079632999999999</v>
      </c>
      <c r="H9933">
        <v>5410</v>
      </c>
      <c r="I9933">
        <v>68.038539999999998</v>
      </c>
      <c r="J9933">
        <v>2.3353499999999999E-2</v>
      </c>
    </row>
    <row r="9934" spans="1:10" x14ac:dyDescent="0.25">
      <c r="A9934" t="s">
        <v>50</v>
      </c>
      <c r="B9934">
        <v>23</v>
      </c>
      <c r="C9934" t="s">
        <v>7</v>
      </c>
      <c r="D9934" s="1">
        <v>41527</v>
      </c>
      <c r="E9934">
        <v>0</v>
      </c>
      <c r="F9934" t="str">
        <f t="shared" si="155"/>
        <v>SmartRate Only23Stockton415270</v>
      </c>
      <c r="G9934" s="23">
        <v>1.0382254</v>
      </c>
      <c r="H9934">
        <v>5410</v>
      </c>
      <c r="I9934">
        <v>66.384569999999997</v>
      </c>
      <c r="J9934">
        <v>1.99656E-2</v>
      </c>
    </row>
    <row r="9935" spans="1:10" x14ac:dyDescent="0.25">
      <c r="A9935" t="s">
        <v>50</v>
      </c>
      <c r="B9935">
        <v>23</v>
      </c>
      <c r="C9935" t="s">
        <v>7</v>
      </c>
      <c r="D9935" s="1">
        <v>41527</v>
      </c>
      <c r="E9935">
        <v>1</v>
      </c>
      <c r="F9935" t="str">
        <f t="shared" si="155"/>
        <v>SmartRate Only23Stockton415271</v>
      </c>
      <c r="G9935" s="23">
        <v>1.0590157</v>
      </c>
      <c r="H9935">
        <v>5410</v>
      </c>
      <c r="I9935">
        <v>66.384569999999997</v>
      </c>
      <c r="J9935">
        <v>1.99656E-2</v>
      </c>
    </row>
    <row r="9936" spans="1:10" x14ac:dyDescent="0.25">
      <c r="A9936" t="s">
        <v>50</v>
      </c>
      <c r="B9936">
        <v>24</v>
      </c>
      <c r="C9936" t="s">
        <v>7</v>
      </c>
      <c r="D9936" s="1">
        <v>41527</v>
      </c>
      <c r="E9936">
        <v>0</v>
      </c>
      <c r="F9936" t="str">
        <f t="shared" si="155"/>
        <v>SmartRate Only24Stockton415270</v>
      </c>
      <c r="G9936" s="23">
        <v>0.84619765999999996</v>
      </c>
      <c r="H9936">
        <v>5410</v>
      </c>
      <c r="I9936">
        <v>65.99991</v>
      </c>
      <c r="J9936">
        <v>1.7168200000000002E-2</v>
      </c>
    </row>
    <row r="9937" spans="1:10" x14ac:dyDescent="0.25">
      <c r="A9937" t="s">
        <v>50</v>
      </c>
      <c r="B9937">
        <v>24</v>
      </c>
      <c r="C9937" t="s">
        <v>7</v>
      </c>
      <c r="D9937" s="1">
        <v>41527</v>
      </c>
      <c r="E9937">
        <v>1</v>
      </c>
      <c r="F9937" t="str">
        <f t="shared" si="155"/>
        <v>SmartRate Only24Stockton415271</v>
      </c>
      <c r="G9937" s="23">
        <v>0.84223537999999998</v>
      </c>
      <c r="H9937">
        <v>5410</v>
      </c>
      <c r="I9937">
        <v>65.99991</v>
      </c>
      <c r="J9937">
        <v>1.7168200000000002E-2</v>
      </c>
    </row>
    <row r="9938" spans="1:10" x14ac:dyDescent="0.25">
      <c r="A9938" t="s">
        <v>50</v>
      </c>
      <c r="B9938">
        <v>1</v>
      </c>
      <c r="C9938" t="s">
        <v>17</v>
      </c>
      <c r="D9938" s="1">
        <v>41505</v>
      </c>
      <c r="E9938">
        <v>0</v>
      </c>
      <c r="F9938" t="str">
        <f t="shared" si="155"/>
        <v>SmartRate Only1All415050</v>
      </c>
      <c r="G9938" s="23">
        <v>0.87464576999999999</v>
      </c>
      <c r="H9938">
        <v>80785</v>
      </c>
      <c r="I9938">
        <v>74.379670000000004</v>
      </c>
      <c r="J9938">
        <v>4.8313999999999996E-3</v>
      </c>
    </row>
    <row r="9939" spans="1:10" x14ac:dyDescent="0.25">
      <c r="A9939" t="s">
        <v>50</v>
      </c>
      <c r="B9939">
        <v>1</v>
      </c>
      <c r="C9939" t="s">
        <v>17</v>
      </c>
      <c r="D9939" s="1">
        <v>41505</v>
      </c>
      <c r="E9939">
        <v>1</v>
      </c>
      <c r="F9939" t="str">
        <f t="shared" si="155"/>
        <v>SmartRate Only1All415051</v>
      </c>
      <c r="G9939" s="23">
        <v>0.864533</v>
      </c>
      <c r="H9939">
        <v>80785</v>
      </c>
      <c r="I9939">
        <v>74.379670000000004</v>
      </c>
      <c r="J9939">
        <v>4.8313999999999996E-3</v>
      </c>
    </row>
    <row r="9940" spans="1:10" x14ac:dyDescent="0.25">
      <c r="A9940" t="s">
        <v>50</v>
      </c>
      <c r="B9940">
        <v>2</v>
      </c>
      <c r="C9940" t="s">
        <v>17</v>
      </c>
      <c r="D9940" s="1">
        <v>41505</v>
      </c>
      <c r="E9940">
        <v>0</v>
      </c>
      <c r="F9940" t="str">
        <f t="shared" si="155"/>
        <v>SmartRate Only2All415050</v>
      </c>
      <c r="G9940" s="23">
        <v>0.76005005999999997</v>
      </c>
      <c r="H9940">
        <v>80785</v>
      </c>
      <c r="I9940">
        <v>73.168610000000001</v>
      </c>
      <c r="J9940">
        <v>4.2614000000000003E-3</v>
      </c>
    </row>
    <row r="9941" spans="1:10" x14ac:dyDescent="0.25">
      <c r="A9941" t="s">
        <v>50</v>
      </c>
      <c r="B9941">
        <v>2</v>
      </c>
      <c r="C9941" t="s">
        <v>17</v>
      </c>
      <c r="D9941" s="1">
        <v>41505</v>
      </c>
      <c r="E9941">
        <v>1</v>
      </c>
      <c r="F9941" t="str">
        <f t="shared" si="155"/>
        <v>SmartRate Only2All415051</v>
      </c>
      <c r="G9941" s="23">
        <v>0.74708432000000002</v>
      </c>
      <c r="H9941">
        <v>80785</v>
      </c>
      <c r="I9941">
        <v>73.168610000000001</v>
      </c>
      <c r="J9941">
        <v>4.2614000000000003E-3</v>
      </c>
    </row>
    <row r="9942" spans="1:10" x14ac:dyDescent="0.25">
      <c r="A9942" t="s">
        <v>50</v>
      </c>
      <c r="B9942">
        <v>3</v>
      </c>
      <c r="C9942" t="s">
        <v>17</v>
      </c>
      <c r="D9942" s="1">
        <v>41505</v>
      </c>
      <c r="E9942">
        <v>0</v>
      </c>
      <c r="F9942" t="str">
        <f t="shared" si="155"/>
        <v>SmartRate Only3All415050</v>
      </c>
      <c r="G9942" s="23">
        <v>0.68930005999999999</v>
      </c>
      <c r="H9942">
        <v>80785</v>
      </c>
      <c r="I9942">
        <v>71.720669999999998</v>
      </c>
      <c r="J9942">
        <v>3.8736E-3</v>
      </c>
    </row>
    <row r="9943" spans="1:10" x14ac:dyDescent="0.25">
      <c r="A9943" t="s">
        <v>50</v>
      </c>
      <c r="B9943">
        <v>3</v>
      </c>
      <c r="C9943" t="s">
        <v>17</v>
      </c>
      <c r="D9943" s="1">
        <v>41505</v>
      </c>
      <c r="E9943">
        <v>1</v>
      </c>
      <c r="F9943" t="str">
        <f t="shared" si="155"/>
        <v>SmartRate Only3All415051</v>
      </c>
      <c r="G9943" s="23">
        <v>0.67542164999999998</v>
      </c>
      <c r="H9943">
        <v>80785</v>
      </c>
      <c r="I9943">
        <v>71.720669999999998</v>
      </c>
      <c r="J9943">
        <v>3.8736E-3</v>
      </c>
    </row>
    <row r="9944" spans="1:10" x14ac:dyDescent="0.25">
      <c r="A9944" t="s">
        <v>50</v>
      </c>
      <c r="B9944">
        <v>4</v>
      </c>
      <c r="C9944" t="s">
        <v>17</v>
      </c>
      <c r="D9944" s="1">
        <v>41505</v>
      </c>
      <c r="E9944">
        <v>0</v>
      </c>
      <c r="F9944" t="str">
        <f t="shared" si="155"/>
        <v>SmartRate Only4All415050</v>
      </c>
      <c r="G9944" s="23">
        <v>0.64732873000000002</v>
      </c>
      <c r="H9944">
        <v>80785</v>
      </c>
      <c r="I9944">
        <v>70.491560000000007</v>
      </c>
      <c r="J9944">
        <v>3.6397999999999999E-3</v>
      </c>
    </row>
    <row r="9945" spans="1:10" x14ac:dyDescent="0.25">
      <c r="A9945" t="s">
        <v>50</v>
      </c>
      <c r="B9945">
        <v>4</v>
      </c>
      <c r="C9945" t="s">
        <v>17</v>
      </c>
      <c r="D9945" s="1">
        <v>41505</v>
      </c>
      <c r="E9945">
        <v>1</v>
      </c>
      <c r="F9945" t="str">
        <f t="shared" si="155"/>
        <v>SmartRate Only4All415051</v>
      </c>
      <c r="G9945" s="23">
        <v>0.63147595999999995</v>
      </c>
      <c r="H9945">
        <v>80785</v>
      </c>
      <c r="I9945">
        <v>70.491560000000007</v>
      </c>
      <c r="J9945">
        <v>3.6397999999999999E-3</v>
      </c>
    </row>
    <row r="9946" spans="1:10" x14ac:dyDescent="0.25">
      <c r="A9946" t="s">
        <v>50</v>
      </c>
      <c r="B9946">
        <v>5</v>
      </c>
      <c r="C9946" t="s">
        <v>17</v>
      </c>
      <c r="D9946" s="1">
        <v>41505</v>
      </c>
      <c r="E9946">
        <v>0</v>
      </c>
      <c r="F9946" t="str">
        <f t="shared" si="155"/>
        <v>SmartRate Only5All415050</v>
      </c>
      <c r="G9946" s="23">
        <v>0.63127118000000004</v>
      </c>
      <c r="H9946">
        <v>80785</v>
      </c>
      <c r="I9946">
        <v>69.872060000000005</v>
      </c>
      <c r="J9946">
        <v>3.4946999999999999E-3</v>
      </c>
    </row>
    <row r="9947" spans="1:10" x14ac:dyDescent="0.25">
      <c r="A9947" t="s">
        <v>50</v>
      </c>
      <c r="B9947">
        <v>5</v>
      </c>
      <c r="C9947" t="s">
        <v>17</v>
      </c>
      <c r="D9947" s="1">
        <v>41505</v>
      </c>
      <c r="E9947">
        <v>1</v>
      </c>
      <c r="F9947" t="str">
        <f t="shared" si="155"/>
        <v>SmartRate Only5All415051</v>
      </c>
      <c r="G9947" s="23">
        <v>0.61435337000000001</v>
      </c>
      <c r="H9947">
        <v>80785</v>
      </c>
      <c r="I9947">
        <v>69.872060000000005</v>
      </c>
      <c r="J9947">
        <v>3.4946999999999999E-3</v>
      </c>
    </row>
    <row r="9948" spans="1:10" x14ac:dyDescent="0.25">
      <c r="A9948" t="s">
        <v>50</v>
      </c>
      <c r="B9948">
        <v>6</v>
      </c>
      <c r="C9948" t="s">
        <v>17</v>
      </c>
      <c r="D9948" s="1">
        <v>41505</v>
      </c>
      <c r="E9948">
        <v>0</v>
      </c>
      <c r="F9948" t="str">
        <f t="shared" si="155"/>
        <v>SmartRate Only6All415050</v>
      </c>
      <c r="G9948" s="23">
        <v>0.65414380999999999</v>
      </c>
      <c r="H9948">
        <v>80785</v>
      </c>
      <c r="I9948">
        <v>68.976169999999996</v>
      </c>
      <c r="J9948">
        <v>3.5712000000000001E-3</v>
      </c>
    </row>
    <row r="9949" spans="1:10" x14ac:dyDescent="0.25">
      <c r="A9949" t="s">
        <v>50</v>
      </c>
      <c r="B9949">
        <v>6</v>
      </c>
      <c r="C9949" t="s">
        <v>17</v>
      </c>
      <c r="D9949" s="1">
        <v>41505</v>
      </c>
      <c r="E9949">
        <v>1</v>
      </c>
      <c r="F9949" t="str">
        <f t="shared" si="155"/>
        <v>SmartRate Only6All415051</v>
      </c>
      <c r="G9949" s="23">
        <v>0.64082329999999998</v>
      </c>
      <c r="H9949">
        <v>80785</v>
      </c>
      <c r="I9949">
        <v>68.976169999999996</v>
      </c>
      <c r="J9949">
        <v>3.5712000000000001E-3</v>
      </c>
    </row>
    <row r="9950" spans="1:10" x14ac:dyDescent="0.25">
      <c r="A9950" t="s">
        <v>50</v>
      </c>
      <c r="B9950">
        <v>7</v>
      </c>
      <c r="C9950" t="s">
        <v>17</v>
      </c>
      <c r="D9950" s="1">
        <v>41505</v>
      </c>
      <c r="E9950">
        <v>0</v>
      </c>
      <c r="F9950" t="str">
        <f t="shared" si="155"/>
        <v>SmartRate Only7All415050</v>
      </c>
      <c r="G9950" s="23">
        <v>0.74150592000000004</v>
      </c>
      <c r="H9950">
        <v>80785</v>
      </c>
      <c r="I9950">
        <v>68.666110000000003</v>
      </c>
      <c r="J9950">
        <v>3.9607000000000002E-3</v>
      </c>
    </row>
    <row r="9951" spans="1:10" x14ac:dyDescent="0.25">
      <c r="A9951" t="s">
        <v>50</v>
      </c>
      <c r="B9951">
        <v>7</v>
      </c>
      <c r="C9951" t="s">
        <v>17</v>
      </c>
      <c r="D9951" s="1">
        <v>41505</v>
      </c>
      <c r="E9951">
        <v>1</v>
      </c>
      <c r="F9951" t="str">
        <f t="shared" si="155"/>
        <v>SmartRate Only7All415051</v>
      </c>
      <c r="G9951" s="23">
        <v>0.73676301</v>
      </c>
      <c r="H9951">
        <v>80785</v>
      </c>
      <c r="I9951">
        <v>68.666110000000003</v>
      </c>
      <c r="J9951">
        <v>3.9607000000000002E-3</v>
      </c>
    </row>
    <row r="9952" spans="1:10" x14ac:dyDescent="0.25">
      <c r="A9952" t="s">
        <v>50</v>
      </c>
      <c r="B9952">
        <v>8</v>
      </c>
      <c r="C9952" t="s">
        <v>17</v>
      </c>
      <c r="D9952" s="1">
        <v>41505</v>
      </c>
      <c r="E9952">
        <v>0</v>
      </c>
      <c r="F9952" t="str">
        <f t="shared" si="155"/>
        <v>SmartRate Only8All415050</v>
      </c>
      <c r="G9952" s="23">
        <v>0.78522307000000002</v>
      </c>
      <c r="H9952">
        <v>80785</v>
      </c>
      <c r="I9952">
        <v>70.125110000000006</v>
      </c>
      <c r="J9952">
        <v>4.1634999999999997E-3</v>
      </c>
    </row>
    <row r="9953" spans="1:10" x14ac:dyDescent="0.25">
      <c r="A9953" t="s">
        <v>50</v>
      </c>
      <c r="B9953">
        <v>8</v>
      </c>
      <c r="C9953" t="s">
        <v>17</v>
      </c>
      <c r="D9953" s="1">
        <v>41505</v>
      </c>
      <c r="E9953">
        <v>1</v>
      </c>
      <c r="F9953" t="str">
        <f t="shared" si="155"/>
        <v>SmartRate Only8All415051</v>
      </c>
      <c r="G9953" s="23">
        <v>0.79648377999999997</v>
      </c>
      <c r="H9953">
        <v>80785</v>
      </c>
      <c r="I9953">
        <v>70.125110000000006</v>
      </c>
      <c r="J9953">
        <v>4.1634999999999997E-3</v>
      </c>
    </row>
    <row r="9954" spans="1:10" x14ac:dyDescent="0.25">
      <c r="A9954" t="s">
        <v>50</v>
      </c>
      <c r="B9954">
        <v>9</v>
      </c>
      <c r="C9954" t="s">
        <v>17</v>
      </c>
      <c r="D9954" s="1">
        <v>41505</v>
      </c>
      <c r="E9954">
        <v>0</v>
      </c>
      <c r="F9954" t="str">
        <f t="shared" si="155"/>
        <v>SmartRate Only9All415050</v>
      </c>
      <c r="G9954" s="23">
        <v>0.79601138999999999</v>
      </c>
      <c r="H9954">
        <v>80785</v>
      </c>
      <c r="I9954">
        <v>73.152510000000007</v>
      </c>
      <c r="J9954">
        <v>4.3886999999999997E-3</v>
      </c>
    </row>
    <row r="9955" spans="1:10" x14ac:dyDescent="0.25">
      <c r="A9955" t="s">
        <v>50</v>
      </c>
      <c r="B9955">
        <v>9</v>
      </c>
      <c r="C9955" t="s">
        <v>17</v>
      </c>
      <c r="D9955" s="1">
        <v>41505</v>
      </c>
      <c r="E9955">
        <v>1</v>
      </c>
      <c r="F9955" t="str">
        <f t="shared" si="155"/>
        <v>SmartRate Only9All415051</v>
      </c>
      <c r="G9955" s="23">
        <v>0.81641638000000005</v>
      </c>
      <c r="H9955">
        <v>80785</v>
      </c>
      <c r="I9955">
        <v>73.152510000000007</v>
      </c>
      <c r="J9955">
        <v>4.3886999999999997E-3</v>
      </c>
    </row>
    <row r="9956" spans="1:10" x14ac:dyDescent="0.25">
      <c r="A9956" t="s">
        <v>50</v>
      </c>
      <c r="B9956">
        <v>10</v>
      </c>
      <c r="C9956" t="s">
        <v>17</v>
      </c>
      <c r="D9956" s="1">
        <v>41505</v>
      </c>
      <c r="E9956">
        <v>0</v>
      </c>
      <c r="F9956" t="str">
        <f t="shared" si="155"/>
        <v>SmartRate Only10All415050</v>
      </c>
      <c r="G9956" s="23">
        <v>0.86102307</v>
      </c>
      <c r="H9956">
        <v>80785</v>
      </c>
      <c r="I9956">
        <v>76.831729999999993</v>
      </c>
      <c r="J9956">
        <v>4.9072999999999999E-3</v>
      </c>
    </row>
    <row r="9957" spans="1:10" x14ac:dyDescent="0.25">
      <c r="A9957" t="s">
        <v>50</v>
      </c>
      <c r="B9957">
        <v>10</v>
      </c>
      <c r="C9957" t="s">
        <v>17</v>
      </c>
      <c r="D9957" s="1">
        <v>41505</v>
      </c>
      <c r="E9957">
        <v>1</v>
      </c>
      <c r="F9957" t="str">
        <f t="shared" si="155"/>
        <v>SmartRate Only10All415051</v>
      </c>
      <c r="G9957" s="23">
        <v>0.88080709000000001</v>
      </c>
      <c r="H9957">
        <v>80785</v>
      </c>
      <c r="I9957">
        <v>76.831729999999993</v>
      </c>
      <c r="J9957">
        <v>4.9072999999999999E-3</v>
      </c>
    </row>
    <row r="9958" spans="1:10" x14ac:dyDescent="0.25">
      <c r="A9958" t="s">
        <v>50</v>
      </c>
      <c r="B9958">
        <v>11</v>
      </c>
      <c r="C9958" t="s">
        <v>17</v>
      </c>
      <c r="D9958" s="1">
        <v>41505</v>
      </c>
      <c r="E9958">
        <v>0</v>
      </c>
      <c r="F9958" t="str">
        <f t="shared" si="155"/>
        <v>SmartRate Only11All415050</v>
      </c>
      <c r="G9958" s="23">
        <v>0.95383583999999999</v>
      </c>
      <c r="H9958">
        <v>80785</v>
      </c>
      <c r="I9958">
        <v>80.494079999999997</v>
      </c>
      <c r="J9958">
        <v>5.5658000000000001E-3</v>
      </c>
    </row>
    <row r="9959" spans="1:10" x14ac:dyDescent="0.25">
      <c r="A9959" t="s">
        <v>50</v>
      </c>
      <c r="B9959">
        <v>11</v>
      </c>
      <c r="C9959" t="s">
        <v>17</v>
      </c>
      <c r="D9959" s="1">
        <v>41505</v>
      </c>
      <c r="E9959">
        <v>1</v>
      </c>
      <c r="F9959" t="str">
        <f t="shared" si="155"/>
        <v>SmartRate Only11All415051</v>
      </c>
      <c r="G9959" s="23">
        <v>0.97185586000000002</v>
      </c>
      <c r="H9959">
        <v>80785</v>
      </c>
      <c r="I9959">
        <v>80.494079999999997</v>
      </c>
      <c r="J9959">
        <v>5.5658000000000001E-3</v>
      </c>
    </row>
    <row r="9960" spans="1:10" x14ac:dyDescent="0.25">
      <c r="A9960" t="s">
        <v>50</v>
      </c>
      <c r="B9960">
        <v>12</v>
      </c>
      <c r="C9960" t="s">
        <v>17</v>
      </c>
      <c r="D9960" s="1">
        <v>41505</v>
      </c>
      <c r="E9960">
        <v>0</v>
      </c>
      <c r="F9960" t="str">
        <f t="shared" si="155"/>
        <v>SmartRate Only12All415050</v>
      </c>
      <c r="G9960" s="23">
        <v>1.0697546</v>
      </c>
      <c r="H9960">
        <v>80785</v>
      </c>
      <c r="I9960">
        <v>83.412729999999996</v>
      </c>
      <c r="J9960">
        <v>6.3106999999999998E-3</v>
      </c>
    </row>
    <row r="9961" spans="1:10" x14ac:dyDescent="0.25">
      <c r="A9961" t="s">
        <v>50</v>
      </c>
      <c r="B9961">
        <v>12</v>
      </c>
      <c r="C9961" t="s">
        <v>17</v>
      </c>
      <c r="D9961" s="1">
        <v>41505</v>
      </c>
      <c r="E9961">
        <v>1</v>
      </c>
      <c r="F9961" t="str">
        <f t="shared" si="155"/>
        <v>SmartRate Only12All415051</v>
      </c>
      <c r="G9961" s="23">
        <v>1.0889333000000001</v>
      </c>
      <c r="H9961">
        <v>80785</v>
      </c>
      <c r="I9961">
        <v>83.412729999999996</v>
      </c>
      <c r="J9961">
        <v>6.3106999999999998E-3</v>
      </c>
    </row>
    <row r="9962" spans="1:10" x14ac:dyDescent="0.25">
      <c r="A9962" t="s">
        <v>50</v>
      </c>
      <c r="B9962">
        <v>13</v>
      </c>
      <c r="C9962" t="s">
        <v>17</v>
      </c>
      <c r="D9962" s="1">
        <v>41505</v>
      </c>
      <c r="E9962">
        <v>0</v>
      </c>
      <c r="F9962" t="str">
        <f t="shared" si="155"/>
        <v>SmartRate Only13All415050</v>
      </c>
      <c r="G9962" s="23">
        <v>1.1959909</v>
      </c>
      <c r="H9962">
        <v>80785</v>
      </c>
      <c r="I9962">
        <v>86.184100000000001</v>
      </c>
      <c r="J9962">
        <v>7.012E-3</v>
      </c>
    </row>
    <row r="9963" spans="1:10" x14ac:dyDescent="0.25">
      <c r="A9963" t="s">
        <v>50</v>
      </c>
      <c r="B9963">
        <v>13</v>
      </c>
      <c r="C9963" t="s">
        <v>17</v>
      </c>
      <c r="D9963" s="1">
        <v>41505</v>
      </c>
      <c r="E9963">
        <v>1</v>
      </c>
      <c r="F9963" t="str">
        <f t="shared" si="155"/>
        <v>SmartRate Only13All415051</v>
      </c>
      <c r="G9963" s="23">
        <v>1.2060375999999999</v>
      </c>
      <c r="H9963">
        <v>80785</v>
      </c>
      <c r="I9963">
        <v>86.184100000000001</v>
      </c>
      <c r="J9963">
        <v>7.012E-3</v>
      </c>
    </row>
    <row r="9964" spans="1:10" x14ac:dyDescent="0.25">
      <c r="A9964" t="s">
        <v>50</v>
      </c>
      <c r="B9964">
        <v>14</v>
      </c>
      <c r="C9964" t="s">
        <v>17</v>
      </c>
      <c r="D9964" s="1">
        <v>41505</v>
      </c>
      <c r="E9964">
        <v>0</v>
      </c>
      <c r="F9964" t="str">
        <f t="shared" si="155"/>
        <v>SmartRate Only14All415050</v>
      </c>
      <c r="G9964" s="23">
        <v>1.3200845999999999</v>
      </c>
      <c r="H9964">
        <v>80785</v>
      </c>
      <c r="I9964">
        <v>87.553100000000001</v>
      </c>
      <c r="J9964">
        <v>7.6499999999999997E-3</v>
      </c>
    </row>
    <row r="9965" spans="1:10" x14ac:dyDescent="0.25">
      <c r="A9965" t="s">
        <v>50</v>
      </c>
      <c r="B9965">
        <v>14</v>
      </c>
      <c r="C9965" t="s">
        <v>17</v>
      </c>
      <c r="D9965" s="1">
        <v>41505</v>
      </c>
      <c r="E9965">
        <v>1</v>
      </c>
      <c r="F9965" t="str">
        <f t="shared" si="155"/>
        <v>SmartRate Only14All415051</v>
      </c>
      <c r="G9965" s="23">
        <v>1.290602</v>
      </c>
      <c r="H9965">
        <v>80785</v>
      </c>
      <c r="I9965">
        <v>87.553100000000001</v>
      </c>
      <c r="J9965">
        <v>7.6499999999999997E-3</v>
      </c>
    </row>
    <row r="9966" spans="1:10" x14ac:dyDescent="0.25">
      <c r="A9966" t="s">
        <v>50</v>
      </c>
      <c r="B9966">
        <v>15</v>
      </c>
      <c r="C9966" t="s">
        <v>17</v>
      </c>
      <c r="D9966" s="1">
        <v>41505</v>
      </c>
      <c r="E9966">
        <v>0</v>
      </c>
      <c r="F9966" t="str">
        <f t="shared" si="155"/>
        <v>SmartRate Only15All415050</v>
      </c>
      <c r="G9966" s="23">
        <v>1.4311767</v>
      </c>
      <c r="H9966">
        <v>80785</v>
      </c>
      <c r="I9966">
        <v>88.261740000000003</v>
      </c>
      <c r="J9966">
        <v>7.8934000000000001E-3</v>
      </c>
    </row>
    <row r="9967" spans="1:10" x14ac:dyDescent="0.25">
      <c r="A9967" t="s">
        <v>50</v>
      </c>
      <c r="B9967">
        <v>15</v>
      </c>
      <c r="C9967" t="s">
        <v>17</v>
      </c>
      <c r="D9967" s="1">
        <v>41505</v>
      </c>
      <c r="E9967">
        <v>1</v>
      </c>
      <c r="F9967" t="str">
        <f t="shared" si="155"/>
        <v>SmartRate Only15All415051</v>
      </c>
      <c r="G9967" s="23">
        <v>1.2323488</v>
      </c>
      <c r="H9967">
        <v>80785</v>
      </c>
      <c r="I9967">
        <v>88.261740000000003</v>
      </c>
      <c r="J9967">
        <v>7.8934000000000001E-3</v>
      </c>
    </row>
    <row r="9968" spans="1:10" x14ac:dyDescent="0.25">
      <c r="A9968" t="s">
        <v>50</v>
      </c>
      <c r="B9968">
        <v>16</v>
      </c>
      <c r="C9968" t="s">
        <v>17</v>
      </c>
      <c r="D9968" s="1">
        <v>41505</v>
      </c>
      <c r="E9968">
        <v>0</v>
      </c>
      <c r="F9968" t="str">
        <f t="shared" si="155"/>
        <v>SmartRate Only16All415050</v>
      </c>
      <c r="G9968" s="23">
        <v>1.5712885000000001</v>
      </c>
      <c r="H9968">
        <v>80785</v>
      </c>
      <c r="I9968">
        <v>88.616309999999999</v>
      </c>
      <c r="J9968">
        <v>8.4609999999999998E-3</v>
      </c>
    </row>
    <row r="9969" spans="1:10" x14ac:dyDescent="0.25">
      <c r="A9969" t="s">
        <v>50</v>
      </c>
      <c r="B9969">
        <v>16</v>
      </c>
      <c r="C9969" t="s">
        <v>17</v>
      </c>
      <c r="D9969" s="1">
        <v>41505</v>
      </c>
      <c r="E9969">
        <v>1</v>
      </c>
      <c r="F9969" t="str">
        <f t="shared" si="155"/>
        <v>SmartRate Only16All415051</v>
      </c>
      <c r="G9969" s="23">
        <v>1.3227198</v>
      </c>
      <c r="H9969">
        <v>80785</v>
      </c>
      <c r="I9969">
        <v>88.616309999999999</v>
      </c>
      <c r="J9969">
        <v>8.4609999999999998E-3</v>
      </c>
    </row>
    <row r="9970" spans="1:10" x14ac:dyDescent="0.25">
      <c r="A9970" t="s">
        <v>50</v>
      </c>
      <c r="B9970">
        <v>17</v>
      </c>
      <c r="C9970" t="s">
        <v>17</v>
      </c>
      <c r="D9970" s="1">
        <v>41505</v>
      </c>
      <c r="E9970">
        <v>0</v>
      </c>
      <c r="F9970" t="str">
        <f t="shared" si="155"/>
        <v>SmartRate Only17All415050</v>
      </c>
      <c r="G9970" s="23">
        <v>1.685432</v>
      </c>
      <c r="H9970">
        <v>80785</v>
      </c>
      <c r="I9970">
        <v>88.197069999999997</v>
      </c>
      <c r="J9970">
        <v>8.8293999999999994E-3</v>
      </c>
    </row>
    <row r="9971" spans="1:10" x14ac:dyDescent="0.25">
      <c r="A9971" t="s">
        <v>50</v>
      </c>
      <c r="B9971">
        <v>17</v>
      </c>
      <c r="C9971" t="s">
        <v>17</v>
      </c>
      <c r="D9971" s="1">
        <v>41505</v>
      </c>
      <c r="E9971">
        <v>1</v>
      </c>
      <c r="F9971" t="str">
        <f t="shared" si="155"/>
        <v>SmartRate Only17All415051</v>
      </c>
      <c r="G9971" s="23">
        <v>1.4166487000000001</v>
      </c>
      <c r="H9971">
        <v>80785</v>
      </c>
      <c r="I9971">
        <v>88.197069999999997</v>
      </c>
      <c r="J9971">
        <v>8.8293999999999994E-3</v>
      </c>
    </row>
    <row r="9972" spans="1:10" x14ac:dyDescent="0.25">
      <c r="A9972" t="s">
        <v>50</v>
      </c>
      <c r="B9972">
        <v>18</v>
      </c>
      <c r="C9972" t="s">
        <v>17</v>
      </c>
      <c r="D9972" s="1">
        <v>41505</v>
      </c>
      <c r="E9972">
        <v>0</v>
      </c>
      <c r="F9972" t="str">
        <f t="shared" si="155"/>
        <v>SmartRate Only18All415050</v>
      </c>
      <c r="G9972" s="23">
        <v>1.7630925</v>
      </c>
      <c r="H9972">
        <v>80785</v>
      </c>
      <c r="I9972">
        <v>86.141959999999997</v>
      </c>
      <c r="J9972">
        <v>8.8728999999999995E-3</v>
      </c>
    </row>
    <row r="9973" spans="1:10" x14ac:dyDescent="0.25">
      <c r="A9973" t="s">
        <v>50</v>
      </c>
      <c r="B9973">
        <v>18</v>
      </c>
      <c r="C9973" t="s">
        <v>17</v>
      </c>
      <c r="D9973" s="1">
        <v>41505</v>
      </c>
      <c r="E9973">
        <v>1</v>
      </c>
      <c r="F9973" t="str">
        <f t="shared" si="155"/>
        <v>SmartRate Only18All415051</v>
      </c>
      <c r="G9973" s="23">
        <v>1.4901457</v>
      </c>
      <c r="H9973">
        <v>80785</v>
      </c>
      <c r="I9973">
        <v>86.141959999999997</v>
      </c>
      <c r="J9973">
        <v>8.8728999999999995E-3</v>
      </c>
    </row>
    <row r="9974" spans="1:10" x14ac:dyDescent="0.25">
      <c r="A9974" t="s">
        <v>50</v>
      </c>
      <c r="B9974">
        <v>19</v>
      </c>
      <c r="C9974" t="s">
        <v>17</v>
      </c>
      <c r="D9974" s="1">
        <v>41505</v>
      </c>
      <c r="E9974">
        <v>0</v>
      </c>
      <c r="F9974" t="str">
        <f t="shared" si="155"/>
        <v>SmartRate Only19All415050</v>
      </c>
      <c r="G9974" s="23">
        <v>1.7896487999999999</v>
      </c>
      <c r="H9974">
        <v>80785</v>
      </c>
      <c r="I9974">
        <v>82.980860000000007</v>
      </c>
      <c r="J9974">
        <v>8.6607000000000003E-3</v>
      </c>
    </row>
    <row r="9975" spans="1:10" x14ac:dyDescent="0.25">
      <c r="A9975" t="s">
        <v>50</v>
      </c>
      <c r="B9975">
        <v>19</v>
      </c>
      <c r="C9975" t="s">
        <v>17</v>
      </c>
      <c r="D9975" s="1">
        <v>41505</v>
      </c>
      <c r="E9975">
        <v>1</v>
      </c>
      <c r="F9975" t="str">
        <f t="shared" si="155"/>
        <v>SmartRate Only19All415051</v>
      </c>
      <c r="G9975" s="23">
        <v>1.5142237999999999</v>
      </c>
      <c r="H9975">
        <v>80785</v>
      </c>
      <c r="I9975">
        <v>82.980860000000007</v>
      </c>
      <c r="J9975">
        <v>8.6607000000000003E-3</v>
      </c>
    </row>
    <row r="9976" spans="1:10" x14ac:dyDescent="0.25">
      <c r="A9976" t="s">
        <v>50</v>
      </c>
      <c r="B9976">
        <v>20</v>
      </c>
      <c r="C9976" t="s">
        <v>17</v>
      </c>
      <c r="D9976" s="1">
        <v>41505</v>
      </c>
      <c r="E9976">
        <v>0</v>
      </c>
      <c r="F9976" t="str">
        <f t="shared" si="155"/>
        <v>SmartRate Only20All415050</v>
      </c>
      <c r="G9976" s="23">
        <v>1.7263967</v>
      </c>
      <c r="H9976">
        <v>80785</v>
      </c>
      <c r="I9976">
        <v>78.829170000000005</v>
      </c>
      <c r="J9976">
        <v>8.4702000000000006E-3</v>
      </c>
    </row>
    <row r="9977" spans="1:10" x14ac:dyDescent="0.25">
      <c r="A9977" t="s">
        <v>50</v>
      </c>
      <c r="B9977">
        <v>20</v>
      </c>
      <c r="C9977" t="s">
        <v>17</v>
      </c>
      <c r="D9977" s="1">
        <v>41505</v>
      </c>
      <c r="E9977">
        <v>1</v>
      </c>
      <c r="F9977" t="str">
        <f t="shared" si="155"/>
        <v>SmartRate Only20All415051</v>
      </c>
      <c r="G9977" s="23">
        <v>1.6956011</v>
      </c>
      <c r="H9977">
        <v>80785</v>
      </c>
      <c r="I9977">
        <v>78.829170000000005</v>
      </c>
      <c r="J9977">
        <v>8.4702000000000006E-3</v>
      </c>
    </row>
    <row r="9978" spans="1:10" x14ac:dyDescent="0.25">
      <c r="A9978" t="s">
        <v>50</v>
      </c>
      <c r="B9978">
        <v>21</v>
      </c>
      <c r="C9978" t="s">
        <v>17</v>
      </c>
      <c r="D9978" s="1">
        <v>41505</v>
      </c>
      <c r="E9978">
        <v>0</v>
      </c>
      <c r="F9978" t="str">
        <f t="shared" si="155"/>
        <v>SmartRate Only21All415050</v>
      </c>
      <c r="G9978" s="23">
        <v>1.6961088</v>
      </c>
      <c r="H9978">
        <v>80785</v>
      </c>
      <c r="I9978">
        <v>76.590559999999996</v>
      </c>
      <c r="J9978">
        <v>8.2185999999999995E-3</v>
      </c>
    </row>
    <row r="9979" spans="1:10" x14ac:dyDescent="0.25">
      <c r="A9979" t="s">
        <v>50</v>
      </c>
      <c r="B9979">
        <v>21</v>
      </c>
      <c r="C9979" t="s">
        <v>17</v>
      </c>
      <c r="D9979" s="1">
        <v>41505</v>
      </c>
      <c r="E9979">
        <v>1</v>
      </c>
      <c r="F9979" t="str">
        <f t="shared" si="155"/>
        <v>SmartRate Only21All415051</v>
      </c>
      <c r="G9979" s="23">
        <v>1.7469002</v>
      </c>
      <c r="H9979">
        <v>80785</v>
      </c>
      <c r="I9979">
        <v>76.590559999999996</v>
      </c>
      <c r="J9979">
        <v>8.2185999999999995E-3</v>
      </c>
    </row>
    <row r="9980" spans="1:10" x14ac:dyDescent="0.25">
      <c r="A9980" t="s">
        <v>50</v>
      </c>
      <c r="B9980">
        <v>22</v>
      </c>
      <c r="C9980" t="s">
        <v>17</v>
      </c>
      <c r="D9980" s="1">
        <v>41505</v>
      </c>
      <c r="E9980">
        <v>0</v>
      </c>
      <c r="F9980" t="str">
        <f t="shared" si="155"/>
        <v>SmartRate Only22All415050</v>
      </c>
      <c r="G9980" s="23">
        <v>1.5618803999999999</v>
      </c>
      <c r="H9980">
        <v>80785</v>
      </c>
      <c r="I9980">
        <v>75.40549</v>
      </c>
      <c r="J9980">
        <v>7.6283999999999996E-3</v>
      </c>
    </row>
    <row r="9981" spans="1:10" x14ac:dyDescent="0.25">
      <c r="A9981" t="s">
        <v>50</v>
      </c>
      <c r="B9981">
        <v>22</v>
      </c>
      <c r="C9981" t="s">
        <v>17</v>
      </c>
      <c r="D9981" s="1">
        <v>41505</v>
      </c>
      <c r="E9981">
        <v>1</v>
      </c>
      <c r="F9981" t="str">
        <f t="shared" si="155"/>
        <v>SmartRate Only22All415051</v>
      </c>
      <c r="G9981" s="23">
        <v>1.6171359999999999</v>
      </c>
      <c r="H9981">
        <v>80785</v>
      </c>
      <c r="I9981">
        <v>75.40549</v>
      </c>
      <c r="J9981">
        <v>7.6283999999999996E-3</v>
      </c>
    </row>
    <row r="9982" spans="1:10" x14ac:dyDescent="0.25">
      <c r="A9982" t="s">
        <v>50</v>
      </c>
      <c r="B9982">
        <v>23</v>
      </c>
      <c r="C9982" t="s">
        <v>17</v>
      </c>
      <c r="D9982" s="1">
        <v>41505</v>
      </c>
      <c r="E9982">
        <v>0</v>
      </c>
      <c r="F9982" t="str">
        <f t="shared" si="155"/>
        <v>SmartRate Only23All415050</v>
      </c>
      <c r="G9982" s="23">
        <v>1.3106108999999999</v>
      </c>
      <c r="H9982">
        <v>80785</v>
      </c>
      <c r="I9982">
        <v>74.161730000000006</v>
      </c>
      <c r="J9982">
        <v>6.6934000000000004E-3</v>
      </c>
    </row>
    <row r="9983" spans="1:10" x14ac:dyDescent="0.25">
      <c r="A9983" t="s">
        <v>50</v>
      </c>
      <c r="B9983">
        <v>23</v>
      </c>
      <c r="C9983" t="s">
        <v>17</v>
      </c>
      <c r="D9983" s="1">
        <v>41505</v>
      </c>
      <c r="E9983">
        <v>1</v>
      </c>
      <c r="F9983" t="str">
        <f t="shared" si="155"/>
        <v>SmartRate Only23All415051</v>
      </c>
      <c r="G9983" s="23">
        <v>1.3446157000000001</v>
      </c>
      <c r="H9983">
        <v>80785</v>
      </c>
      <c r="I9983">
        <v>74.161730000000006</v>
      </c>
      <c r="J9983">
        <v>6.6934000000000004E-3</v>
      </c>
    </row>
    <row r="9984" spans="1:10" x14ac:dyDescent="0.25">
      <c r="A9984" t="s">
        <v>50</v>
      </c>
      <c r="B9984">
        <v>24</v>
      </c>
      <c r="C9984" t="s">
        <v>17</v>
      </c>
      <c r="D9984" s="1">
        <v>41505</v>
      </c>
      <c r="E9984">
        <v>0</v>
      </c>
      <c r="F9984" t="str">
        <f t="shared" si="155"/>
        <v>SmartRate Only24All415050</v>
      </c>
      <c r="G9984" s="23">
        <v>1.0610120000000001</v>
      </c>
      <c r="H9984">
        <v>80785</v>
      </c>
      <c r="I9984">
        <v>72.714169999999996</v>
      </c>
      <c r="J9984">
        <v>5.7216000000000003E-3</v>
      </c>
    </row>
    <row r="9985" spans="1:10" x14ac:dyDescent="0.25">
      <c r="A9985" t="s">
        <v>50</v>
      </c>
      <c r="B9985">
        <v>24</v>
      </c>
      <c r="C9985" t="s">
        <v>17</v>
      </c>
      <c r="D9985" s="1">
        <v>41505</v>
      </c>
      <c r="E9985">
        <v>1</v>
      </c>
      <c r="F9985" t="str">
        <f t="shared" si="155"/>
        <v>SmartRate Only24All415051</v>
      </c>
      <c r="G9985" s="23">
        <v>1.0731371999999999</v>
      </c>
      <c r="H9985">
        <v>80785</v>
      </c>
      <c r="I9985">
        <v>72.714169999999996</v>
      </c>
      <c r="J9985">
        <v>5.7216000000000003E-3</v>
      </c>
    </row>
    <row r="9986" spans="1:10" x14ac:dyDescent="0.25">
      <c r="A9986" t="s">
        <v>50</v>
      </c>
      <c r="B9986">
        <v>1</v>
      </c>
      <c r="C9986" t="s">
        <v>3</v>
      </c>
      <c r="D9986" s="1">
        <v>41505</v>
      </c>
      <c r="E9986">
        <v>0</v>
      </c>
      <c r="F9986" t="str">
        <f t="shared" si="155"/>
        <v>SmartRate Only1Greater Bay Area415050</v>
      </c>
      <c r="G9986" s="23">
        <v>0.66587061000000003</v>
      </c>
      <c r="H9986">
        <v>37990</v>
      </c>
      <c r="I9986">
        <v>71.341470000000001</v>
      </c>
      <c r="J9986">
        <v>5.6814999999999999E-3</v>
      </c>
    </row>
    <row r="9987" spans="1:10" x14ac:dyDescent="0.25">
      <c r="A9987" t="s">
        <v>50</v>
      </c>
      <c r="B9987">
        <v>1</v>
      </c>
      <c r="C9987" t="s">
        <v>3</v>
      </c>
      <c r="D9987" s="1">
        <v>41505</v>
      </c>
      <c r="E9987">
        <v>1</v>
      </c>
      <c r="F9987" t="str">
        <f t="shared" ref="F9987:F10050" si="156">CONCATENATE(A9987,B9987,C9987,D9987,E9987)</f>
        <v>SmartRate Only1Greater Bay Area415051</v>
      </c>
      <c r="G9987" s="23">
        <v>0.66140653000000005</v>
      </c>
      <c r="H9987">
        <v>37990</v>
      </c>
      <c r="I9987">
        <v>71.341470000000001</v>
      </c>
      <c r="J9987">
        <v>5.6814999999999999E-3</v>
      </c>
    </row>
    <row r="9988" spans="1:10" x14ac:dyDescent="0.25">
      <c r="A9988" t="s">
        <v>50</v>
      </c>
      <c r="B9988">
        <v>2</v>
      </c>
      <c r="C9988" t="s">
        <v>3</v>
      </c>
      <c r="D9988" s="1">
        <v>41505</v>
      </c>
      <c r="E9988">
        <v>0</v>
      </c>
      <c r="F9988" t="str">
        <f t="shared" si="156"/>
        <v>SmartRate Only2Greater Bay Area415050</v>
      </c>
      <c r="G9988" s="23">
        <v>0.56921082999999995</v>
      </c>
      <c r="H9988">
        <v>37990</v>
      </c>
      <c r="I9988">
        <v>70.298739999999995</v>
      </c>
      <c r="J9988">
        <v>4.8637999999999997E-3</v>
      </c>
    </row>
    <row r="9989" spans="1:10" x14ac:dyDescent="0.25">
      <c r="A9989" t="s">
        <v>50</v>
      </c>
      <c r="B9989">
        <v>2</v>
      </c>
      <c r="C9989" t="s">
        <v>3</v>
      </c>
      <c r="D9989" s="1">
        <v>41505</v>
      </c>
      <c r="E9989">
        <v>1</v>
      </c>
      <c r="F9989" t="str">
        <f t="shared" si="156"/>
        <v>SmartRate Only2Greater Bay Area415051</v>
      </c>
      <c r="G9989" s="23">
        <v>0.55788698999999997</v>
      </c>
      <c r="H9989">
        <v>37990</v>
      </c>
      <c r="I9989">
        <v>70.298739999999995</v>
      </c>
      <c r="J9989">
        <v>4.8637999999999997E-3</v>
      </c>
    </row>
    <row r="9990" spans="1:10" x14ac:dyDescent="0.25">
      <c r="A9990" t="s">
        <v>50</v>
      </c>
      <c r="B9990">
        <v>3</v>
      </c>
      <c r="C9990" t="s">
        <v>3</v>
      </c>
      <c r="D9990" s="1">
        <v>41505</v>
      </c>
      <c r="E9990">
        <v>0</v>
      </c>
      <c r="F9990" t="str">
        <f t="shared" si="156"/>
        <v>SmartRate Only3Greater Bay Area415050</v>
      </c>
      <c r="G9990" s="23">
        <v>0.51235783000000001</v>
      </c>
      <c r="H9990">
        <v>37990</v>
      </c>
      <c r="I9990">
        <v>68.810879999999997</v>
      </c>
      <c r="J9990">
        <v>4.2808999999999998E-3</v>
      </c>
    </row>
    <row r="9991" spans="1:10" x14ac:dyDescent="0.25">
      <c r="A9991" t="s">
        <v>50</v>
      </c>
      <c r="B9991">
        <v>3</v>
      </c>
      <c r="C9991" t="s">
        <v>3</v>
      </c>
      <c r="D9991" s="1">
        <v>41505</v>
      </c>
      <c r="E9991">
        <v>1</v>
      </c>
      <c r="F9991" t="str">
        <f t="shared" si="156"/>
        <v>SmartRate Only3Greater Bay Area415051</v>
      </c>
      <c r="G9991" s="23">
        <v>0.50179618000000004</v>
      </c>
      <c r="H9991">
        <v>37990</v>
      </c>
      <c r="I9991">
        <v>68.810879999999997</v>
      </c>
      <c r="J9991">
        <v>4.2808999999999998E-3</v>
      </c>
    </row>
    <row r="9992" spans="1:10" x14ac:dyDescent="0.25">
      <c r="A9992" t="s">
        <v>50</v>
      </c>
      <c r="B9992">
        <v>4</v>
      </c>
      <c r="C9992" t="s">
        <v>3</v>
      </c>
      <c r="D9992" s="1">
        <v>41505</v>
      </c>
      <c r="E9992">
        <v>0</v>
      </c>
      <c r="F9992" t="str">
        <f t="shared" si="156"/>
        <v>SmartRate Only4Greater Bay Area415050</v>
      </c>
      <c r="G9992" s="23">
        <v>0.48095092</v>
      </c>
      <c r="H9992">
        <v>37990</v>
      </c>
      <c r="I9992">
        <v>67.279719999999998</v>
      </c>
      <c r="J9992">
        <v>3.9302E-3</v>
      </c>
    </row>
    <row r="9993" spans="1:10" x14ac:dyDescent="0.25">
      <c r="A9993" t="s">
        <v>50</v>
      </c>
      <c r="B9993">
        <v>4</v>
      </c>
      <c r="C9993" t="s">
        <v>3</v>
      </c>
      <c r="D9993" s="1">
        <v>41505</v>
      </c>
      <c r="E9993">
        <v>1</v>
      </c>
      <c r="F9993" t="str">
        <f t="shared" si="156"/>
        <v>SmartRate Only4Greater Bay Area415051</v>
      </c>
      <c r="G9993" s="23">
        <v>0.46810650999999998</v>
      </c>
      <c r="H9993">
        <v>37990</v>
      </c>
      <c r="I9993">
        <v>67.279719999999998</v>
      </c>
      <c r="J9993">
        <v>3.9302E-3</v>
      </c>
    </row>
    <row r="9994" spans="1:10" x14ac:dyDescent="0.25">
      <c r="A9994" t="s">
        <v>50</v>
      </c>
      <c r="B9994">
        <v>5</v>
      </c>
      <c r="C9994" t="s">
        <v>3</v>
      </c>
      <c r="D9994" s="1">
        <v>41505</v>
      </c>
      <c r="E9994">
        <v>0</v>
      </c>
      <c r="F9994" t="str">
        <f t="shared" si="156"/>
        <v>SmartRate Only5Greater Bay Area415050</v>
      </c>
      <c r="G9994" s="23">
        <v>0.47038940000000001</v>
      </c>
      <c r="H9994">
        <v>37990</v>
      </c>
      <c r="I9994">
        <v>66.784809999999993</v>
      </c>
      <c r="J9994">
        <v>3.7529999999999998E-3</v>
      </c>
    </row>
    <row r="9995" spans="1:10" x14ac:dyDescent="0.25">
      <c r="A9995" t="s">
        <v>50</v>
      </c>
      <c r="B9995">
        <v>5</v>
      </c>
      <c r="C9995" t="s">
        <v>3</v>
      </c>
      <c r="D9995" s="1">
        <v>41505</v>
      </c>
      <c r="E9995">
        <v>1</v>
      </c>
      <c r="F9995" t="str">
        <f t="shared" si="156"/>
        <v>SmartRate Only5Greater Bay Area415051</v>
      </c>
      <c r="G9995" s="23">
        <v>0.45677517000000001</v>
      </c>
      <c r="H9995">
        <v>37990</v>
      </c>
      <c r="I9995">
        <v>66.784809999999993</v>
      </c>
      <c r="J9995">
        <v>3.7529999999999998E-3</v>
      </c>
    </row>
    <row r="9996" spans="1:10" x14ac:dyDescent="0.25">
      <c r="A9996" t="s">
        <v>50</v>
      </c>
      <c r="B9996">
        <v>6</v>
      </c>
      <c r="C9996" t="s">
        <v>3</v>
      </c>
      <c r="D9996" s="1">
        <v>41505</v>
      </c>
      <c r="E9996">
        <v>0</v>
      </c>
      <c r="F9996" t="str">
        <f t="shared" si="156"/>
        <v>SmartRate Only6Greater Bay Area415050</v>
      </c>
      <c r="G9996" s="23">
        <v>0.48879476999999999</v>
      </c>
      <c r="H9996">
        <v>37990</v>
      </c>
      <c r="I9996">
        <v>65.783289999999994</v>
      </c>
      <c r="J9996">
        <v>3.7713E-3</v>
      </c>
    </row>
    <row r="9997" spans="1:10" x14ac:dyDescent="0.25">
      <c r="A9997" t="s">
        <v>50</v>
      </c>
      <c r="B9997">
        <v>6</v>
      </c>
      <c r="C9997" t="s">
        <v>3</v>
      </c>
      <c r="D9997" s="1">
        <v>41505</v>
      </c>
      <c r="E9997">
        <v>1</v>
      </c>
      <c r="F9997" t="str">
        <f t="shared" si="156"/>
        <v>SmartRate Only6Greater Bay Area415051</v>
      </c>
      <c r="G9997" s="23">
        <v>0.47618587000000001</v>
      </c>
      <c r="H9997">
        <v>37990</v>
      </c>
      <c r="I9997">
        <v>65.783289999999994</v>
      </c>
      <c r="J9997">
        <v>3.7713E-3</v>
      </c>
    </row>
    <row r="9998" spans="1:10" x14ac:dyDescent="0.25">
      <c r="A9998" t="s">
        <v>50</v>
      </c>
      <c r="B9998">
        <v>7</v>
      </c>
      <c r="C9998" t="s">
        <v>3</v>
      </c>
      <c r="D9998" s="1">
        <v>41505</v>
      </c>
      <c r="E9998">
        <v>0</v>
      </c>
      <c r="F9998" t="str">
        <f t="shared" si="156"/>
        <v>SmartRate Only7Greater Bay Area415050</v>
      </c>
      <c r="G9998" s="23">
        <v>0.56036388999999998</v>
      </c>
      <c r="H9998">
        <v>37990</v>
      </c>
      <c r="I9998">
        <v>65.488219999999998</v>
      </c>
      <c r="J9998">
        <v>4.1548000000000002E-3</v>
      </c>
    </row>
    <row r="9999" spans="1:10" x14ac:dyDescent="0.25">
      <c r="A9999" t="s">
        <v>50</v>
      </c>
      <c r="B9999">
        <v>7</v>
      </c>
      <c r="C9999" t="s">
        <v>3</v>
      </c>
      <c r="D9999" s="1">
        <v>41505</v>
      </c>
      <c r="E9999">
        <v>1</v>
      </c>
      <c r="F9999" t="str">
        <f t="shared" si="156"/>
        <v>SmartRate Only7Greater Bay Area415051</v>
      </c>
      <c r="G9999" s="23">
        <v>0.55597616000000005</v>
      </c>
      <c r="H9999">
        <v>37990</v>
      </c>
      <c r="I9999">
        <v>65.488219999999998</v>
      </c>
      <c r="J9999">
        <v>4.1548000000000002E-3</v>
      </c>
    </row>
    <row r="10000" spans="1:10" x14ac:dyDescent="0.25">
      <c r="A10000" t="s">
        <v>50</v>
      </c>
      <c r="B10000">
        <v>8</v>
      </c>
      <c r="C10000" t="s">
        <v>3</v>
      </c>
      <c r="D10000" s="1">
        <v>41505</v>
      </c>
      <c r="E10000">
        <v>0</v>
      </c>
      <c r="F10000" t="str">
        <f t="shared" si="156"/>
        <v>SmartRate Only8Greater Bay Area415050</v>
      </c>
      <c r="G10000" s="23">
        <v>0.61792420999999997</v>
      </c>
      <c r="H10000">
        <v>37990</v>
      </c>
      <c r="I10000">
        <v>66.454819999999998</v>
      </c>
      <c r="J10000">
        <v>4.5754000000000003E-3</v>
      </c>
    </row>
    <row r="10001" spans="1:10" x14ac:dyDescent="0.25">
      <c r="A10001" t="s">
        <v>50</v>
      </c>
      <c r="B10001">
        <v>8</v>
      </c>
      <c r="C10001" t="s">
        <v>3</v>
      </c>
      <c r="D10001" s="1">
        <v>41505</v>
      </c>
      <c r="E10001">
        <v>1</v>
      </c>
      <c r="F10001" t="str">
        <f t="shared" si="156"/>
        <v>SmartRate Only8Greater Bay Area415051</v>
      </c>
      <c r="G10001" s="23">
        <v>0.62391567000000003</v>
      </c>
      <c r="H10001">
        <v>37990</v>
      </c>
      <c r="I10001">
        <v>66.454819999999998</v>
      </c>
      <c r="J10001">
        <v>4.5754000000000003E-3</v>
      </c>
    </row>
    <row r="10002" spans="1:10" x14ac:dyDescent="0.25">
      <c r="A10002" t="s">
        <v>50</v>
      </c>
      <c r="B10002">
        <v>9</v>
      </c>
      <c r="C10002" t="s">
        <v>3</v>
      </c>
      <c r="D10002" s="1">
        <v>41505</v>
      </c>
      <c r="E10002">
        <v>0</v>
      </c>
      <c r="F10002" t="str">
        <f t="shared" si="156"/>
        <v>SmartRate Only9Greater Bay Area415050</v>
      </c>
      <c r="G10002" s="23">
        <v>0.63874710000000001</v>
      </c>
      <c r="H10002">
        <v>37990</v>
      </c>
      <c r="I10002">
        <v>68.785589999999999</v>
      </c>
      <c r="J10002">
        <v>5.0193E-3</v>
      </c>
    </row>
    <row r="10003" spans="1:10" x14ac:dyDescent="0.25">
      <c r="A10003" t="s">
        <v>50</v>
      </c>
      <c r="B10003">
        <v>9</v>
      </c>
      <c r="C10003" t="s">
        <v>3</v>
      </c>
      <c r="D10003" s="1">
        <v>41505</v>
      </c>
      <c r="E10003">
        <v>1</v>
      </c>
      <c r="F10003" t="str">
        <f t="shared" si="156"/>
        <v>SmartRate Only9Greater Bay Area415051</v>
      </c>
      <c r="G10003" s="23">
        <v>0.64616437999999998</v>
      </c>
      <c r="H10003">
        <v>37990</v>
      </c>
      <c r="I10003">
        <v>68.785589999999999</v>
      </c>
      <c r="J10003">
        <v>5.0193E-3</v>
      </c>
    </row>
    <row r="10004" spans="1:10" x14ac:dyDescent="0.25">
      <c r="A10004" t="s">
        <v>50</v>
      </c>
      <c r="B10004">
        <v>10</v>
      </c>
      <c r="C10004" t="s">
        <v>3</v>
      </c>
      <c r="D10004" s="1">
        <v>41505</v>
      </c>
      <c r="E10004">
        <v>0</v>
      </c>
      <c r="F10004" t="str">
        <f t="shared" si="156"/>
        <v>SmartRate Only10Greater Bay Area415050</v>
      </c>
      <c r="G10004" s="23">
        <v>0.67063552000000004</v>
      </c>
      <c r="H10004">
        <v>37990</v>
      </c>
      <c r="I10004">
        <v>71.965350000000001</v>
      </c>
      <c r="J10004">
        <v>5.7126E-3</v>
      </c>
    </row>
    <row r="10005" spans="1:10" x14ac:dyDescent="0.25">
      <c r="A10005" t="s">
        <v>50</v>
      </c>
      <c r="B10005">
        <v>10</v>
      </c>
      <c r="C10005" t="s">
        <v>3</v>
      </c>
      <c r="D10005" s="1">
        <v>41505</v>
      </c>
      <c r="E10005">
        <v>1</v>
      </c>
      <c r="F10005" t="str">
        <f t="shared" si="156"/>
        <v>SmartRate Only10Greater Bay Area415051</v>
      </c>
      <c r="G10005" s="23">
        <v>0.68018509999999999</v>
      </c>
      <c r="H10005">
        <v>37990</v>
      </c>
      <c r="I10005">
        <v>71.965350000000001</v>
      </c>
      <c r="J10005">
        <v>5.7126E-3</v>
      </c>
    </row>
    <row r="10006" spans="1:10" x14ac:dyDescent="0.25">
      <c r="A10006" t="s">
        <v>50</v>
      </c>
      <c r="B10006">
        <v>11</v>
      </c>
      <c r="C10006" t="s">
        <v>3</v>
      </c>
      <c r="D10006" s="1">
        <v>41505</v>
      </c>
      <c r="E10006">
        <v>0</v>
      </c>
      <c r="F10006" t="str">
        <f t="shared" si="156"/>
        <v>SmartRate Only11Greater Bay Area415050</v>
      </c>
      <c r="G10006" s="23">
        <v>0.72057247000000002</v>
      </c>
      <c r="H10006">
        <v>37990</v>
      </c>
      <c r="I10006">
        <v>75.165440000000004</v>
      </c>
      <c r="J10006">
        <v>6.5082999999999998E-3</v>
      </c>
    </row>
    <row r="10007" spans="1:10" x14ac:dyDescent="0.25">
      <c r="A10007" t="s">
        <v>50</v>
      </c>
      <c r="B10007">
        <v>11</v>
      </c>
      <c r="C10007" t="s">
        <v>3</v>
      </c>
      <c r="D10007" s="1">
        <v>41505</v>
      </c>
      <c r="E10007">
        <v>1</v>
      </c>
      <c r="F10007" t="str">
        <f t="shared" si="156"/>
        <v>SmartRate Only11Greater Bay Area415051</v>
      </c>
      <c r="G10007" s="23">
        <v>0.72980588999999996</v>
      </c>
      <c r="H10007">
        <v>37990</v>
      </c>
      <c r="I10007">
        <v>75.165440000000004</v>
      </c>
      <c r="J10007">
        <v>6.5082999999999998E-3</v>
      </c>
    </row>
    <row r="10008" spans="1:10" x14ac:dyDescent="0.25">
      <c r="A10008" t="s">
        <v>50</v>
      </c>
      <c r="B10008">
        <v>12</v>
      </c>
      <c r="C10008" t="s">
        <v>3</v>
      </c>
      <c r="D10008" s="1">
        <v>41505</v>
      </c>
      <c r="E10008">
        <v>0</v>
      </c>
      <c r="F10008" t="str">
        <f t="shared" si="156"/>
        <v>SmartRate Only12Greater Bay Area415050</v>
      </c>
      <c r="G10008" s="23">
        <v>0.78005296000000002</v>
      </c>
      <c r="H10008">
        <v>37990</v>
      </c>
      <c r="I10008">
        <v>78.052589999999995</v>
      </c>
      <c r="J10008">
        <v>7.2591000000000001E-3</v>
      </c>
    </row>
    <row r="10009" spans="1:10" x14ac:dyDescent="0.25">
      <c r="A10009" t="s">
        <v>50</v>
      </c>
      <c r="B10009">
        <v>12</v>
      </c>
      <c r="C10009" t="s">
        <v>3</v>
      </c>
      <c r="D10009" s="1">
        <v>41505</v>
      </c>
      <c r="E10009">
        <v>1</v>
      </c>
      <c r="F10009" t="str">
        <f t="shared" si="156"/>
        <v>SmartRate Only12Greater Bay Area415051</v>
      </c>
      <c r="G10009" s="23">
        <v>0.78193221000000002</v>
      </c>
      <c r="H10009">
        <v>37990</v>
      </c>
      <c r="I10009">
        <v>78.052589999999995</v>
      </c>
      <c r="J10009">
        <v>7.2591000000000001E-3</v>
      </c>
    </row>
    <row r="10010" spans="1:10" x14ac:dyDescent="0.25">
      <c r="A10010" t="s">
        <v>50</v>
      </c>
      <c r="B10010">
        <v>13</v>
      </c>
      <c r="C10010" t="s">
        <v>3</v>
      </c>
      <c r="D10010" s="1">
        <v>41505</v>
      </c>
      <c r="E10010">
        <v>0</v>
      </c>
      <c r="F10010" t="str">
        <f t="shared" si="156"/>
        <v>SmartRate Only13Greater Bay Area415050</v>
      </c>
      <c r="G10010" s="23">
        <v>0.84005057999999999</v>
      </c>
      <c r="H10010">
        <v>37990</v>
      </c>
      <c r="I10010">
        <v>80.242559999999997</v>
      </c>
      <c r="J10010">
        <v>7.9512000000000003E-3</v>
      </c>
    </row>
    <row r="10011" spans="1:10" x14ac:dyDescent="0.25">
      <c r="A10011" t="s">
        <v>50</v>
      </c>
      <c r="B10011">
        <v>13</v>
      </c>
      <c r="C10011" t="s">
        <v>3</v>
      </c>
      <c r="D10011" s="1">
        <v>41505</v>
      </c>
      <c r="E10011">
        <v>1</v>
      </c>
      <c r="F10011" t="str">
        <f t="shared" si="156"/>
        <v>SmartRate Only13Greater Bay Area415051</v>
      </c>
      <c r="G10011" s="23">
        <v>0.83708621999999999</v>
      </c>
      <c r="H10011">
        <v>37990</v>
      </c>
      <c r="I10011">
        <v>80.242559999999997</v>
      </c>
      <c r="J10011">
        <v>7.9512000000000003E-3</v>
      </c>
    </row>
    <row r="10012" spans="1:10" x14ac:dyDescent="0.25">
      <c r="A10012" t="s">
        <v>50</v>
      </c>
      <c r="B10012">
        <v>14</v>
      </c>
      <c r="C10012" t="s">
        <v>3</v>
      </c>
      <c r="D10012" s="1">
        <v>41505</v>
      </c>
      <c r="E10012">
        <v>0</v>
      </c>
      <c r="F10012" t="str">
        <f t="shared" si="156"/>
        <v>SmartRate Only14Greater Bay Area415050</v>
      </c>
      <c r="G10012" s="23">
        <v>0.89668888000000002</v>
      </c>
      <c r="H10012">
        <v>37990</v>
      </c>
      <c r="I10012">
        <v>81.559290000000004</v>
      </c>
      <c r="J10012">
        <v>8.5898999999999993E-3</v>
      </c>
    </row>
    <row r="10013" spans="1:10" x14ac:dyDescent="0.25">
      <c r="A10013" t="s">
        <v>50</v>
      </c>
      <c r="B10013">
        <v>14</v>
      </c>
      <c r="C10013" t="s">
        <v>3</v>
      </c>
      <c r="D10013" s="1">
        <v>41505</v>
      </c>
      <c r="E10013">
        <v>1</v>
      </c>
      <c r="F10013" t="str">
        <f t="shared" si="156"/>
        <v>SmartRate Only14Greater Bay Area415051</v>
      </c>
      <c r="G10013" s="23">
        <v>0.85927456000000002</v>
      </c>
      <c r="H10013">
        <v>37990</v>
      </c>
      <c r="I10013">
        <v>81.559290000000004</v>
      </c>
      <c r="J10013">
        <v>8.5898999999999993E-3</v>
      </c>
    </row>
    <row r="10014" spans="1:10" x14ac:dyDescent="0.25">
      <c r="A10014" t="s">
        <v>50</v>
      </c>
      <c r="B10014">
        <v>15</v>
      </c>
      <c r="C10014" t="s">
        <v>3</v>
      </c>
      <c r="D10014" s="1">
        <v>41505</v>
      </c>
      <c r="E10014">
        <v>0</v>
      </c>
      <c r="F10014" t="str">
        <f t="shared" si="156"/>
        <v>SmartRate Only15Greater Bay Area415050</v>
      </c>
      <c r="G10014" s="23">
        <v>0.93931889999999996</v>
      </c>
      <c r="H10014">
        <v>37990</v>
      </c>
      <c r="I10014">
        <v>81.643420000000006</v>
      </c>
      <c r="J10014">
        <v>8.6727999999999996E-3</v>
      </c>
    </row>
    <row r="10015" spans="1:10" x14ac:dyDescent="0.25">
      <c r="A10015" t="s">
        <v>50</v>
      </c>
      <c r="B10015">
        <v>15</v>
      </c>
      <c r="C10015" t="s">
        <v>3</v>
      </c>
      <c r="D10015" s="1">
        <v>41505</v>
      </c>
      <c r="E10015">
        <v>1</v>
      </c>
      <c r="F10015" t="str">
        <f t="shared" si="156"/>
        <v>SmartRate Only15Greater Bay Area415051</v>
      </c>
      <c r="G10015" s="23">
        <v>0.79128697999999997</v>
      </c>
      <c r="H10015">
        <v>37990</v>
      </c>
      <c r="I10015">
        <v>81.643420000000006</v>
      </c>
      <c r="J10015">
        <v>8.6727999999999996E-3</v>
      </c>
    </row>
    <row r="10016" spans="1:10" x14ac:dyDescent="0.25">
      <c r="A10016" t="s">
        <v>50</v>
      </c>
      <c r="B10016">
        <v>16</v>
      </c>
      <c r="C10016" t="s">
        <v>3</v>
      </c>
      <c r="D10016" s="1">
        <v>41505</v>
      </c>
      <c r="E10016">
        <v>0</v>
      </c>
      <c r="F10016" t="str">
        <f t="shared" si="156"/>
        <v>SmartRate Only16Greater Bay Area415050</v>
      </c>
      <c r="G10016" s="23">
        <v>1.0022023</v>
      </c>
      <c r="H10016">
        <v>37990</v>
      </c>
      <c r="I10016">
        <v>81.483410000000006</v>
      </c>
      <c r="J10016">
        <v>9.1623E-3</v>
      </c>
    </row>
    <row r="10017" spans="1:10" x14ac:dyDescent="0.25">
      <c r="A10017" t="s">
        <v>50</v>
      </c>
      <c r="B10017">
        <v>16</v>
      </c>
      <c r="C10017" t="s">
        <v>3</v>
      </c>
      <c r="D10017" s="1">
        <v>41505</v>
      </c>
      <c r="E10017">
        <v>1</v>
      </c>
      <c r="F10017" t="str">
        <f t="shared" si="156"/>
        <v>SmartRate Only16Greater Bay Area415051</v>
      </c>
      <c r="G10017" s="23">
        <v>0.81989396999999997</v>
      </c>
      <c r="H10017">
        <v>37990</v>
      </c>
      <c r="I10017">
        <v>81.483410000000006</v>
      </c>
      <c r="J10017">
        <v>9.1623E-3</v>
      </c>
    </row>
    <row r="10018" spans="1:10" x14ac:dyDescent="0.25">
      <c r="A10018" t="s">
        <v>50</v>
      </c>
      <c r="B10018">
        <v>17</v>
      </c>
      <c r="C10018" t="s">
        <v>3</v>
      </c>
      <c r="D10018" s="1">
        <v>41505</v>
      </c>
      <c r="E10018">
        <v>0</v>
      </c>
      <c r="F10018" t="str">
        <f t="shared" si="156"/>
        <v>SmartRate Only17Greater Bay Area415050</v>
      </c>
      <c r="G10018" s="23">
        <v>1.0531069</v>
      </c>
      <c r="H10018">
        <v>37990</v>
      </c>
      <c r="I10018">
        <v>79.826710000000006</v>
      </c>
      <c r="J10018">
        <v>9.3825999999999996E-3</v>
      </c>
    </row>
    <row r="10019" spans="1:10" x14ac:dyDescent="0.25">
      <c r="A10019" t="s">
        <v>50</v>
      </c>
      <c r="B10019">
        <v>17</v>
      </c>
      <c r="C10019" t="s">
        <v>3</v>
      </c>
      <c r="D10019" s="1">
        <v>41505</v>
      </c>
      <c r="E10019">
        <v>1</v>
      </c>
      <c r="F10019" t="str">
        <f t="shared" si="156"/>
        <v>SmartRate Only17Greater Bay Area415051</v>
      </c>
      <c r="G10019" s="23">
        <v>0.86265776999999999</v>
      </c>
      <c r="H10019">
        <v>37990</v>
      </c>
      <c r="I10019">
        <v>79.826710000000006</v>
      </c>
      <c r="J10019">
        <v>9.3825999999999996E-3</v>
      </c>
    </row>
    <row r="10020" spans="1:10" x14ac:dyDescent="0.25">
      <c r="A10020" t="s">
        <v>50</v>
      </c>
      <c r="B10020">
        <v>18</v>
      </c>
      <c r="C10020" t="s">
        <v>3</v>
      </c>
      <c r="D10020" s="1">
        <v>41505</v>
      </c>
      <c r="E10020">
        <v>0</v>
      </c>
      <c r="F10020" t="str">
        <f t="shared" si="156"/>
        <v>SmartRate Only18Greater Bay Area415050</v>
      </c>
      <c r="G10020" s="23">
        <v>1.1066016999999999</v>
      </c>
      <c r="H10020">
        <v>37990</v>
      </c>
      <c r="I10020">
        <v>77.663139999999999</v>
      </c>
      <c r="J10020">
        <v>9.3965999999999997E-3</v>
      </c>
    </row>
    <row r="10021" spans="1:10" x14ac:dyDescent="0.25">
      <c r="A10021" t="s">
        <v>50</v>
      </c>
      <c r="B10021">
        <v>18</v>
      </c>
      <c r="C10021" t="s">
        <v>3</v>
      </c>
      <c r="D10021" s="1">
        <v>41505</v>
      </c>
      <c r="E10021">
        <v>1</v>
      </c>
      <c r="F10021" t="str">
        <f t="shared" si="156"/>
        <v>SmartRate Only18Greater Bay Area415051</v>
      </c>
      <c r="G10021" s="23">
        <v>0.92098771000000001</v>
      </c>
      <c r="H10021">
        <v>37990</v>
      </c>
      <c r="I10021">
        <v>77.663139999999999</v>
      </c>
      <c r="J10021">
        <v>9.3965999999999997E-3</v>
      </c>
    </row>
    <row r="10022" spans="1:10" x14ac:dyDescent="0.25">
      <c r="A10022" t="s">
        <v>50</v>
      </c>
      <c r="B10022">
        <v>19</v>
      </c>
      <c r="C10022" t="s">
        <v>3</v>
      </c>
      <c r="D10022" s="1">
        <v>41505</v>
      </c>
      <c r="E10022">
        <v>0</v>
      </c>
      <c r="F10022" t="str">
        <f t="shared" si="156"/>
        <v>SmartRate Only19Greater Bay Area415050</v>
      </c>
      <c r="G10022" s="23">
        <v>1.1413606000000001</v>
      </c>
      <c r="H10022">
        <v>37990</v>
      </c>
      <c r="I10022">
        <v>74.500630000000001</v>
      </c>
      <c r="J10022">
        <v>9.0980000000000002E-3</v>
      </c>
    </row>
    <row r="10023" spans="1:10" x14ac:dyDescent="0.25">
      <c r="A10023" t="s">
        <v>50</v>
      </c>
      <c r="B10023">
        <v>19</v>
      </c>
      <c r="C10023" t="s">
        <v>3</v>
      </c>
      <c r="D10023" s="1">
        <v>41505</v>
      </c>
      <c r="E10023">
        <v>1</v>
      </c>
      <c r="F10023" t="str">
        <f t="shared" si="156"/>
        <v>SmartRate Only19Greater Bay Area415051</v>
      </c>
      <c r="G10023" s="23">
        <v>0.97014043999999999</v>
      </c>
      <c r="H10023">
        <v>37990</v>
      </c>
      <c r="I10023">
        <v>74.500630000000001</v>
      </c>
      <c r="J10023">
        <v>9.0980000000000002E-3</v>
      </c>
    </row>
    <row r="10024" spans="1:10" x14ac:dyDescent="0.25">
      <c r="A10024" t="s">
        <v>50</v>
      </c>
      <c r="B10024">
        <v>20</v>
      </c>
      <c r="C10024" t="s">
        <v>3</v>
      </c>
      <c r="D10024" s="1">
        <v>41505</v>
      </c>
      <c r="E10024">
        <v>0</v>
      </c>
      <c r="F10024" t="str">
        <f t="shared" si="156"/>
        <v>SmartRate Only20Greater Bay Area415050</v>
      </c>
      <c r="G10024" s="23">
        <v>1.1405908</v>
      </c>
      <c r="H10024">
        <v>37990</v>
      </c>
      <c r="I10024">
        <v>71.327500000000001</v>
      </c>
      <c r="J10024">
        <v>8.8199000000000003E-3</v>
      </c>
    </row>
    <row r="10025" spans="1:10" x14ac:dyDescent="0.25">
      <c r="A10025" t="s">
        <v>50</v>
      </c>
      <c r="B10025">
        <v>20</v>
      </c>
      <c r="C10025" t="s">
        <v>3</v>
      </c>
      <c r="D10025" s="1">
        <v>41505</v>
      </c>
      <c r="E10025">
        <v>1</v>
      </c>
      <c r="F10025" t="str">
        <f t="shared" si="156"/>
        <v>SmartRate Only20Greater Bay Area415051</v>
      </c>
      <c r="G10025" s="23">
        <v>1.0951010000000001</v>
      </c>
      <c r="H10025">
        <v>37990</v>
      </c>
      <c r="I10025">
        <v>71.327500000000001</v>
      </c>
      <c r="J10025">
        <v>8.8199000000000003E-3</v>
      </c>
    </row>
    <row r="10026" spans="1:10" x14ac:dyDescent="0.25">
      <c r="A10026" t="s">
        <v>50</v>
      </c>
      <c r="B10026">
        <v>21</v>
      </c>
      <c r="C10026" t="s">
        <v>3</v>
      </c>
      <c r="D10026" s="1">
        <v>41505</v>
      </c>
      <c r="E10026">
        <v>0</v>
      </c>
      <c r="F10026" t="str">
        <f t="shared" si="156"/>
        <v>SmartRate Only21Greater Bay Area415050</v>
      </c>
      <c r="G10026" s="23">
        <v>1.1765417</v>
      </c>
      <c r="H10026">
        <v>37990</v>
      </c>
      <c r="I10026">
        <v>69.807749999999999</v>
      </c>
      <c r="J10026">
        <v>8.5871000000000003E-3</v>
      </c>
    </row>
    <row r="10027" spans="1:10" x14ac:dyDescent="0.25">
      <c r="A10027" t="s">
        <v>50</v>
      </c>
      <c r="B10027">
        <v>21</v>
      </c>
      <c r="C10027" t="s">
        <v>3</v>
      </c>
      <c r="D10027" s="1">
        <v>41505</v>
      </c>
      <c r="E10027">
        <v>1</v>
      </c>
      <c r="F10027" t="str">
        <f t="shared" si="156"/>
        <v>SmartRate Only21Greater Bay Area415051</v>
      </c>
      <c r="G10027" s="23">
        <v>1.1835099</v>
      </c>
      <c r="H10027">
        <v>37990</v>
      </c>
      <c r="I10027">
        <v>69.807749999999999</v>
      </c>
      <c r="J10027">
        <v>8.5871000000000003E-3</v>
      </c>
    </row>
    <row r="10028" spans="1:10" x14ac:dyDescent="0.25">
      <c r="A10028" t="s">
        <v>50</v>
      </c>
      <c r="B10028">
        <v>22</v>
      </c>
      <c r="C10028" t="s">
        <v>3</v>
      </c>
      <c r="D10028" s="1">
        <v>41505</v>
      </c>
      <c r="E10028">
        <v>0</v>
      </c>
      <c r="F10028" t="str">
        <f t="shared" si="156"/>
        <v>SmartRate Only22Greater Bay Area415050</v>
      </c>
      <c r="G10028" s="23">
        <v>1.1169083</v>
      </c>
      <c r="H10028">
        <v>37990</v>
      </c>
      <c r="I10028">
        <v>68.668430000000001</v>
      </c>
      <c r="J10028">
        <v>8.1154999999999995E-3</v>
      </c>
    </row>
    <row r="10029" spans="1:10" x14ac:dyDescent="0.25">
      <c r="A10029" t="s">
        <v>50</v>
      </c>
      <c r="B10029">
        <v>22</v>
      </c>
      <c r="C10029" t="s">
        <v>3</v>
      </c>
      <c r="D10029" s="1">
        <v>41505</v>
      </c>
      <c r="E10029">
        <v>1</v>
      </c>
      <c r="F10029" t="str">
        <f t="shared" si="156"/>
        <v>SmartRate Only22Greater Bay Area415051</v>
      </c>
      <c r="G10029" s="23">
        <v>1.1375876</v>
      </c>
      <c r="H10029">
        <v>37990</v>
      </c>
      <c r="I10029">
        <v>68.668430000000001</v>
      </c>
      <c r="J10029">
        <v>8.1154999999999995E-3</v>
      </c>
    </row>
    <row r="10030" spans="1:10" x14ac:dyDescent="0.25">
      <c r="A10030" t="s">
        <v>50</v>
      </c>
      <c r="B10030">
        <v>23</v>
      </c>
      <c r="C10030" t="s">
        <v>3</v>
      </c>
      <c r="D10030" s="1">
        <v>41505</v>
      </c>
      <c r="E10030">
        <v>0</v>
      </c>
      <c r="F10030" t="str">
        <f t="shared" si="156"/>
        <v>SmartRate Only23Greater Bay Area415050</v>
      </c>
      <c r="G10030" s="23">
        <v>0.94897907999999997</v>
      </c>
      <c r="H10030">
        <v>37990</v>
      </c>
      <c r="I10030">
        <v>67.584050000000005</v>
      </c>
      <c r="J10030">
        <v>7.0821E-3</v>
      </c>
    </row>
    <row r="10031" spans="1:10" x14ac:dyDescent="0.25">
      <c r="A10031" t="s">
        <v>50</v>
      </c>
      <c r="B10031">
        <v>23</v>
      </c>
      <c r="C10031" t="s">
        <v>3</v>
      </c>
      <c r="D10031" s="1">
        <v>41505</v>
      </c>
      <c r="E10031">
        <v>1</v>
      </c>
      <c r="F10031" t="str">
        <f t="shared" si="156"/>
        <v>SmartRate Only23Greater Bay Area415051</v>
      </c>
      <c r="G10031" s="23">
        <v>0.96393039000000003</v>
      </c>
      <c r="H10031">
        <v>37990</v>
      </c>
      <c r="I10031">
        <v>67.584050000000005</v>
      </c>
      <c r="J10031">
        <v>7.0821E-3</v>
      </c>
    </row>
    <row r="10032" spans="1:10" x14ac:dyDescent="0.25">
      <c r="A10032" t="s">
        <v>50</v>
      </c>
      <c r="B10032">
        <v>24</v>
      </c>
      <c r="C10032" t="s">
        <v>3</v>
      </c>
      <c r="D10032" s="1">
        <v>41505</v>
      </c>
      <c r="E10032">
        <v>0</v>
      </c>
      <c r="F10032" t="str">
        <f t="shared" si="156"/>
        <v>SmartRate Only24Greater Bay Area415050</v>
      </c>
      <c r="G10032" s="23">
        <v>0.75458270000000005</v>
      </c>
      <c r="H10032">
        <v>37990</v>
      </c>
      <c r="I10032">
        <v>66.552149999999997</v>
      </c>
      <c r="J10032">
        <v>5.9438E-3</v>
      </c>
    </row>
    <row r="10033" spans="1:10" x14ac:dyDescent="0.25">
      <c r="A10033" t="s">
        <v>50</v>
      </c>
      <c r="B10033">
        <v>24</v>
      </c>
      <c r="C10033" t="s">
        <v>3</v>
      </c>
      <c r="D10033" s="1">
        <v>41505</v>
      </c>
      <c r="E10033">
        <v>1</v>
      </c>
      <c r="F10033" t="str">
        <f t="shared" si="156"/>
        <v>SmartRate Only24Greater Bay Area415051</v>
      </c>
      <c r="G10033" s="23">
        <v>0.76265046999999997</v>
      </c>
      <c r="H10033">
        <v>37990</v>
      </c>
      <c r="I10033">
        <v>66.552149999999997</v>
      </c>
      <c r="J10033">
        <v>5.9438E-3</v>
      </c>
    </row>
    <row r="10034" spans="1:10" x14ac:dyDescent="0.25">
      <c r="A10034" t="s">
        <v>50</v>
      </c>
      <c r="B10034">
        <v>1</v>
      </c>
      <c r="C10034" t="s">
        <v>44</v>
      </c>
      <c r="D10034" s="1">
        <v>41505</v>
      </c>
      <c r="E10034">
        <v>0</v>
      </c>
      <c r="F10034" t="str">
        <f t="shared" si="156"/>
        <v>SmartRate Only1Greater Fresno Area415050</v>
      </c>
      <c r="G10034" s="23">
        <v>1.3807746999999999</v>
      </c>
      <c r="H10034">
        <v>5830</v>
      </c>
      <c r="I10034">
        <v>84.5</v>
      </c>
      <c r="J10034">
        <v>2.2262199999999999E-2</v>
      </c>
    </row>
    <row r="10035" spans="1:10" x14ac:dyDescent="0.25">
      <c r="A10035" t="s">
        <v>50</v>
      </c>
      <c r="B10035">
        <v>1</v>
      </c>
      <c r="C10035" t="s">
        <v>44</v>
      </c>
      <c r="D10035" s="1">
        <v>41505</v>
      </c>
      <c r="E10035">
        <v>1</v>
      </c>
      <c r="F10035" t="str">
        <f t="shared" si="156"/>
        <v>SmartRate Only1Greater Fresno Area415051</v>
      </c>
      <c r="G10035" s="23">
        <v>1.3637067</v>
      </c>
      <c r="H10035">
        <v>5830</v>
      </c>
      <c r="I10035">
        <v>84.5</v>
      </c>
      <c r="J10035">
        <v>2.2262199999999999E-2</v>
      </c>
    </row>
    <row r="10036" spans="1:10" x14ac:dyDescent="0.25">
      <c r="A10036" t="s">
        <v>50</v>
      </c>
      <c r="B10036">
        <v>2</v>
      </c>
      <c r="C10036" t="s">
        <v>44</v>
      </c>
      <c r="D10036" s="1">
        <v>41505</v>
      </c>
      <c r="E10036">
        <v>0</v>
      </c>
      <c r="F10036" t="str">
        <f t="shared" si="156"/>
        <v>SmartRate Only2Greater Fresno Area415050</v>
      </c>
      <c r="G10036" s="23">
        <v>1.1994168999999999</v>
      </c>
      <c r="H10036">
        <v>5830</v>
      </c>
      <c r="I10036">
        <v>82.5</v>
      </c>
      <c r="J10036">
        <v>1.9888900000000001E-2</v>
      </c>
    </row>
    <row r="10037" spans="1:10" x14ac:dyDescent="0.25">
      <c r="A10037" t="s">
        <v>50</v>
      </c>
      <c r="B10037">
        <v>2</v>
      </c>
      <c r="C10037" t="s">
        <v>44</v>
      </c>
      <c r="D10037" s="1">
        <v>41505</v>
      </c>
      <c r="E10037">
        <v>1</v>
      </c>
      <c r="F10037" t="str">
        <f t="shared" si="156"/>
        <v>SmartRate Only2Greater Fresno Area415051</v>
      </c>
      <c r="G10037" s="23">
        <v>1.1734621000000001</v>
      </c>
      <c r="H10037">
        <v>5830</v>
      </c>
      <c r="I10037">
        <v>82.5</v>
      </c>
      <c r="J10037">
        <v>1.9888900000000001E-2</v>
      </c>
    </row>
    <row r="10038" spans="1:10" x14ac:dyDescent="0.25">
      <c r="A10038" t="s">
        <v>50</v>
      </c>
      <c r="B10038">
        <v>3</v>
      </c>
      <c r="C10038" t="s">
        <v>44</v>
      </c>
      <c r="D10038" s="1">
        <v>41505</v>
      </c>
      <c r="E10038">
        <v>0</v>
      </c>
      <c r="F10038" t="str">
        <f t="shared" si="156"/>
        <v>SmartRate Only3Greater Fresno Area415050</v>
      </c>
      <c r="G10038" s="23">
        <v>1.0836157</v>
      </c>
      <c r="H10038">
        <v>5830</v>
      </c>
      <c r="I10038">
        <v>79.5</v>
      </c>
      <c r="J10038">
        <v>1.8372400000000001E-2</v>
      </c>
    </row>
    <row r="10039" spans="1:10" x14ac:dyDescent="0.25">
      <c r="A10039" t="s">
        <v>50</v>
      </c>
      <c r="B10039">
        <v>3</v>
      </c>
      <c r="C10039" t="s">
        <v>44</v>
      </c>
      <c r="D10039" s="1">
        <v>41505</v>
      </c>
      <c r="E10039">
        <v>1</v>
      </c>
      <c r="F10039" t="str">
        <f t="shared" si="156"/>
        <v>SmartRate Only3Greater Fresno Area415051</v>
      </c>
      <c r="G10039" s="23">
        <v>1.0444004</v>
      </c>
      <c r="H10039">
        <v>5830</v>
      </c>
      <c r="I10039">
        <v>79.5</v>
      </c>
      <c r="J10039">
        <v>1.8372400000000001E-2</v>
      </c>
    </row>
    <row r="10040" spans="1:10" x14ac:dyDescent="0.25">
      <c r="A10040" t="s">
        <v>50</v>
      </c>
      <c r="B10040">
        <v>4</v>
      </c>
      <c r="C10040" t="s">
        <v>44</v>
      </c>
      <c r="D10040" s="1">
        <v>41505</v>
      </c>
      <c r="E10040">
        <v>0</v>
      </c>
      <c r="F10040" t="str">
        <f t="shared" si="156"/>
        <v>SmartRate Only4Greater Fresno Area415050</v>
      </c>
      <c r="G10040" s="23">
        <v>0.99503487000000002</v>
      </c>
      <c r="H10040">
        <v>5830</v>
      </c>
      <c r="I10040">
        <v>77.5</v>
      </c>
      <c r="J10040">
        <v>1.7299499999999999E-2</v>
      </c>
    </row>
    <row r="10041" spans="1:10" x14ac:dyDescent="0.25">
      <c r="A10041" t="s">
        <v>50</v>
      </c>
      <c r="B10041">
        <v>4</v>
      </c>
      <c r="C10041" t="s">
        <v>44</v>
      </c>
      <c r="D10041" s="1">
        <v>41505</v>
      </c>
      <c r="E10041">
        <v>1</v>
      </c>
      <c r="F10041" t="str">
        <f t="shared" si="156"/>
        <v>SmartRate Only4Greater Fresno Area415051</v>
      </c>
      <c r="G10041" s="23">
        <v>0.97206099999999995</v>
      </c>
      <c r="H10041">
        <v>5830</v>
      </c>
      <c r="I10041">
        <v>77.5</v>
      </c>
      <c r="J10041">
        <v>1.7299499999999999E-2</v>
      </c>
    </row>
    <row r="10042" spans="1:10" x14ac:dyDescent="0.25">
      <c r="A10042" t="s">
        <v>50</v>
      </c>
      <c r="B10042">
        <v>5</v>
      </c>
      <c r="C10042" t="s">
        <v>44</v>
      </c>
      <c r="D10042" s="1">
        <v>41505</v>
      </c>
      <c r="E10042">
        <v>0</v>
      </c>
      <c r="F10042" t="str">
        <f t="shared" si="156"/>
        <v>SmartRate Only5Greater Fresno Area415050</v>
      </c>
      <c r="G10042" s="23">
        <v>0.95131487000000003</v>
      </c>
      <c r="H10042">
        <v>5830</v>
      </c>
      <c r="I10042">
        <v>77</v>
      </c>
      <c r="J10042">
        <v>1.61472E-2</v>
      </c>
    </row>
    <row r="10043" spans="1:10" x14ac:dyDescent="0.25">
      <c r="A10043" t="s">
        <v>50</v>
      </c>
      <c r="B10043">
        <v>5</v>
      </c>
      <c r="C10043" t="s">
        <v>44</v>
      </c>
      <c r="D10043" s="1">
        <v>41505</v>
      </c>
      <c r="E10043">
        <v>1</v>
      </c>
      <c r="F10043" t="str">
        <f t="shared" si="156"/>
        <v>SmartRate Only5Greater Fresno Area415051</v>
      </c>
      <c r="G10043" s="23">
        <v>0.90897874000000001</v>
      </c>
      <c r="H10043">
        <v>5830</v>
      </c>
      <c r="I10043">
        <v>77</v>
      </c>
      <c r="J10043">
        <v>1.61472E-2</v>
      </c>
    </row>
    <row r="10044" spans="1:10" x14ac:dyDescent="0.25">
      <c r="A10044" t="s">
        <v>50</v>
      </c>
      <c r="B10044">
        <v>6</v>
      </c>
      <c r="C10044" t="s">
        <v>44</v>
      </c>
      <c r="D10044" s="1">
        <v>41505</v>
      </c>
      <c r="E10044">
        <v>0</v>
      </c>
      <c r="F10044" t="str">
        <f t="shared" si="156"/>
        <v>SmartRate Only6Greater Fresno Area415050</v>
      </c>
      <c r="G10044" s="23">
        <v>0.94884771000000001</v>
      </c>
      <c r="H10044">
        <v>5830</v>
      </c>
      <c r="I10044">
        <v>76</v>
      </c>
      <c r="J10044">
        <v>1.6273200000000002E-2</v>
      </c>
    </row>
    <row r="10045" spans="1:10" x14ac:dyDescent="0.25">
      <c r="A10045" t="s">
        <v>50</v>
      </c>
      <c r="B10045">
        <v>6</v>
      </c>
      <c r="C10045" t="s">
        <v>44</v>
      </c>
      <c r="D10045" s="1">
        <v>41505</v>
      </c>
      <c r="E10045">
        <v>1</v>
      </c>
      <c r="F10045" t="str">
        <f t="shared" si="156"/>
        <v>SmartRate Only6Greater Fresno Area415051</v>
      </c>
      <c r="G10045" s="23">
        <v>0.93193879999999996</v>
      </c>
      <c r="H10045">
        <v>5830</v>
      </c>
      <c r="I10045">
        <v>76</v>
      </c>
      <c r="J10045">
        <v>1.6273200000000002E-2</v>
      </c>
    </row>
    <row r="10046" spans="1:10" x14ac:dyDescent="0.25">
      <c r="A10046" t="s">
        <v>50</v>
      </c>
      <c r="B10046">
        <v>7</v>
      </c>
      <c r="C10046" t="s">
        <v>44</v>
      </c>
      <c r="D10046" s="1">
        <v>41505</v>
      </c>
      <c r="E10046">
        <v>0</v>
      </c>
      <c r="F10046" t="str">
        <f t="shared" si="156"/>
        <v>SmartRate Only7Greater Fresno Area415050</v>
      </c>
      <c r="G10046" s="23">
        <v>1.0540993000000001</v>
      </c>
      <c r="H10046">
        <v>5830</v>
      </c>
      <c r="I10046">
        <v>76</v>
      </c>
      <c r="J10046">
        <v>1.7914900000000001E-2</v>
      </c>
    </row>
    <row r="10047" spans="1:10" x14ac:dyDescent="0.25">
      <c r="A10047" t="s">
        <v>50</v>
      </c>
      <c r="B10047">
        <v>7</v>
      </c>
      <c r="C10047" t="s">
        <v>44</v>
      </c>
      <c r="D10047" s="1">
        <v>41505</v>
      </c>
      <c r="E10047">
        <v>1</v>
      </c>
      <c r="F10047" t="str">
        <f t="shared" si="156"/>
        <v>SmartRate Only7Greater Fresno Area415051</v>
      </c>
      <c r="G10047" s="23">
        <v>1.0308225</v>
      </c>
      <c r="H10047">
        <v>5830</v>
      </c>
      <c r="I10047">
        <v>76</v>
      </c>
      <c r="J10047">
        <v>1.7914900000000001E-2</v>
      </c>
    </row>
    <row r="10048" spans="1:10" x14ac:dyDescent="0.25">
      <c r="A10048" t="s">
        <v>50</v>
      </c>
      <c r="B10048">
        <v>8</v>
      </c>
      <c r="C10048" t="s">
        <v>44</v>
      </c>
      <c r="D10048" s="1">
        <v>41505</v>
      </c>
      <c r="E10048">
        <v>0</v>
      </c>
      <c r="F10048" t="str">
        <f t="shared" si="156"/>
        <v>SmartRate Only8Greater Fresno Area415050</v>
      </c>
      <c r="G10048" s="23">
        <v>1.0659356</v>
      </c>
      <c r="H10048">
        <v>5830</v>
      </c>
      <c r="I10048">
        <v>78.5</v>
      </c>
      <c r="J10048">
        <v>1.8629300000000001E-2</v>
      </c>
    </row>
    <row r="10049" spans="1:10" x14ac:dyDescent="0.25">
      <c r="A10049" t="s">
        <v>50</v>
      </c>
      <c r="B10049">
        <v>8</v>
      </c>
      <c r="C10049" t="s">
        <v>44</v>
      </c>
      <c r="D10049" s="1">
        <v>41505</v>
      </c>
      <c r="E10049">
        <v>1</v>
      </c>
      <c r="F10049" t="str">
        <f t="shared" si="156"/>
        <v>SmartRate Only8Greater Fresno Area415051</v>
      </c>
      <c r="G10049" s="23">
        <v>1.0437753000000001</v>
      </c>
      <c r="H10049">
        <v>5830</v>
      </c>
      <c r="I10049">
        <v>78.5</v>
      </c>
      <c r="J10049">
        <v>1.8629300000000001E-2</v>
      </c>
    </row>
    <row r="10050" spans="1:10" x14ac:dyDescent="0.25">
      <c r="A10050" t="s">
        <v>50</v>
      </c>
      <c r="B10050">
        <v>9</v>
      </c>
      <c r="C10050" t="s">
        <v>44</v>
      </c>
      <c r="D10050" s="1">
        <v>41505</v>
      </c>
      <c r="E10050">
        <v>0</v>
      </c>
      <c r="F10050" t="str">
        <f t="shared" si="156"/>
        <v>SmartRate Only9Greater Fresno Area415050</v>
      </c>
      <c r="G10050" s="23">
        <v>1.0690092</v>
      </c>
      <c r="H10050">
        <v>5830</v>
      </c>
      <c r="I10050">
        <v>84.5</v>
      </c>
      <c r="J10050">
        <v>2.0018000000000001E-2</v>
      </c>
    </row>
    <row r="10051" spans="1:10" x14ac:dyDescent="0.25">
      <c r="A10051" t="s">
        <v>50</v>
      </c>
      <c r="B10051">
        <v>9</v>
      </c>
      <c r="C10051" t="s">
        <v>44</v>
      </c>
      <c r="D10051" s="1">
        <v>41505</v>
      </c>
      <c r="E10051">
        <v>1</v>
      </c>
      <c r="F10051" t="str">
        <f t="shared" ref="F10051:F10114" si="157">CONCATENATE(A10051,B10051,C10051,D10051,E10051)</f>
        <v>SmartRate Only9Greater Fresno Area415051</v>
      </c>
      <c r="G10051" s="23">
        <v>1.0799676</v>
      </c>
      <c r="H10051">
        <v>5830</v>
      </c>
      <c r="I10051">
        <v>84.5</v>
      </c>
      <c r="J10051">
        <v>2.0018000000000001E-2</v>
      </c>
    </row>
    <row r="10052" spans="1:10" x14ac:dyDescent="0.25">
      <c r="A10052" t="s">
        <v>50</v>
      </c>
      <c r="B10052">
        <v>10</v>
      </c>
      <c r="C10052" t="s">
        <v>44</v>
      </c>
      <c r="D10052" s="1">
        <v>41505</v>
      </c>
      <c r="E10052">
        <v>0</v>
      </c>
      <c r="F10052" t="str">
        <f t="shared" si="157"/>
        <v>SmartRate Only10Greater Fresno Area415050</v>
      </c>
      <c r="G10052" s="23">
        <v>1.2607200000000001</v>
      </c>
      <c r="H10052">
        <v>5830</v>
      </c>
      <c r="I10052">
        <v>90</v>
      </c>
      <c r="J10052">
        <v>2.3482599999999999E-2</v>
      </c>
    </row>
    <row r="10053" spans="1:10" x14ac:dyDescent="0.25">
      <c r="A10053" t="s">
        <v>50</v>
      </c>
      <c r="B10053">
        <v>10</v>
      </c>
      <c r="C10053" t="s">
        <v>44</v>
      </c>
      <c r="D10053" s="1">
        <v>41505</v>
      </c>
      <c r="E10053">
        <v>1</v>
      </c>
      <c r="F10053" t="str">
        <f t="shared" si="157"/>
        <v>SmartRate Only10Greater Fresno Area415051</v>
      </c>
      <c r="G10053" s="23">
        <v>1.2700807000000001</v>
      </c>
      <c r="H10053">
        <v>5830</v>
      </c>
      <c r="I10053">
        <v>90</v>
      </c>
      <c r="J10053">
        <v>2.3482599999999999E-2</v>
      </c>
    </row>
    <row r="10054" spans="1:10" x14ac:dyDescent="0.25">
      <c r="A10054" t="s">
        <v>50</v>
      </c>
      <c r="B10054">
        <v>11</v>
      </c>
      <c r="C10054" t="s">
        <v>44</v>
      </c>
      <c r="D10054" s="1">
        <v>41505</v>
      </c>
      <c r="E10054">
        <v>0</v>
      </c>
      <c r="F10054" t="str">
        <f t="shared" si="157"/>
        <v>SmartRate Only11Greater Fresno Area415050</v>
      </c>
      <c r="G10054" s="23">
        <v>1.4765938999999999</v>
      </c>
      <c r="H10054">
        <v>5830</v>
      </c>
      <c r="I10054">
        <v>93.5</v>
      </c>
      <c r="J10054">
        <v>2.6745399999999999E-2</v>
      </c>
    </row>
    <row r="10055" spans="1:10" x14ac:dyDescent="0.25">
      <c r="A10055" t="s">
        <v>50</v>
      </c>
      <c r="B10055">
        <v>11</v>
      </c>
      <c r="C10055" t="s">
        <v>44</v>
      </c>
      <c r="D10055" s="1">
        <v>41505</v>
      </c>
      <c r="E10055">
        <v>1</v>
      </c>
      <c r="F10055" t="str">
        <f t="shared" si="157"/>
        <v>SmartRate Only11Greater Fresno Area415051</v>
      </c>
      <c r="G10055" s="23">
        <v>1.4912348</v>
      </c>
      <c r="H10055">
        <v>5830</v>
      </c>
      <c r="I10055">
        <v>93.5</v>
      </c>
      <c r="J10055">
        <v>2.6745399999999999E-2</v>
      </c>
    </row>
    <row r="10056" spans="1:10" x14ac:dyDescent="0.25">
      <c r="A10056" t="s">
        <v>50</v>
      </c>
      <c r="B10056">
        <v>12</v>
      </c>
      <c r="C10056" t="s">
        <v>44</v>
      </c>
      <c r="D10056" s="1">
        <v>41505</v>
      </c>
      <c r="E10056">
        <v>0</v>
      </c>
      <c r="F10056" t="str">
        <f t="shared" si="157"/>
        <v>SmartRate Only12Greater Fresno Area415050</v>
      </c>
      <c r="G10056" s="23">
        <v>1.7588140000000001</v>
      </c>
      <c r="H10056">
        <v>5830</v>
      </c>
      <c r="I10056">
        <v>97</v>
      </c>
      <c r="J10056">
        <v>3.08007E-2</v>
      </c>
    </row>
    <row r="10057" spans="1:10" x14ac:dyDescent="0.25">
      <c r="A10057" t="s">
        <v>50</v>
      </c>
      <c r="B10057">
        <v>12</v>
      </c>
      <c r="C10057" t="s">
        <v>44</v>
      </c>
      <c r="D10057" s="1">
        <v>41505</v>
      </c>
      <c r="E10057">
        <v>1</v>
      </c>
      <c r="F10057" t="str">
        <f t="shared" si="157"/>
        <v>SmartRate Only12Greater Fresno Area415051</v>
      </c>
      <c r="G10057" s="23">
        <v>1.7949736000000001</v>
      </c>
      <c r="H10057">
        <v>5830</v>
      </c>
      <c r="I10057">
        <v>97</v>
      </c>
      <c r="J10057">
        <v>3.08007E-2</v>
      </c>
    </row>
    <row r="10058" spans="1:10" x14ac:dyDescent="0.25">
      <c r="A10058" t="s">
        <v>50</v>
      </c>
      <c r="B10058">
        <v>13</v>
      </c>
      <c r="C10058" t="s">
        <v>44</v>
      </c>
      <c r="D10058" s="1">
        <v>41505</v>
      </c>
      <c r="E10058">
        <v>0</v>
      </c>
      <c r="F10058" t="str">
        <f t="shared" si="157"/>
        <v>SmartRate Only13Greater Fresno Area415050</v>
      </c>
      <c r="G10058" s="23">
        <v>2.0485942000000001</v>
      </c>
      <c r="H10058">
        <v>5830</v>
      </c>
      <c r="I10058">
        <v>101</v>
      </c>
      <c r="J10058">
        <v>3.3817399999999997E-2</v>
      </c>
    </row>
    <row r="10059" spans="1:10" x14ac:dyDescent="0.25">
      <c r="A10059" t="s">
        <v>50</v>
      </c>
      <c r="B10059">
        <v>13</v>
      </c>
      <c r="C10059" t="s">
        <v>44</v>
      </c>
      <c r="D10059" s="1">
        <v>41505</v>
      </c>
      <c r="E10059">
        <v>1</v>
      </c>
      <c r="F10059" t="str">
        <f t="shared" si="157"/>
        <v>SmartRate Only13Greater Fresno Area415051</v>
      </c>
      <c r="G10059" s="23">
        <v>2.0799837000000001</v>
      </c>
      <c r="H10059">
        <v>5830</v>
      </c>
      <c r="I10059">
        <v>101</v>
      </c>
      <c r="J10059">
        <v>3.3817399999999997E-2</v>
      </c>
    </row>
    <row r="10060" spans="1:10" x14ac:dyDescent="0.25">
      <c r="A10060" t="s">
        <v>50</v>
      </c>
      <c r="B10060">
        <v>14</v>
      </c>
      <c r="C10060" t="s">
        <v>44</v>
      </c>
      <c r="D10060" s="1">
        <v>41505</v>
      </c>
      <c r="E10060">
        <v>0</v>
      </c>
      <c r="F10060" t="str">
        <f t="shared" si="157"/>
        <v>SmartRate Only14Greater Fresno Area415050</v>
      </c>
      <c r="G10060" s="23">
        <v>2.3281279000000001</v>
      </c>
      <c r="H10060">
        <v>5830</v>
      </c>
      <c r="I10060">
        <v>103.5</v>
      </c>
      <c r="J10060">
        <v>3.6200999999999997E-2</v>
      </c>
    </row>
    <row r="10061" spans="1:10" x14ac:dyDescent="0.25">
      <c r="A10061" t="s">
        <v>50</v>
      </c>
      <c r="B10061">
        <v>14</v>
      </c>
      <c r="C10061" t="s">
        <v>44</v>
      </c>
      <c r="D10061" s="1">
        <v>41505</v>
      </c>
      <c r="E10061">
        <v>1</v>
      </c>
      <c r="F10061" t="str">
        <f t="shared" si="157"/>
        <v>SmartRate Only14Greater Fresno Area415051</v>
      </c>
      <c r="G10061" s="23">
        <v>2.3155480000000002</v>
      </c>
      <c r="H10061">
        <v>5830</v>
      </c>
      <c r="I10061">
        <v>103.5</v>
      </c>
      <c r="J10061">
        <v>3.6200999999999997E-2</v>
      </c>
    </row>
    <row r="10062" spans="1:10" x14ac:dyDescent="0.25">
      <c r="A10062" t="s">
        <v>50</v>
      </c>
      <c r="B10062">
        <v>15</v>
      </c>
      <c r="C10062" t="s">
        <v>44</v>
      </c>
      <c r="D10062" s="1">
        <v>41505</v>
      </c>
      <c r="E10062">
        <v>0</v>
      </c>
      <c r="F10062" t="str">
        <f t="shared" si="157"/>
        <v>SmartRate Only15Greater Fresno Area415050</v>
      </c>
      <c r="G10062" s="23">
        <v>2.5556149000000001</v>
      </c>
      <c r="H10062">
        <v>5830</v>
      </c>
      <c r="I10062">
        <v>105</v>
      </c>
      <c r="J10062">
        <v>3.6898100000000003E-2</v>
      </c>
    </row>
    <row r="10063" spans="1:10" x14ac:dyDescent="0.25">
      <c r="A10063" t="s">
        <v>50</v>
      </c>
      <c r="B10063">
        <v>15</v>
      </c>
      <c r="C10063" t="s">
        <v>44</v>
      </c>
      <c r="D10063" s="1">
        <v>41505</v>
      </c>
      <c r="E10063">
        <v>1</v>
      </c>
      <c r="F10063" t="str">
        <f t="shared" si="157"/>
        <v>SmartRate Only15Greater Fresno Area415051</v>
      </c>
      <c r="G10063" s="23">
        <v>2.2509206000000002</v>
      </c>
      <c r="H10063">
        <v>5830</v>
      </c>
      <c r="I10063">
        <v>105</v>
      </c>
      <c r="J10063">
        <v>3.6898100000000003E-2</v>
      </c>
    </row>
    <row r="10064" spans="1:10" x14ac:dyDescent="0.25">
      <c r="A10064" t="s">
        <v>50</v>
      </c>
      <c r="B10064">
        <v>16</v>
      </c>
      <c r="C10064" t="s">
        <v>44</v>
      </c>
      <c r="D10064" s="1">
        <v>41505</v>
      </c>
      <c r="E10064">
        <v>0</v>
      </c>
      <c r="F10064" t="str">
        <f t="shared" si="157"/>
        <v>SmartRate Only16Greater Fresno Area415050</v>
      </c>
      <c r="G10064" s="23">
        <v>2.8442421000000002</v>
      </c>
      <c r="H10064">
        <v>5830</v>
      </c>
      <c r="I10064">
        <v>106</v>
      </c>
      <c r="J10064">
        <v>3.84578E-2</v>
      </c>
    </row>
    <row r="10065" spans="1:10" x14ac:dyDescent="0.25">
      <c r="A10065" t="s">
        <v>50</v>
      </c>
      <c r="B10065">
        <v>16</v>
      </c>
      <c r="C10065" t="s">
        <v>44</v>
      </c>
      <c r="D10065" s="1">
        <v>41505</v>
      </c>
      <c r="E10065">
        <v>1</v>
      </c>
      <c r="F10065" t="str">
        <f t="shared" si="157"/>
        <v>SmartRate Only16Greater Fresno Area415051</v>
      </c>
      <c r="G10065" s="23">
        <v>2.4701336</v>
      </c>
      <c r="H10065">
        <v>5830</v>
      </c>
      <c r="I10065">
        <v>106</v>
      </c>
      <c r="J10065">
        <v>3.84578E-2</v>
      </c>
    </row>
    <row r="10066" spans="1:10" x14ac:dyDescent="0.25">
      <c r="A10066" t="s">
        <v>50</v>
      </c>
      <c r="B10066">
        <v>17</v>
      </c>
      <c r="C10066" t="s">
        <v>44</v>
      </c>
      <c r="D10066" s="1">
        <v>41505</v>
      </c>
      <c r="E10066">
        <v>0</v>
      </c>
      <c r="F10066" t="str">
        <f t="shared" si="157"/>
        <v>SmartRate Only17Greater Fresno Area415050</v>
      </c>
      <c r="G10066" s="23">
        <v>3.1032709999999999</v>
      </c>
      <c r="H10066">
        <v>5830</v>
      </c>
      <c r="I10066">
        <v>107</v>
      </c>
      <c r="J10066">
        <v>3.9945399999999999E-2</v>
      </c>
    </row>
    <row r="10067" spans="1:10" x14ac:dyDescent="0.25">
      <c r="A10067" t="s">
        <v>50</v>
      </c>
      <c r="B10067">
        <v>17</v>
      </c>
      <c r="C10067" t="s">
        <v>44</v>
      </c>
      <c r="D10067" s="1">
        <v>41505</v>
      </c>
      <c r="E10067">
        <v>1</v>
      </c>
      <c r="F10067" t="str">
        <f t="shared" si="157"/>
        <v>SmartRate Only17Greater Fresno Area415051</v>
      </c>
      <c r="G10067" s="23">
        <v>2.6588645</v>
      </c>
      <c r="H10067">
        <v>5830</v>
      </c>
      <c r="I10067">
        <v>107</v>
      </c>
      <c r="J10067">
        <v>3.9945399999999999E-2</v>
      </c>
    </row>
    <row r="10068" spans="1:10" x14ac:dyDescent="0.25">
      <c r="A10068" t="s">
        <v>50</v>
      </c>
      <c r="B10068">
        <v>18</v>
      </c>
      <c r="C10068" t="s">
        <v>44</v>
      </c>
      <c r="D10068" s="1">
        <v>41505</v>
      </c>
      <c r="E10068">
        <v>0</v>
      </c>
      <c r="F10068" t="str">
        <f t="shared" si="157"/>
        <v>SmartRate Only18Greater Fresno Area415050</v>
      </c>
      <c r="G10068" s="23">
        <v>3.2568945999999999</v>
      </c>
      <c r="H10068">
        <v>5830</v>
      </c>
      <c r="I10068">
        <v>107</v>
      </c>
      <c r="J10068">
        <v>4.0148999999999997E-2</v>
      </c>
    </row>
    <row r="10069" spans="1:10" x14ac:dyDescent="0.25">
      <c r="A10069" t="s">
        <v>50</v>
      </c>
      <c r="B10069">
        <v>18</v>
      </c>
      <c r="C10069" t="s">
        <v>44</v>
      </c>
      <c r="D10069" s="1">
        <v>41505</v>
      </c>
      <c r="E10069">
        <v>1</v>
      </c>
      <c r="F10069" t="str">
        <f t="shared" si="157"/>
        <v>SmartRate Only18Greater Fresno Area415051</v>
      </c>
      <c r="G10069" s="23">
        <v>2.8095724999999998</v>
      </c>
      <c r="H10069">
        <v>5830</v>
      </c>
      <c r="I10069">
        <v>107</v>
      </c>
      <c r="J10069">
        <v>4.0148999999999997E-2</v>
      </c>
    </row>
    <row r="10070" spans="1:10" x14ac:dyDescent="0.25">
      <c r="A10070" t="s">
        <v>50</v>
      </c>
      <c r="B10070">
        <v>19</v>
      </c>
      <c r="C10070" t="s">
        <v>44</v>
      </c>
      <c r="D10070" s="1">
        <v>41505</v>
      </c>
      <c r="E10070">
        <v>0</v>
      </c>
      <c r="F10070" t="str">
        <f t="shared" si="157"/>
        <v>SmartRate Only19Greater Fresno Area415050</v>
      </c>
      <c r="G10070" s="23">
        <v>3.2457267999999999</v>
      </c>
      <c r="H10070">
        <v>5830</v>
      </c>
      <c r="I10070">
        <v>103.5</v>
      </c>
      <c r="J10070">
        <v>3.9648299999999997E-2</v>
      </c>
    </row>
    <row r="10071" spans="1:10" x14ac:dyDescent="0.25">
      <c r="A10071" t="s">
        <v>50</v>
      </c>
      <c r="B10071">
        <v>19</v>
      </c>
      <c r="C10071" t="s">
        <v>44</v>
      </c>
      <c r="D10071" s="1">
        <v>41505</v>
      </c>
      <c r="E10071">
        <v>1</v>
      </c>
      <c r="F10071" t="str">
        <f t="shared" si="157"/>
        <v>SmartRate Only19Greater Fresno Area415051</v>
      </c>
      <c r="G10071" s="23">
        <v>2.7666398000000001</v>
      </c>
      <c r="H10071">
        <v>5830</v>
      </c>
      <c r="I10071">
        <v>103.5</v>
      </c>
      <c r="J10071">
        <v>3.9648299999999997E-2</v>
      </c>
    </row>
    <row r="10072" spans="1:10" x14ac:dyDescent="0.25">
      <c r="A10072" t="s">
        <v>50</v>
      </c>
      <c r="B10072">
        <v>20</v>
      </c>
      <c r="C10072" t="s">
        <v>44</v>
      </c>
      <c r="D10072" s="1">
        <v>41505</v>
      </c>
      <c r="E10072">
        <v>0</v>
      </c>
      <c r="F10072" t="str">
        <f t="shared" si="157"/>
        <v>SmartRate Only20Greater Fresno Area415050</v>
      </c>
      <c r="G10072" s="23">
        <v>2.9143664999999999</v>
      </c>
      <c r="H10072">
        <v>5830</v>
      </c>
      <c r="I10072">
        <v>88</v>
      </c>
      <c r="J10072">
        <v>3.7125100000000001E-2</v>
      </c>
    </row>
    <row r="10073" spans="1:10" x14ac:dyDescent="0.25">
      <c r="A10073" t="s">
        <v>50</v>
      </c>
      <c r="B10073">
        <v>20</v>
      </c>
      <c r="C10073" t="s">
        <v>44</v>
      </c>
      <c r="D10073" s="1">
        <v>41505</v>
      </c>
      <c r="E10073">
        <v>1</v>
      </c>
      <c r="F10073" t="str">
        <f t="shared" si="157"/>
        <v>SmartRate Only20Greater Fresno Area415051</v>
      </c>
      <c r="G10073" s="23">
        <v>2.9252139000000001</v>
      </c>
      <c r="H10073">
        <v>5830</v>
      </c>
      <c r="I10073">
        <v>88</v>
      </c>
      <c r="J10073">
        <v>3.7125100000000001E-2</v>
      </c>
    </row>
    <row r="10074" spans="1:10" x14ac:dyDescent="0.25">
      <c r="A10074" t="s">
        <v>50</v>
      </c>
      <c r="B10074">
        <v>21</v>
      </c>
      <c r="C10074" t="s">
        <v>44</v>
      </c>
      <c r="D10074" s="1">
        <v>41505</v>
      </c>
      <c r="E10074">
        <v>0</v>
      </c>
      <c r="F10074" t="str">
        <f t="shared" si="157"/>
        <v>SmartRate Only21Greater Fresno Area415050</v>
      </c>
      <c r="G10074" s="23">
        <v>2.7857161000000001</v>
      </c>
      <c r="H10074">
        <v>5830</v>
      </c>
      <c r="I10074">
        <v>87</v>
      </c>
      <c r="J10074">
        <v>3.6706200000000001E-2</v>
      </c>
    </row>
    <row r="10075" spans="1:10" x14ac:dyDescent="0.25">
      <c r="A10075" t="s">
        <v>50</v>
      </c>
      <c r="B10075">
        <v>21</v>
      </c>
      <c r="C10075" t="s">
        <v>44</v>
      </c>
      <c r="D10075" s="1">
        <v>41505</v>
      </c>
      <c r="E10075">
        <v>1</v>
      </c>
      <c r="F10075" t="str">
        <f t="shared" si="157"/>
        <v>SmartRate Only21Greater Fresno Area415051</v>
      </c>
      <c r="G10075" s="23">
        <v>2.8922234000000002</v>
      </c>
      <c r="H10075">
        <v>5830</v>
      </c>
      <c r="I10075">
        <v>87</v>
      </c>
      <c r="J10075">
        <v>3.6706200000000001E-2</v>
      </c>
    </row>
    <row r="10076" spans="1:10" x14ac:dyDescent="0.25">
      <c r="A10076" t="s">
        <v>50</v>
      </c>
      <c r="B10076">
        <v>22</v>
      </c>
      <c r="C10076" t="s">
        <v>44</v>
      </c>
      <c r="D10076" s="1">
        <v>41505</v>
      </c>
      <c r="E10076">
        <v>0</v>
      </c>
      <c r="F10076" t="str">
        <f t="shared" si="157"/>
        <v>SmartRate Only22Greater Fresno Area415050</v>
      </c>
      <c r="G10076" s="23">
        <v>2.6214553999999999</v>
      </c>
      <c r="H10076">
        <v>5830</v>
      </c>
      <c r="I10076">
        <v>89.5</v>
      </c>
      <c r="J10076">
        <v>3.5124700000000002E-2</v>
      </c>
    </row>
    <row r="10077" spans="1:10" x14ac:dyDescent="0.25">
      <c r="A10077" t="s">
        <v>50</v>
      </c>
      <c r="B10077">
        <v>22</v>
      </c>
      <c r="C10077" t="s">
        <v>44</v>
      </c>
      <c r="D10077" s="1">
        <v>41505</v>
      </c>
      <c r="E10077">
        <v>1</v>
      </c>
      <c r="F10077" t="str">
        <f t="shared" si="157"/>
        <v>SmartRate Only22Greater Fresno Area415051</v>
      </c>
      <c r="G10077" s="23">
        <v>2.7080259999999998</v>
      </c>
      <c r="H10077">
        <v>5830</v>
      </c>
      <c r="I10077">
        <v>89.5</v>
      </c>
      <c r="J10077">
        <v>3.5124700000000002E-2</v>
      </c>
    </row>
    <row r="10078" spans="1:10" x14ac:dyDescent="0.25">
      <c r="A10078" t="s">
        <v>50</v>
      </c>
      <c r="B10078">
        <v>23</v>
      </c>
      <c r="C10078" t="s">
        <v>44</v>
      </c>
      <c r="D10078" s="1">
        <v>41505</v>
      </c>
      <c r="E10078">
        <v>0</v>
      </c>
      <c r="F10078" t="str">
        <f t="shared" si="157"/>
        <v>SmartRate Only23Greater Fresno Area415050</v>
      </c>
      <c r="G10078" s="23">
        <v>2.2493167000000001</v>
      </c>
      <c r="H10078">
        <v>5830</v>
      </c>
      <c r="I10078">
        <v>92.5</v>
      </c>
      <c r="J10078">
        <v>3.2267799999999999E-2</v>
      </c>
    </row>
    <row r="10079" spans="1:10" x14ac:dyDescent="0.25">
      <c r="A10079" t="s">
        <v>50</v>
      </c>
      <c r="B10079">
        <v>23</v>
      </c>
      <c r="C10079" t="s">
        <v>44</v>
      </c>
      <c r="D10079" s="1">
        <v>41505</v>
      </c>
      <c r="E10079">
        <v>1</v>
      </c>
      <c r="F10079" t="str">
        <f t="shared" si="157"/>
        <v>SmartRate Only23Greater Fresno Area415051</v>
      </c>
      <c r="G10079" s="23">
        <v>2.3237274999999999</v>
      </c>
      <c r="H10079">
        <v>5830</v>
      </c>
      <c r="I10079">
        <v>92.5</v>
      </c>
      <c r="J10079">
        <v>3.2267799999999999E-2</v>
      </c>
    </row>
    <row r="10080" spans="1:10" x14ac:dyDescent="0.25">
      <c r="A10080" t="s">
        <v>50</v>
      </c>
      <c r="B10080">
        <v>24</v>
      </c>
      <c r="C10080" t="s">
        <v>44</v>
      </c>
      <c r="D10080" s="1">
        <v>41505</v>
      </c>
      <c r="E10080">
        <v>0</v>
      </c>
      <c r="F10080" t="str">
        <f t="shared" si="157"/>
        <v>SmartRate Only24Greater Fresno Area415050</v>
      </c>
      <c r="G10080" s="23">
        <v>1.8330257999999999</v>
      </c>
      <c r="H10080">
        <v>5830</v>
      </c>
      <c r="I10080">
        <v>89</v>
      </c>
      <c r="J10080">
        <v>2.7930199999999999E-2</v>
      </c>
    </row>
    <row r="10081" spans="1:10" x14ac:dyDescent="0.25">
      <c r="A10081" t="s">
        <v>50</v>
      </c>
      <c r="B10081">
        <v>24</v>
      </c>
      <c r="C10081" t="s">
        <v>44</v>
      </c>
      <c r="D10081" s="1">
        <v>41505</v>
      </c>
      <c r="E10081">
        <v>1</v>
      </c>
      <c r="F10081" t="str">
        <f t="shared" si="157"/>
        <v>SmartRate Only24Greater Fresno Area415051</v>
      </c>
      <c r="G10081" s="23">
        <v>1.8789908</v>
      </c>
      <c r="H10081">
        <v>5830</v>
      </c>
      <c r="I10081">
        <v>89</v>
      </c>
      <c r="J10081">
        <v>2.7930199999999999E-2</v>
      </c>
    </row>
    <row r="10082" spans="1:10" x14ac:dyDescent="0.25">
      <c r="A10082" t="s">
        <v>50</v>
      </c>
      <c r="B10082">
        <v>1</v>
      </c>
      <c r="C10082" t="s">
        <v>45</v>
      </c>
      <c r="D10082" s="1">
        <v>41505</v>
      </c>
      <c r="E10082">
        <v>0</v>
      </c>
      <c r="F10082" t="str">
        <f t="shared" si="157"/>
        <v>SmartRate Only1Humboldt415050</v>
      </c>
      <c r="G10082" s="23">
        <v>0.84876019000000003</v>
      </c>
      <c r="H10082">
        <v>946</v>
      </c>
      <c r="I10082">
        <v>67.089449999999999</v>
      </c>
      <c r="J10082">
        <v>5.3696199999999999E-2</v>
      </c>
    </row>
    <row r="10083" spans="1:10" x14ac:dyDescent="0.25">
      <c r="A10083" t="s">
        <v>50</v>
      </c>
      <c r="B10083">
        <v>1</v>
      </c>
      <c r="C10083" t="s">
        <v>45</v>
      </c>
      <c r="D10083" s="1">
        <v>41505</v>
      </c>
      <c r="E10083">
        <v>1</v>
      </c>
      <c r="F10083" t="str">
        <f t="shared" si="157"/>
        <v>SmartRate Only1Humboldt415051</v>
      </c>
      <c r="G10083" s="23">
        <v>0.80555734999999995</v>
      </c>
      <c r="H10083">
        <v>946</v>
      </c>
      <c r="I10083">
        <v>67.089449999999999</v>
      </c>
      <c r="J10083">
        <v>5.3696199999999999E-2</v>
      </c>
    </row>
    <row r="10084" spans="1:10" x14ac:dyDescent="0.25">
      <c r="A10084" t="s">
        <v>50</v>
      </c>
      <c r="B10084">
        <v>2</v>
      </c>
      <c r="C10084" t="s">
        <v>45</v>
      </c>
      <c r="D10084" s="1">
        <v>41505</v>
      </c>
      <c r="E10084">
        <v>0</v>
      </c>
      <c r="F10084" t="str">
        <f t="shared" si="157"/>
        <v>SmartRate Only2Humboldt415050</v>
      </c>
      <c r="G10084" s="23">
        <v>0.76302493000000005</v>
      </c>
      <c r="H10084">
        <v>946</v>
      </c>
      <c r="I10084">
        <v>64.813630000000003</v>
      </c>
      <c r="J10084">
        <v>5.2135099999999997E-2</v>
      </c>
    </row>
    <row r="10085" spans="1:10" x14ac:dyDescent="0.25">
      <c r="A10085" t="s">
        <v>50</v>
      </c>
      <c r="B10085">
        <v>2</v>
      </c>
      <c r="C10085" t="s">
        <v>45</v>
      </c>
      <c r="D10085" s="1">
        <v>41505</v>
      </c>
      <c r="E10085">
        <v>1</v>
      </c>
      <c r="F10085" t="str">
        <f t="shared" si="157"/>
        <v>SmartRate Only2Humboldt415051</v>
      </c>
      <c r="G10085" s="23">
        <v>0.76180736999999998</v>
      </c>
      <c r="H10085">
        <v>946</v>
      </c>
      <c r="I10085">
        <v>64.813630000000003</v>
      </c>
      <c r="J10085">
        <v>5.2135099999999997E-2</v>
      </c>
    </row>
    <row r="10086" spans="1:10" x14ac:dyDescent="0.25">
      <c r="A10086" t="s">
        <v>50</v>
      </c>
      <c r="B10086">
        <v>3</v>
      </c>
      <c r="C10086" t="s">
        <v>45</v>
      </c>
      <c r="D10086" s="1">
        <v>41505</v>
      </c>
      <c r="E10086">
        <v>0</v>
      </c>
      <c r="F10086" t="str">
        <f t="shared" si="157"/>
        <v>SmartRate Only3Humboldt415050</v>
      </c>
      <c r="G10086" s="23">
        <v>0.72702794999999998</v>
      </c>
      <c r="H10086">
        <v>946</v>
      </c>
      <c r="I10086">
        <v>63.392969999999998</v>
      </c>
      <c r="J10086">
        <v>5.15865E-2</v>
      </c>
    </row>
    <row r="10087" spans="1:10" x14ac:dyDescent="0.25">
      <c r="A10087" t="s">
        <v>50</v>
      </c>
      <c r="B10087">
        <v>3</v>
      </c>
      <c r="C10087" t="s">
        <v>45</v>
      </c>
      <c r="D10087" s="1">
        <v>41505</v>
      </c>
      <c r="E10087">
        <v>1</v>
      </c>
      <c r="F10087" t="str">
        <f t="shared" si="157"/>
        <v>SmartRate Only3Humboldt415051</v>
      </c>
      <c r="G10087" s="23">
        <v>0.71290564000000001</v>
      </c>
      <c r="H10087">
        <v>946</v>
      </c>
      <c r="I10087">
        <v>63.392969999999998</v>
      </c>
      <c r="J10087">
        <v>5.15865E-2</v>
      </c>
    </row>
    <row r="10088" spans="1:10" x14ac:dyDescent="0.25">
      <c r="A10088" t="s">
        <v>50</v>
      </c>
      <c r="B10088">
        <v>4</v>
      </c>
      <c r="C10088" t="s">
        <v>45</v>
      </c>
      <c r="D10088" s="1">
        <v>41505</v>
      </c>
      <c r="E10088">
        <v>0</v>
      </c>
      <c r="F10088" t="str">
        <f t="shared" si="157"/>
        <v>SmartRate Only4Humboldt415050</v>
      </c>
      <c r="G10088" s="23">
        <v>0.71985173000000002</v>
      </c>
      <c r="H10088">
        <v>946</v>
      </c>
      <c r="I10088">
        <v>63.458469999999998</v>
      </c>
      <c r="J10088">
        <v>5.31523E-2</v>
      </c>
    </row>
    <row r="10089" spans="1:10" x14ac:dyDescent="0.25">
      <c r="A10089" t="s">
        <v>50</v>
      </c>
      <c r="B10089">
        <v>4</v>
      </c>
      <c r="C10089" t="s">
        <v>45</v>
      </c>
      <c r="D10089" s="1">
        <v>41505</v>
      </c>
      <c r="E10089">
        <v>1</v>
      </c>
      <c r="F10089" t="str">
        <f t="shared" si="157"/>
        <v>SmartRate Only4Humboldt415051</v>
      </c>
      <c r="G10089" s="23">
        <v>0.70125709999999997</v>
      </c>
      <c r="H10089">
        <v>946</v>
      </c>
      <c r="I10089">
        <v>63.458469999999998</v>
      </c>
      <c r="J10089">
        <v>5.31523E-2</v>
      </c>
    </row>
    <row r="10090" spans="1:10" x14ac:dyDescent="0.25">
      <c r="A10090" t="s">
        <v>50</v>
      </c>
      <c r="B10090">
        <v>5</v>
      </c>
      <c r="C10090" t="s">
        <v>45</v>
      </c>
      <c r="D10090" s="1">
        <v>41505</v>
      </c>
      <c r="E10090">
        <v>0</v>
      </c>
      <c r="F10090" t="str">
        <f t="shared" si="157"/>
        <v>SmartRate Only5Humboldt415050</v>
      </c>
      <c r="G10090" s="23">
        <v>0.72260575999999999</v>
      </c>
      <c r="H10090">
        <v>946</v>
      </c>
      <c r="I10090">
        <v>62.748130000000003</v>
      </c>
      <c r="J10090">
        <v>5.3665499999999998E-2</v>
      </c>
    </row>
    <row r="10091" spans="1:10" x14ac:dyDescent="0.25">
      <c r="A10091" t="s">
        <v>50</v>
      </c>
      <c r="B10091">
        <v>5</v>
      </c>
      <c r="C10091" t="s">
        <v>45</v>
      </c>
      <c r="D10091" s="1">
        <v>41505</v>
      </c>
      <c r="E10091">
        <v>1</v>
      </c>
      <c r="F10091" t="str">
        <f t="shared" si="157"/>
        <v>SmartRate Only5Humboldt415051</v>
      </c>
      <c r="G10091" s="23">
        <v>0.70807869000000001</v>
      </c>
      <c r="H10091">
        <v>946</v>
      </c>
      <c r="I10091">
        <v>62.748130000000003</v>
      </c>
      <c r="J10091">
        <v>5.3665499999999998E-2</v>
      </c>
    </row>
    <row r="10092" spans="1:10" x14ac:dyDescent="0.25">
      <c r="A10092" t="s">
        <v>50</v>
      </c>
      <c r="B10092">
        <v>6</v>
      </c>
      <c r="C10092" t="s">
        <v>45</v>
      </c>
      <c r="D10092" s="1">
        <v>41505</v>
      </c>
      <c r="E10092">
        <v>0</v>
      </c>
      <c r="F10092" t="str">
        <f t="shared" si="157"/>
        <v>SmartRate Only6Humboldt415050</v>
      </c>
      <c r="G10092" s="23">
        <v>0.75070082999999999</v>
      </c>
      <c r="H10092">
        <v>946</v>
      </c>
      <c r="I10092">
        <v>62.813630000000003</v>
      </c>
      <c r="J10092">
        <v>5.4302400000000001E-2</v>
      </c>
    </row>
    <row r="10093" spans="1:10" x14ac:dyDescent="0.25">
      <c r="A10093" t="s">
        <v>50</v>
      </c>
      <c r="B10093">
        <v>6</v>
      </c>
      <c r="C10093" t="s">
        <v>45</v>
      </c>
      <c r="D10093" s="1">
        <v>41505</v>
      </c>
      <c r="E10093">
        <v>1</v>
      </c>
      <c r="F10093" t="str">
        <f t="shared" si="157"/>
        <v>SmartRate Only6Humboldt415051</v>
      </c>
      <c r="G10093" s="23">
        <v>0.76241038999999999</v>
      </c>
      <c r="H10093">
        <v>946</v>
      </c>
      <c r="I10093">
        <v>62.813630000000003</v>
      </c>
      <c r="J10093">
        <v>5.4302400000000001E-2</v>
      </c>
    </row>
    <row r="10094" spans="1:10" x14ac:dyDescent="0.25">
      <c r="A10094" t="s">
        <v>50</v>
      </c>
      <c r="B10094">
        <v>7</v>
      </c>
      <c r="C10094" t="s">
        <v>45</v>
      </c>
      <c r="D10094" s="1">
        <v>41505</v>
      </c>
      <c r="E10094">
        <v>0</v>
      </c>
      <c r="F10094" t="str">
        <f t="shared" si="157"/>
        <v>SmartRate Only7Humboldt415050</v>
      </c>
      <c r="G10094" s="23">
        <v>0.84048789999999995</v>
      </c>
      <c r="H10094">
        <v>946</v>
      </c>
      <c r="I10094">
        <v>63.168799999999997</v>
      </c>
      <c r="J10094">
        <v>5.7752100000000001E-2</v>
      </c>
    </row>
    <row r="10095" spans="1:10" x14ac:dyDescent="0.25">
      <c r="A10095" t="s">
        <v>50</v>
      </c>
      <c r="B10095">
        <v>7</v>
      </c>
      <c r="C10095" t="s">
        <v>45</v>
      </c>
      <c r="D10095" s="1">
        <v>41505</v>
      </c>
      <c r="E10095">
        <v>1</v>
      </c>
      <c r="F10095" t="str">
        <f t="shared" si="157"/>
        <v>SmartRate Only7Humboldt415051</v>
      </c>
      <c r="G10095" s="23">
        <v>0.92006608000000001</v>
      </c>
      <c r="H10095">
        <v>946</v>
      </c>
      <c r="I10095">
        <v>63.168799999999997</v>
      </c>
      <c r="J10095">
        <v>5.7752100000000001E-2</v>
      </c>
    </row>
    <row r="10096" spans="1:10" x14ac:dyDescent="0.25">
      <c r="A10096" t="s">
        <v>50</v>
      </c>
      <c r="B10096">
        <v>8</v>
      </c>
      <c r="C10096" t="s">
        <v>45</v>
      </c>
      <c r="D10096" s="1">
        <v>41505</v>
      </c>
      <c r="E10096">
        <v>0</v>
      </c>
      <c r="F10096" t="str">
        <f t="shared" si="157"/>
        <v>SmartRate Only8Humboldt415050</v>
      </c>
      <c r="G10096" s="23">
        <v>0.87892181000000003</v>
      </c>
      <c r="H10096">
        <v>946</v>
      </c>
      <c r="I10096">
        <v>64.734290000000001</v>
      </c>
      <c r="J10096">
        <v>5.4773099999999998E-2</v>
      </c>
    </row>
    <row r="10097" spans="1:10" x14ac:dyDescent="0.25">
      <c r="A10097" t="s">
        <v>50</v>
      </c>
      <c r="B10097">
        <v>8</v>
      </c>
      <c r="C10097" t="s">
        <v>45</v>
      </c>
      <c r="D10097" s="1">
        <v>41505</v>
      </c>
      <c r="E10097">
        <v>1</v>
      </c>
      <c r="F10097" t="str">
        <f t="shared" si="157"/>
        <v>SmartRate Only8Humboldt415051</v>
      </c>
      <c r="G10097" s="23">
        <v>0.98679939000000005</v>
      </c>
      <c r="H10097">
        <v>946</v>
      </c>
      <c r="I10097">
        <v>64.734290000000001</v>
      </c>
      <c r="J10097">
        <v>5.4773099999999998E-2</v>
      </c>
    </row>
    <row r="10098" spans="1:10" x14ac:dyDescent="0.25">
      <c r="A10098" t="s">
        <v>50</v>
      </c>
      <c r="B10098">
        <v>9</v>
      </c>
      <c r="C10098" t="s">
        <v>45</v>
      </c>
      <c r="D10098" s="1">
        <v>41505</v>
      </c>
      <c r="E10098">
        <v>0</v>
      </c>
      <c r="F10098" t="str">
        <f t="shared" si="157"/>
        <v>SmartRate Only9Humboldt415050</v>
      </c>
      <c r="G10098" s="23">
        <v>0.87854217999999995</v>
      </c>
      <c r="H10098">
        <v>946</v>
      </c>
      <c r="I10098">
        <v>69.299790000000002</v>
      </c>
      <c r="J10098">
        <v>5.14808E-2</v>
      </c>
    </row>
    <row r="10099" spans="1:10" x14ac:dyDescent="0.25">
      <c r="A10099" t="s">
        <v>50</v>
      </c>
      <c r="B10099">
        <v>9</v>
      </c>
      <c r="C10099" t="s">
        <v>45</v>
      </c>
      <c r="D10099" s="1">
        <v>41505</v>
      </c>
      <c r="E10099">
        <v>1</v>
      </c>
      <c r="F10099" t="str">
        <f t="shared" si="157"/>
        <v>SmartRate Only9Humboldt415051</v>
      </c>
      <c r="G10099" s="23">
        <v>0.94238533999999996</v>
      </c>
      <c r="H10099">
        <v>946</v>
      </c>
      <c r="I10099">
        <v>69.299790000000002</v>
      </c>
      <c r="J10099">
        <v>5.14808E-2</v>
      </c>
    </row>
    <row r="10100" spans="1:10" x14ac:dyDescent="0.25">
      <c r="A10100" t="s">
        <v>50</v>
      </c>
      <c r="B10100">
        <v>10</v>
      </c>
      <c r="C10100" t="s">
        <v>45</v>
      </c>
      <c r="D10100" s="1">
        <v>41505</v>
      </c>
      <c r="E10100">
        <v>0</v>
      </c>
      <c r="F10100" t="str">
        <f t="shared" si="157"/>
        <v>SmartRate Only10Humboldt415050</v>
      </c>
      <c r="G10100" s="23">
        <v>0.93141580000000002</v>
      </c>
      <c r="H10100">
        <v>946</v>
      </c>
      <c r="I10100">
        <v>74.220439999999996</v>
      </c>
      <c r="J10100">
        <v>5.43849E-2</v>
      </c>
    </row>
    <row r="10101" spans="1:10" x14ac:dyDescent="0.25">
      <c r="A10101" t="s">
        <v>50</v>
      </c>
      <c r="B10101">
        <v>10</v>
      </c>
      <c r="C10101" t="s">
        <v>45</v>
      </c>
      <c r="D10101" s="1">
        <v>41505</v>
      </c>
      <c r="E10101">
        <v>1</v>
      </c>
      <c r="F10101" t="str">
        <f t="shared" si="157"/>
        <v>SmartRate Only10Humboldt415051</v>
      </c>
      <c r="G10101" s="23">
        <v>0.97477267999999995</v>
      </c>
      <c r="H10101">
        <v>946</v>
      </c>
      <c r="I10101">
        <v>74.220439999999996</v>
      </c>
      <c r="J10101">
        <v>5.43849E-2</v>
      </c>
    </row>
    <row r="10102" spans="1:10" x14ac:dyDescent="0.25">
      <c r="A10102" t="s">
        <v>50</v>
      </c>
      <c r="B10102">
        <v>11</v>
      </c>
      <c r="C10102" t="s">
        <v>45</v>
      </c>
      <c r="D10102" s="1">
        <v>41505</v>
      </c>
      <c r="E10102">
        <v>0</v>
      </c>
      <c r="F10102" t="str">
        <f t="shared" si="157"/>
        <v>SmartRate Only11Humboldt415050</v>
      </c>
      <c r="G10102" s="23">
        <v>0.97320956000000003</v>
      </c>
      <c r="H10102">
        <v>946</v>
      </c>
      <c r="I10102">
        <v>77.641109999999998</v>
      </c>
      <c r="J10102">
        <v>5.5365600000000001E-2</v>
      </c>
    </row>
    <row r="10103" spans="1:10" x14ac:dyDescent="0.25">
      <c r="A10103" t="s">
        <v>50</v>
      </c>
      <c r="B10103">
        <v>11</v>
      </c>
      <c r="C10103" t="s">
        <v>45</v>
      </c>
      <c r="D10103" s="1">
        <v>41505</v>
      </c>
      <c r="E10103">
        <v>1</v>
      </c>
      <c r="F10103" t="str">
        <f t="shared" si="157"/>
        <v>SmartRate Only11Humboldt415051</v>
      </c>
      <c r="G10103" s="23">
        <v>1.0007907</v>
      </c>
      <c r="H10103">
        <v>946</v>
      </c>
      <c r="I10103">
        <v>77.641109999999998</v>
      </c>
      <c r="J10103">
        <v>5.5365600000000001E-2</v>
      </c>
    </row>
    <row r="10104" spans="1:10" x14ac:dyDescent="0.25">
      <c r="A10104" t="s">
        <v>50</v>
      </c>
      <c r="B10104">
        <v>12</v>
      </c>
      <c r="C10104" t="s">
        <v>45</v>
      </c>
      <c r="D10104" s="1">
        <v>41505</v>
      </c>
      <c r="E10104">
        <v>0</v>
      </c>
      <c r="F10104" t="str">
        <f t="shared" si="157"/>
        <v>SmartRate Only12Humboldt415050</v>
      </c>
      <c r="G10104" s="23">
        <v>1.0912042</v>
      </c>
      <c r="H10104">
        <v>946</v>
      </c>
      <c r="I10104">
        <v>80.141109999999998</v>
      </c>
      <c r="J10104">
        <v>5.9752899999999998E-2</v>
      </c>
    </row>
    <row r="10105" spans="1:10" x14ac:dyDescent="0.25">
      <c r="A10105" t="s">
        <v>50</v>
      </c>
      <c r="B10105">
        <v>12</v>
      </c>
      <c r="C10105" t="s">
        <v>45</v>
      </c>
      <c r="D10105" s="1">
        <v>41505</v>
      </c>
      <c r="E10105">
        <v>1</v>
      </c>
      <c r="F10105" t="str">
        <f t="shared" si="157"/>
        <v>SmartRate Only12Humboldt415051</v>
      </c>
      <c r="G10105" s="23">
        <v>1.0859938</v>
      </c>
      <c r="H10105">
        <v>946</v>
      </c>
      <c r="I10105">
        <v>80.141109999999998</v>
      </c>
      <c r="J10105">
        <v>5.9752899999999998E-2</v>
      </c>
    </row>
    <row r="10106" spans="1:10" x14ac:dyDescent="0.25">
      <c r="A10106" t="s">
        <v>50</v>
      </c>
      <c r="B10106">
        <v>13</v>
      </c>
      <c r="C10106" t="s">
        <v>45</v>
      </c>
      <c r="D10106" s="1">
        <v>41505</v>
      </c>
      <c r="E10106">
        <v>0</v>
      </c>
      <c r="F10106" t="str">
        <f t="shared" si="157"/>
        <v>SmartRate Only13Humboldt415050</v>
      </c>
      <c r="G10106" s="23">
        <v>1.1573986000000001</v>
      </c>
      <c r="H10106">
        <v>946</v>
      </c>
      <c r="I10106">
        <v>84.141109999999998</v>
      </c>
      <c r="J10106">
        <v>6.2873200000000004E-2</v>
      </c>
    </row>
    <row r="10107" spans="1:10" x14ac:dyDescent="0.25">
      <c r="A10107" t="s">
        <v>50</v>
      </c>
      <c r="B10107">
        <v>13</v>
      </c>
      <c r="C10107" t="s">
        <v>45</v>
      </c>
      <c r="D10107" s="1">
        <v>41505</v>
      </c>
      <c r="E10107">
        <v>1</v>
      </c>
      <c r="F10107" t="str">
        <f t="shared" si="157"/>
        <v>SmartRate Only13Humboldt415051</v>
      </c>
      <c r="G10107" s="23">
        <v>1.1567254</v>
      </c>
      <c r="H10107">
        <v>946</v>
      </c>
      <c r="I10107">
        <v>84.141109999999998</v>
      </c>
      <c r="J10107">
        <v>6.2873200000000004E-2</v>
      </c>
    </row>
    <row r="10108" spans="1:10" x14ac:dyDescent="0.25">
      <c r="A10108" t="s">
        <v>50</v>
      </c>
      <c r="B10108">
        <v>14</v>
      </c>
      <c r="C10108" t="s">
        <v>45</v>
      </c>
      <c r="D10108" s="1">
        <v>41505</v>
      </c>
      <c r="E10108">
        <v>0</v>
      </c>
      <c r="F10108" t="str">
        <f t="shared" si="157"/>
        <v>SmartRate Only14Humboldt415050</v>
      </c>
      <c r="G10108" s="23">
        <v>1.2326307000000001</v>
      </c>
      <c r="H10108">
        <v>946</v>
      </c>
      <c r="I10108">
        <v>87.127269999999996</v>
      </c>
      <c r="J10108">
        <v>6.5220899999999998E-2</v>
      </c>
    </row>
    <row r="10109" spans="1:10" x14ac:dyDescent="0.25">
      <c r="A10109" t="s">
        <v>50</v>
      </c>
      <c r="B10109">
        <v>14</v>
      </c>
      <c r="C10109" t="s">
        <v>45</v>
      </c>
      <c r="D10109" s="1">
        <v>41505</v>
      </c>
      <c r="E10109">
        <v>1</v>
      </c>
      <c r="F10109" t="str">
        <f t="shared" si="157"/>
        <v>SmartRate Only14Humboldt415051</v>
      </c>
      <c r="G10109" s="23">
        <v>1.2085572</v>
      </c>
      <c r="H10109">
        <v>946</v>
      </c>
      <c r="I10109">
        <v>87.127269999999996</v>
      </c>
      <c r="J10109">
        <v>6.5220899999999998E-2</v>
      </c>
    </row>
    <row r="10110" spans="1:10" x14ac:dyDescent="0.25">
      <c r="A10110" t="s">
        <v>50</v>
      </c>
      <c r="B10110">
        <v>15</v>
      </c>
      <c r="C10110" t="s">
        <v>45</v>
      </c>
      <c r="D10110" s="1">
        <v>41505</v>
      </c>
      <c r="E10110">
        <v>0</v>
      </c>
      <c r="F10110" t="str">
        <f t="shared" si="157"/>
        <v>SmartRate Only15Humboldt415050</v>
      </c>
      <c r="G10110" s="23">
        <v>1.2979219</v>
      </c>
      <c r="H10110">
        <v>946</v>
      </c>
      <c r="I10110">
        <v>86.547920000000005</v>
      </c>
      <c r="J10110">
        <v>6.1354300000000001E-2</v>
      </c>
    </row>
    <row r="10111" spans="1:10" x14ac:dyDescent="0.25">
      <c r="A10111" t="s">
        <v>50</v>
      </c>
      <c r="B10111">
        <v>15</v>
      </c>
      <c r="C10111" t="s">
        <v>45</v>
      </c>
      <c r="D10111" s="1">
        <v>41505</v>
      </c>
      <c r="E10111">
        <v>1</v>
      </c>
      <c r="F10111" t="str">
        <f t="shared" si="157"/>
        <v>SmartRate Only15Humboldt415051</v>
      </c>
      <c r="G10111" s="23">
        <v>1.0603943</v>
      </c>
      <c r="H10111">
        <v>946</v>
      </c>
      <c r="I10111">
        <v>86.547920000000005</v>
      </c>
      <c r="J10111">
        <v>6.1354300000000001E-2</v>
      </c>
    </row>
    <row r="10112" spans="1:10" x14ac:dyDescent="0.25">
      <c r="A10112" t="s">
        <v>50</v>
      </c>
      <c r="B10112">
        <v>16</v>
      </c>
      <c r="C10112" t="s">
        <v>45</v>
      </c>
      <c r="D10112" s="1">
        <v>41505</v>
      </c>
      <c r="E10112">
        <v>0</v>
      </c>
      <c r="F10112" t="str">
        <f t="shared" si="157"/>
        <v>SmartRate Only16Humboldt415050</v>
      </c>
      <c r="G10112" s="23">
        <v>1.3669654</v>
      </c>
      <c r="H10112">
        <v>946</v>
      </c>
      <c r="I10112">
        <v>87.113420000000005</v>
      </c>
      <c r="J10112">
        <v>6.2257300000000002E-2</v>
      </c>
    </row>
    <row r="10113" spans="1:10" x14ac:dyDescent="0.25">
      <c r="A10113" t="s">
        <v>50</v>
      </c>
      <c r="B10113">
        <v>16</v>
      </c>
      <c r="C10113" t="s">
        <v>45</v>
      </c>
      <c r="D10113" s="1">
        <v>41505</v>
      </c>
      <c r="E10113">
        <v>1</v>
      </c>
      <c r="F10113" t="str">
        <f t="shared" si="157"/>
        <v>SmartRate Only16Humboldt415051</v>
      </c>
      <c r="G10113" s="23">
        <v>1.0908792</v>
      </c>
      <c r="H10113">
        <v>946</v>
      </c>
      <c r="I10113">
        <v>87.113420000000005</v>
      </c>
      <c r="J10113">
        <v>6.2257300000000002E-2</v>
      </c>
    </row>
    <row r="10114" spans="1:10" x14ac:dyDescent="0.25">
      <c r="A10114" t="s">
        <v>50</v>
      </c>
      <c r="B10114">
        <v>17</v>
      </c>
      <c r="C10114" t="s">
        <v>45</v>
      </c>
      <c r="D10114" s="1">
        <v>41505</v>
      </c>
      <c r="E10114">
        <v>0</v>
      </c>
      <c r="F10114" t="str">
        <f t="shared" si="157"/>
        <v>SmartRate Only17Humboldt415050</v>
      </c>
      <c r="G10114" s="23">
        <v>1.4387608999999999</v>
      </c>
      <c r="H10114">
        <v>946</v>
      </c>
      <c r="I10114">
        <v>86.047920000000005</v>
      </c>
      <c r="J10114">
        <v>6.3878500000000005E-2</v>
      </c>
    </row>
    <row r="10115" spans="1:10" x14ac:dyDescent="0.25">
      <c r="A10115" t="s">
        <v>50</v>
      </c>
      <c r="B10115">
        <v>17</v>
      </c>
      <c r="C10115" t="s">
        <v>45</v>
      </c>
      <c r="D10115" s="1">
        <v>41505</v>
      </c>
      <c r="E10115">
        <v>1</v>
      </c>
      <c r="F10115" t="str">
        <f t="shared" ref="F10115:F10178" si="158">CONCATENATE(A10115,B10115,C10115,D10115,E10115)</f>
        <v>SmartRate Only17Humboldt415051</v>
      </c>
      <c r="G10115" s="23">
        <v>1.1732628000000001</v>
      </c>
      <c r="H10115">
        <v>946</v>
      </c>
      <c r="I10115">
        <v>86.047920000000005</v>
      </c>
      <c r="J10115">
        <v>6.3878500000000005E-2</v>
      </c>
    </row>
    <row r="10116" spans="1:10" x14ac:dyDescent="0.25">
      <c r="A10116" t="s">
        <v>50</v>
      </c>
      <c r="B10116">
        <v>18</v>
      </c>
      <c r="C10116" t="s">
        <v>45</v>
      </c>
      <c r="D10116" s="1">
        <v>41505</v>
      </c>
      <c r="E10116">
        <v>0</v>
      </c>
      <c r="F10116" t="str">
        <f t="shared" si="158"/>
        <v>SmartRate Only18Humboldt415050</v>
      </c>
      <c r="G10116" s="23">
        <v>1.5148995999999999</v>
      </c>
      <c r="H10116">
        <v>946</v>
      </c>
      <c r="I10116">
        <v>83.916929999999994</v>
      </c>
      <c r="J10116">
        <v>6.4965200000000001E-2</v>
      </c>
    </row>
    <row r="10117" spans="1:10" x14ac:dyDescent="0.25">
      <c r="A10117" t="s">
        <v>50</v>
      </c>
      <c r="B10117">
        <v>18</v>
      </c>
      <c r="C10117" t="s">
        <v>45</v>
      </c>
      <c r="D10117" s="1">
        <v>41505</v>
      </c>
      <c r="E10117">
        <v>1</v>
      </c>
      <c r="F10117" t="str">
        <f t="shared" si="158"/>
        <v>SmartRate Only18Humboldt415051</v>
      </c>
      <c r="G10117" s="23">
        <v>1.2355562</v>
      </c>
      <c r="H10117">
        <v>946</v>
      </c>
      <c r="I10117">
        <v>83.916929999999994</v>
      </c>
      <c r="J10117">
        <v>6.4965200000000001E-2</v>
      </c>
    </row>
    <row r="10118" spans="1:10" x14ac:dyDescent="0.25">
      <c r="A10118" t="s">
        <v>50</v>
      </c>
      <c r="B10118">
        <v>19</v>
      </c>
      <c r="C10118" t="s">
        <v>45</v>
      </c>
      <c r="D10118" s="1">
        <v>41505</v>
      </c>
      <c r="E10118">
        <v>0</v>
      </c>
      <c r="F10118" t="str">
        <f t="shared" si="158"/>
        <v>SmartRate Only19Humboldt415050</v>
      </c>
      <c r="G10118" s="23">
        <v>1.4982203000000001</v>
      </c>
      <c r="H10118">
        <v>946</v>
      </c>
      <c r="I10118">
        <v>82.272090000000006</v>
      </c>
      <c r="J10118">
        <v>6.2504699999999996E-2</v>
      </c>
    </row>
    <row r="10119" spans="1:10" x14ac:dyDescent="0.25">
      <c r="A10119" t="s">
        <v>50</v>
      </c>
      <c r="B10119">
        <v>19</v>
      </c>
      <c r="C10119" t="s">
        <v>45</v>
      </c>
      <c r="D10119" s="1">
        <v>41505</v>
      </c>
      <c r="E10119">
        <v>1</v>
      </c>
      <c r="F10119" t="str">
        <f t="shared" si="158"/>
        <v>SmartRate Only19Humboldt415051</v>
      </c>
      <c r="G10119" s="23">
        <v>1.2674843</v>
      </c>
      <c r="H10119">
        <v>946</v>
      </c>
      <c r="I10119">
        <v>82.272090000000006</v>
      </c>
      <c r="J10119">
        <v>6.2504699999999996E-2</v>
      </c>
    </row>
    <row r="10120" spans="1:10" x14ac:dyDescent="0.25">
      <c r="A10120" t="s">
        <v>50</v>
      </c>
      <c r="B10120">
        <v>20</v>
      </c>
      <c r="C10120" t="s">
        <v>45</v>
      </c>
      <c r="D10120" s="1">
        <v>41505</v>
      </c>
      <c r="E10120">
        <v>0</v>
      </c>
      <c r="F10120" t="str">
        <f t="shared" si="158"/>
        <v>SmartRate Only20Humboldt415050</v>
      </c>
      <c r="G10120" s="23">
        <v>1.5119506</v>
      </c>
      <c r="H10120">
        <v>946</v>
      </c>
      <c r="I10120">
        <v>78.916929999999994</v>
      </c>
      <c r="J10120">
        <v>7.0239300000000005E-2</v>
      </c>
    </row>
    <row r="10121" spans="1:10" x14ac:dyDescent="0.25">
      <c r="A10121" t="s">
        <v>50</v>
      </c>
      <c r="B10121">
        <v>20</v>
      </c>
      <c r="C10121" t="s">
        <v>45</v>
      </c>
      <c r="D10121" s="1">
        <v>41505</v>
      </c>
      <c r="E10121">
        <v>1</v>
      </c>
      <c r="F10121" t="str">
        <f t="shared" si="158"/>
        <v>SmartRate Only20Humboldt415051</v>
      </c>
      <c r="G10121" s="23">
        <v>1.5138560000000001</v>
      </c>
      <c r="H10121">
        <v>946</v>
      </c>
      <c r="I10121">
        <v>78.916929999999994</v>
      </c>
      <c r="J10121">
        <v>7.0239300000000005E-2</v>
      </c>
    </row>
    <row r="10122" spans="1:10" x14ac:dyDescent="0.25">
      <c r="A10122" t="s">
        <v>50</v>
      </c>
      <c r="B10122">
        <v>21</v>
      </c>
      <c r="C10122" t="s">
        <v>45</v>
      </c>
      <c r="D10122" s="1">
        <v>41505</v>
      </c>
      <c r="E10122">
        <v>0</v>
      </c>
      <c r="F10122" t="str">
        <f t="shared" si="158"/>
        <v>SmartRate Only21Humboldt415050</v>
      </c>
      <c r="G10122" s="23">
        <v>1.4839123000000001</v>
      </c>
      <c r="H10122">
        <v>946</v>
      </c>
      <c r="I10122">
        <v>77.837590000000006</v>
      </c>
      <c r="J10122">
        <v>7.2534399999999999E-2</v>
      </c>
    </row>
    <row r="10123" spans="1:10" x14ac:dyDescent="0.25">
      <c r="A10123" t="s">
        <v>50</v>
      </c>
      <c r="B10123">
        <v>21</v>
      </c>
      <c r="C10123" t="s">
        <v>45</v>
      </c>
      <c r="D10123" s="1">
        <v>41505</v>
      </c>
      <c r="E10123">
        <v>1</v>
      </c>
      <c r="F10123" t="str">
        <f t="shared" si="158"/>
        <v>SmartRate Only21Humboldt415051</v>
      </c>
      <c r="G10123" s="23">
        <v>1.5864510000000001</v>
      </c>
      <c r="H10123">
        <v>946</v>
      </c>
      <c r="I10123">
        <v>77.837590000000006</v>
      </c>
      <c r="J10123">
        <v>7.2534399999999999E-2</v>
      </c>
    </row>
    <row r="10124" spans="1:10" x14ac:dyDescent="0.25">
      <c r="A10124" t="s">
        <v>50</v>
      </c>
      <c r="B10124">
        <v>22</v>
      </c>
      <c r="C10124" t="s">
        <v>45</v>
      </c>
      <c r="D10124" s="1">
        <v>41505</v>
      </c>
      <c r="E10124">
        <v>0</v>
      </c>
      <c r="F10124" t="str">
        <f t="shared" si="158"/>
        <v>SmartRate Only22Humboldt415050</v>
      </c>
      <c r="G10124" s="23">
        <v>1.4157025000000001</v>
      </c>
      <c r="H10124">
        <v>946</v>
      </c>
      <c r="I10124">
        <v>74.772090000000006</v>
      </c>
      <c r="J10124">
        <v>6.9487900000000005E-2</v>
      </c>
    </row>
    <row r="10125" spans="1:10" x14ac:dyDescent="0.25">
      <c r="A10125" t="s">
        <v>50</v>
      </c>
      <c r="B10125">
        <v>22</v>
      </c>
      <c r="C10125" t="s">
        <v>45</v>
      </c>
      <c r="D10125" s="1">
        <v>41505</v>
      </c>
      <c r="E10125">
        <v>1</v>
      </c>
      <c r="F10125" t="str">
        <f t="shared" si="158"/>
        <v>SmartRate Only22Humboldt415051</v>
      </c>
      <c r="G10125" s="23">
        <v>1.443165</v>
      </c>
      <c r="H10125">
        <v>946</v>
      </c>
      <c r="I10125">
        <v>74.772090000000006</v>
      </c>
      <c r="J10125">
        <v>6.9487900000000005E-2</v>
      </c>
    </row>
    <row r="10126" spans="1:10" x14ac:dyDescent="0.25">
      <c r="A10126" t="s">
        <v>50</v>
      </c>
      <c r="B10126">
        <v>23</v>
      </c>
      <c r="C10126" t="s">
        <v>45</v>
      </c>
      <c r="D10126" s="1">
        <v>41505</v>
      </c>
      <c r="E10126">
        <v>0</v>
      </c>
      <c r="F10126" t="str">
        <f t="shared" si="158"/>
        <v>SmartRate Only23Humboldt415050</v>
      </c>
      <c r="G10126" s="23">
        <v>1.1986228000000001</v>
      </c>
      <c r="H10126">
        <v>946</v>
      </c>
      <c r="I10126">
        <v>72.561769999999996</v>
      </c>
      <c r="J10126">
        <v>6.4147499999999996E-2</v>
      </c>
    </row>
    <row r="10127" spans="1:10" x14ac:dyDescent="0.25">
      <c r="A10127" t="s">
        <v>50</v>
      </c>
      <c r="B10127">
        <v>23</v>
      </c>
      <c r="C10127" t="s">
        <v>45</v>
      </c>
      <c r="D10127" s="1">
        <v>41505</v>
      </c>
      <c r="E10127">
        <v>1</v>
      </c>
      <c r="F10127" t="str">
        <f t="shared" si="158"/>
        <v>SmartRate Only23Humboldt415051</v>
      </c>
      <c r="G10127" s="23">
        <v>1.1936850000000001</v>
      </c>
      <c r="H10127">
        <v>946</v>
      </c>
      <c r="I10127">
        <v>72.561769999999996</v>
      </c>
      <c r="J10127">
        <v>6.4147499999999996E-2</v>
      </c>
    </row>
    <row r="10128" spans="1:10" x14ac:dyDescent="0.25">
      <c r="A10128" t="s">
        <v>50</v>
      </c>
      <c r="B10128">
        <v>24</v>
      </c>
      <c r="C10128" t="s">
        <v>45</v>
      </c>
      <c r="D10128" s="1">
        <v>41505</v>
      </c>
      <c r="E10128">
        <v>0</v>
      </c>
      <c r="F10128" t="str">
        <f t="shared" si="158"/>
        <v>SmartRate Only24Humboldt415050</v>
      </c>
      <c r="G10128" s="23">
        <v>0.96785383999999997</v>
      </c>
      <c r="H10128">
        <v>946</v>
      </c>
      <c r="I10128">
        <v>71.706599999999995</v>
      </c>
      <c r="J10128">
        <v>5.7289899999999998E-2</v>
      </c>
    </row>
    <row r="10129" spans="1:10" x14ac:dyDescent="0.25">
      <c r="A10129" t="s">
        <v>50</v>
      </c>
      <c r="B10129">
        <v>24</v>
      </c>
      <c r="C10129" t="s">
        <v>45</v>
      </c>
      <c r="D10129" s="1">
        <v>41505</v>
      </c>
      <c r="E10129">
        <v>1</v>
      </c>
      <c r="F10129" t="str">
        <f t="shared" si="158"/>
        <v>SmartRate Only24Humboldt415051</v>
      </c>
      <c r="G10129" s="23">
        <v>0.99855106999999999</v>
      </c>
      <c r="H10129">
        <v>946</v>
      </c>
      <c r="I10129">
        <v>71.706599999999995</v>
      </c>
      <c r="J10129">
        <v>5.7289899999999998E-2</v>
      </c>
    </row>
    <row r="10130" spans="1:10" x14ac:dyDescent="0.25">
      <c r="A10130" t="s">
        <v>50</v>
      </c>
      <c r="B10130">
        <v>1</v>
      </c>
      <c r="C10130" t="s">
        <v>4</v>
      </c>
      <c r="D10130" s="1">
        <v>41505</v>
      </c>
      <c r="E10130">
        <v>0</v>
      </c>
      <c r="F10130" t="str">
        <f t="shared" si="158"/>
        <v>SmartRate Only1Kern415050</v>
      </c>
      <c r="G10130" s="23">
        <v>1.2664029999999999</v>
      </c>
      <c r="H10130">
        <v>6869</v>
      </c>
      <c r="I10130">
        <v>83.5</v>
      </c>
      <c r="J10130">
        <v>1.7157499999999999E-2</v>
      </c>
    </row>
    <row r="10131" spans="1:10" x14ac:dyDescent="0.25">
      <c r="A10131" t="s">
        <v>50</v>
      </c>
      <c r="B10131">
        <v>1</v>
      </c>
      <c r="C10131" t="s">
        <v>4</v>
      </c>
      <c r="D10131" s="1">
        <v>41505</v>
      </c>
      <c r="E10131">
        <v>1</v>
      </c>
      <c r="F10131" t="str">
        <f t="shared" si="158"/>
        <v>SmartRate Only1Kern415051</v>
      </c>
      <c r="G10131" s="23">
        <v>1.2262915999999999</v>
      </c>
      <c r="H10131">
        <v>6869</v>
      </c>
      <c r="I10131">
        <v>83.5</v>
      </c>
      <c r="J10131">
        <v>1.7157499999999999E-2</v>
      </c>
    </row>
    <row r="10132" spans="1:10" x14ac:dyDescent="0.25">
      <c r="A10132" t="s">
        <v>50</v>
      </c>
      <c r="B10132">
        <v>2</v>
      </c>
      <c r="C10132" t="s">
        <v>4</v>
      </c>
      <c r="D10132" s="1">
        <v>41505</v>
      </c>
      <c r="E10132">
        <v>0</v>
      </c>
      <c r="F10132" t="str">
        <f t="shared" si="158"/>
        <v>SmartRate Only2Kern415050</v>
      </c>
      <c r="G10132" s="23">
        <v>1.1322109</v>
      </c>
      <c r="H10132">
        <v>6869</v>
      </c>
      <c r="I10132">
        <v>81.5</v>
      </c>
      <c r="J10132">
        <v>1.5401E-2</v>
      </c>
    </row>
    <row r="10133" spans="1:10" x14ac:dyDescent="0.25">
      <c r="A10133" t="s">
        <v>50</v>
      </c>
      <c r="B10133">
        <v>2</v>
      </c>
      <c r="C10133" t="s">
        <v>4</v>
      </c>
      <c r="D10133" s="1">
        <v>41505</v>
      </c>
      <c r="E10133">
        <v>1</v>
      </c>
      <c r="F10133" t="str">
        <f t="shared" si="158"/>
        <v>SmartRate Only2Kern415051</v>
      </c>
      <c r="G10133" s="23">
        <v>1.0905218999999999</v>
      </c>
      <c r="H10133">
        <v>6869</v>
      </c>
      <c r="I10133">
        <v>81.5</v>
      </c>
      <c r="J10133">
        <v>1.5401E-2</v>
      </c>
    </row>
    <row r="10134" spans="1:10" x14ac:dyDescent="0.25">
      <c r="A10134" t="s">
        <v>50</v>
      </c>
      <c r="B10134">
        <v>3</v>
      </c>
      <c r="C10134" t="s">
        <v>4</v>
      </c>
      <c r="D10134" s="1">
        <v>41505</v>
      </c>
      <c r="E10134">
        <v>0</v>
      </c>
      <c r="F10134" t="str">
        <f t="shared" si="158"/>
        <v>SmartRate Only3Kern415050</v>
      </c>
      <c r="G10134" s="23">
        <v>1.0363886</v>
      </c>
      <c r="H10134">
        <v>6869</v>
      </c>
      <c r="I10134">
        <v>81</v>
      </c>
      <c r="J10134">
        <v>1.4272399999999999E-2</v>
      </c>
    </row>
    <row r="10135" spans="1:10" x14ac:dyDescent="0.25">
      <c r="A10135" t="s">
        <v>50</v>
      </c>
      <c r="B10135">
        <v>3</v>
      </c>
      <c r="C10135" t="s">
        <v>4</v>
      </c>
      <c r="D10135" s="1">
        <v>41505</v>
      </c>
      <c r="E10135">
        <v>1</v>
      </c>
      <c r="F10135" t="str">
        <f t="shared" si="158"/>
        <v>SmartRate Only3Kern415051</v>
      </c>
      <c r="G10135" s="23">
        <v>0.98828137000000005</v>
      </c>
      <c r="H10135">
        <v>6869</v>
      </c>
      <c r="I10135">
        <v>81</v>
      </c>
      <c r="J10135">
        <v>1.4272399999999999E-2</v>
      </c>
    </row>
    <row r="10136" spans="1:10" x14ac:dyDescent="0.25">
      <c r="A10136" t="s">
        <v>50</v>
      </c>
      <c r="B10136">
        <v>4</v>
      </c>
      <c r="C10136" t="s">
        <v>4</v>
      </c>
      <c r="D10136" s="1">
        <v>41505</v>
      </c>
      <c r="E10136">
        <v>0</v>
      </c>
      <c r="F10136" t="str">
        <f t="shared" si="158"/>
        <v>SmartRate Only4Kern415050</v>
      </c>
      <c r="G10136" s="23">
        <v>0.97941780000000001</v>
      </c>
      <c r="H10136">
        <v>6869</v>
      </c>
      <c r="I10136">
        <v>80</v>
      </c>
      <c r="J10136">
        <v>1.3638300000000001E-2</v>
      </c>
    </row>
    <row r="10137" spans="1:10" x14ac:dyDescent="0.25">
      <c r="A10137" t="s">
        <v>50</v>
      </c>
      <c r="B10137">
        <v>4</v>
      </c>
      <c r="C10137" t="s">
        <v>4</v>
      </c>
      <c r="D10137" s="1">
        <v>41505</v>
      </c>
      <c r="E10137">
        <v>1</v>
      </c>
      <c r="F10137" t="str">
        <f t="shared" si="158"/>
        <v>SmartRate Only4Kern415051</v>
      </c>
      <c r="G10137" s="23">
        <v>0.92479758000000001</v>
      </c>
      <c r="H10137">
        <v>6869</v>
      </c>
      <c r="I10137">
        <v>80</v>
      </c>
      <c r="J10137">
        <v>1.3638300000000001E-2</v>
      </c>
    </row>
    <row r="10138" spans="1:10" x14ac:dyDescent="0.25">
      <c r="A10138" t="s">
        <v>50</v>
      </c>
      <c r="B10138">
        <v>5</v>
      </c>
      <c r="C10138" t="s">
        <v>4</v>
      </c>
      <c r="D10138" s="1">
        <v>41505</v>
      </c>
      <c r="E10138">
        <v>0</v>
      </c>
      <c r="F10138" t="str">
        <f t="shared" si="158"/>
        <v>SmartRate Only5Kern415050</v>
      </c>
      <c r="G10138" s="23">
        <v>0.94091183</v>
      </c>
      <c r="H10138">
        <v>6869</v>
      </c>
      <c r="I10138">
        <v>80</v>
      </c>
      <c r="J10138">
        <v>1.3149299999999999E-2</v>
      </c>
    </row>
    <row r="10139" spans="1:10" x14ac:dyDescent="0.25">
      <c r="A10139" t="s">
        <v>50</v>
      </c>
      <c r="B10139">
        <v>5</v>
      </c>
      <c r="C10139" t="s">
        <v>4</v>
      </c>
      <c r="D10139" s="1">
        <v>41505</v>
      </c>
      <c r="E10139">
        <v>1</v>
      </c>
      <c r="F10139" t="str">
        <f t="shared" si="158"/>
        <v>SmartRate Only5Kern415051</v>
      </c>
      <c r="G10139" s="23">
        <v>0.90160216999999998</v>
      </c>
      <c r="H10139">
        <v>6869</v>
      </c>
      <c r="I10139">
        <v>80</v>
      </c>
      <c r="J10139">
        <v>1.3149299999999999E-2</v>
      </c>
    </row>
    <row r="10140" spans="1:10" x14ac:dyDescent="0.25">
      <c r="A10140" t="s">
        <v>50</v>
      </c>
      <c r="B10140">
        <v>6</v>
      </c>
      <c r="C10140" t="s">
        <v>4</v>
      </c>
      <c r="D10140" s="1">
        <v>41505</v>
      </c>
      <c r="E10140">
        <v>0</v>
      </c>
      <c r="F10140" t="str">
        <f t="shared" si="158"/>
        <v>SmartRate Only6Kern415050</v>
      </c>
      <c r="G10140" s="23">
        <v>0.95635420000000004</v>
      </c>
      <c r="H10140">
        <v>6869</v>
      </c>
      <c r="I10140">
        <v>79.5</v>
      </c>
      <c r="J10140">
        <v>1.3783500000000001E-2</v>
      </c>
    </row>
    <row r="10141" spans="1:10" x14ac:dyDescent="0.25">
      <c r="A10141" t="s">
        <v>50</v>
      </c>
      <c r="B10141">
        <v>6</v>
      </c>
      <c r="C10141" t="s">
        <v>4</v>
      </c>
      <c r="D10141" s="1">
        <v>41505</v>
      </c>
      <c r="E10141">
        <v>1</v>
      </c>
      <c r="F10141" t="str">
        <f t="shared" si="158"/>
        <v>SmartRate Only6Kern415051</v>
      </c>
      <c r="G10141" s="23">
        <v>0.92617903000000001</v>
      </c>
      <c r="H10141">
        <v>6869</v>
      </c>
      <c r="I10141">
        <v>79.5</v>
      </c>
      <c r="J10141">
        <v>1.3783500000000001E-2</v>
      </c>
    </row>
    <row r="10142" spans="1:10" x14ac:dyDescent="0.25">
      <c r="A10142" t="s">
        <v>50</v>
      </c>
      <c r="B10142">
        <v>7</v>
      </c>
      <c r="C10142" t="s">
        <v>4</v>
      </c>
      <c r="D10142" s="1">
        <v>41505</v>
      </c>
      <c r="E10142">
        <v>0</v>
      </c>
      <c r="F10142" t="str">
        <f t="shared" si="158"/>
        <v>SmartRate Only7Kern415050</v>
      </c>
      <c r="G10142" s="23">
        <v>1.0414667</v>
      </c>
      <c r="H10142">
        <v>6869</v>
      </c>
      <c r="I10142">
        <v>79</v>
      </c>
      <c r="J10142">
        <v>1.51804E-2</v>
      </c>
    </row>
    <row r="10143" spans="1:10" x14ac:dyDescent="0.25">
      <c r="A10143" t="s">
        <v>50</v>
      </c>
      <c r="B10143">
        <v>7</v>
      </c>
      <c r="C10143" t="s">
        <v>4</v>
      </c>
      <c r="D10143" s="1">
        <v>41505</v>
      </c>
      <c r="E10143">
        <v>1</v>
      </c>
      <c r="F10143" t="str">
        <f t="shared" si="158"/>
        <v>SmartRate Only7Kern415051</v>
      </c>
      <c r="G10143" s="23">
        <v>1.0121579999999999</v>
      </c>
      <c r="H10143">
        <v>6869</v>
      </c>
      <c r="I10143">
        <v>79</v>
      </c>
      <c r="J10143">
        <v>1.51804E-2</v>
      </c>
    </row>
    <row r="10144" spans="1:10" x14ac:dyDescent="0.25">
      <c r="A10144" t="s">
        <v>50</v>
      </c>
      <c r="B10144">
        <v>8</v>
      </c>
      <c r="C10144" t="s">
        <v>4</v>
      </c>
      <c r="D10144" s="1">
        <v>41505</v>
      </c>
      <c r="E10144">
        <v>0</v>
      </c>
      <c r="F10144" t="str">
        <f t="shared" si="158"/>
        <v>SmartRate Only8Kern415050</v>
      </c>
      <c r="G10144" s="23">
        <v>1.0036187000000001</v>
      </c>
      <c r="H10144">
        <v>6869</v>
      </c>
      <c r="I10144">
        <v>80.5</v>
      </c>
      <c r="J10144">
        <v>1.52506E-2</v>
      </c>
    </row>
    <row r="10145" spans="1:10" x14ac:dyDescent="0.25">
      <c r="A10145" t="s">
        <v>50</v>
      </c>
      <c r="B10145">
        <v>8</v>
      </c>
      <c r="C10145" t="s">
        <v>4</v>
      </c>
      <c r="D10145" s="1">
        <v>41505</v>
      </c>
      <c r="E10145">
        <v>1</v>
      </c>
      <c r="F10145" t="str">
        <f t="shared" si="158"/>
        <v>SmartRate Only8Kern415051</v>
      </c>
      <c r="G10145" s="23">
        <v>1.0040941999999999</v>
      </c>
      <c r="H10145">
        <v>6869</v>
      </c>
      <c r="I10145">
        <v>80.5</v>
      </c>
      <c r="J10145">
        <v>1.52506E-2</v>
      </c>
    </row>
    <row r="10146" spans="1:10" x14ac:dyDescent="0.25">
      <c r="A10146" t="s">
        <v>50</v>
      </c>
      <c r="B10146">
        <v>9</v>
      </c>
      <c r="C10146" t="s">
        <v>4</v>
      </c>
      <c r="D10146" s="1">
        <v>41505</v>
      </c>
      <c r="E10146">
        <v>0</v>
      </c>
      <c r="F10146" t="str">
        <f t="shared" si="158"/>
        <v>SmartRate Only9Kern415050</v>
      </c>
      <c r="G10146" s="23">
        <v>1.0009161</v>
      </c>
      <c r="H10146">
        <v>6869</v>
      </c>
      <c r="I10146">
        <v>86</v>
      </c>
      <c r="J10146">
        <v>1.5972299999999998E-2</v>
      </c>
    </row>
    <row r="10147" spans="1:10" x14ac:dyDescent="0.25">
      <c r="A10147" t="s">
        <v>50</v>
      </c>
      <c r="B10147">
        <v>9</v>
      </c>
      <c r="C10147" t="s">
        <v>4</v>
      </c>
      <c r="D10147" s="1">
        <v>41505</v>
      </c>
      <c r="E10147">
        <v>1</v>
      </c>
      <c r="F10147" t="str">
        <f t="shared" si="158"/>
        <v>SmartRate Only9Kern415051</v>
      </c>
      <c r="G10147" s="23">
        <v>1.044573</v>
      </c>
      <c r="H10147">
        <v>6869</v>
      </c>
      <c r="I10147">
        <v>86</v>
      </c>
      <c r="J10147">
        <v>1.5972299999999998E-2</v>
      </c>
    </row>
    <row r="10148" spans="1:10" x14ac:dyDescent="0.25">
      <c r="A10148" t="s">
        <v>50</v>
      </c>
      <c r="B10148">
        <v>10</v>
      </c>
      <c r="C10148" t="s">
        <v>4</v>
      </c>
      <c r="D10148" s="1">
        <v>41505</v>
      </c>
      <c r="E10148">
        <v>0</v>
      </c>
      <c r="F10148" t="str">
        <f t="shared" si="158"/>
        <v>SmartRate Only10Kern415050</v>
      </c>
      <c r="G10148" s="23">
        <v>1.1985204</v>
      </c>
      <c r="H10148">
        <v>6869</v>
      </c>
      <c r="I10148">
        <v>91</v>
      </c>
      <c r="J10148">
        <v>1.8903E-2</v>
      </c>
    </row>
    <row r="10149" spans="1:10" x14ac:dyDescent="0.25">
      <c r="A10149" t="s">
        <v>50</v>
      </c>
      <c r="B10149">
        <v>10</v>
      </c>
      <c r="C10149" t="s">
        <v>4</v>
      </c>
      <c r="D10149" s="1">
        <v>41505</v>
      </c>
      <c r="E10149">
        <v>1</v>
      </c>
      <c r="F10149" t="str">
        <f t="shared" si="158"/>
        <v>SmartRate Only10Kern415051</v>
      </c>
      <c r="G10149" s="23">
        <v>1.2366893000000001</v>
      </c>
      <c r="H10149">
        <v>6869</v>
      </c>
      <c r="I10149">
        <v>91</v>
      </c>
      <c r="J10149">
        <v>1.8903E-2</v>
      </c>
    </row>
    <row r="10150" spans="1:10" x14ac:dyDescent="0.25">
      <c r="A10150" t="s">
        <v>50</v>
      </c>
      <c r="B10150">
        <v>11</v>
      </c>
      <c r="C10150" t="s">
        <v>4</v>
      </c>
      <c r="D10150" s="1">
        <v>41505</v>
      </c>
      <c r="E10150">
        <v>0</v>
      </c>
      <c r="F10150" t="str">
        <f t="shared" si="158"/>
        <v>SmartRate Only11Kern415050</v>
      </c>
      <c r="G10150" s="23">
        <v>1.4504992000000001</v>
      </c>
      <c r="H10150">
        <v>6869</v>
      </c>
      <c r="I10150">
        <v>95.5</v>
      </c>
      <c r="J10150">
        <v>2.23503E-2</v>
      </c>
    </row>
    <row r="10151" spans="1:10" x14ac:dyDescent="0.25">
      <c r="A10151" t="s">
        <v>50</v>
      </c>
      <c r="B10151">
        <v>11</v>
      </c>
      <c r="C10151" t="s">
        <v>4</v>
      </c>
      <c r="D10151" s="1">
        <v>41505</v>
      </c>
      <c r="E10151">
        <v>1</v>
      </c>
      <c r="F10151" t="str">
        <f t="shared" si="158"/>
        <v>SmartRate Only11Kern415051</v>
      </c>
      <c r="G10151" s="23">
        <v>1.4753267999999999</v>
      </c>
      <c r="H10151">
        <v>6869</v>
      </c>
      <c r="I10151">
        <v>95.5</v>
      </c>
      <c r="J10151">
        <v>2.23503E-2</v>
      </c>
    </row>
    <row r="10152" spans="1:10" x14ac:dyDescent="0.25">
      <c r="A10152" t="s">
        <v>50</v>
      </c>
      <c r="B10152">
        <v>12</v>
      </c>
      <c r="C10152" t="s">
        <v>4</v>
      </c>
      <c r="D10152" s="1">
        <v>41505</v>
      </c>
      <c r="E10152">
        <v>0</v>
      </c>
      <c r="F10152" t="str">
        <f t="shared" si="158"/>
        <v>SmartRate Only12Kern415050</v>
      </c>
      <c r="G10152" s="23">
        <v>1.7289330999999999</v>
      </c>
      <c r="H10152">
        <v>6869</v>
      </c>
      <c r="I10152">
        <v>98</v>
      </c>
      <c r="J10152">
        <v>2.5898600000000001E-2</v>
      </c>
    </row>
    <row r="10153" spans="1:10" x14ac:dyDescent="0.25">
      <c r="A10153" t="s">
        <v>50</v>
      </c>
      <c r="B10153">
        <v>12</v>
      </c>
      <c r="C10153" t="s">
        <v>4</v>
      </c>
      <c r="D10153" s="1">
        <v>41505</v>
      </c>
      <c r="E10153">
        <v>1</v>
      </c>
      <c r="F10153" t="str">
        <f t="shared" si="158"/>
        <v>SmartRate Only12Kern415051</v>
      </c>
      <c r="G10153" s="23">
        <v>1.7815152000000001</v>
      </c>
      <c r="H10153">
        <v>6869</v>
      </c>
      <c r="I10153">
        <v>98</v>
      </c>
      <c r="J10153">
        <v>2.5898600000000001E-2</v>
      </c>
    </row>
    <row r="10154" spans="1:10" x14ac:dyDescent="0.25">
      <c r="A10154" t="s">
        <v>50</v>
      </c>
      <c r="B10154">
        <v>13</v>
      </c>
      <c r="C10154" t="s">
        <v>4</v>
      </c>
      <c r="D10154" s="1">
        <v>41505</v>
      </c>
      <c r="E10154">
        <v>0</v>
      </c>
      <c r="F10154" t="str">
        <f t="shared" si="158"/>
        <v>SmartRate Only13Kern415050</v>
      </c>
      <c r="G10154" s="23">
        <v>2.0177100000000001</v>
      </c>
      <c r="H10154">
        <v>6869</v>
      </c>
      <c r="I10154">
        <v>101</v>
      </c>
      <c r="J10154">
        <v>2.8825400000000001E-2</v>
      </c>
    </row>
    <row r="10155" spans="1:10" x14ac:dyDescent="0.25">
      <c r="A10155" t="s">
        <v>50</v>
      </c>
      <c r="B10155">
        <v>13</v>
      </c>
      <c r="C10155" t="s">
        <v>4</v>
      </c>
      <c r="D10155" s="1">
        <v>41505</v>
      </c>
      <c r="E10155">
        <v>1</v>
      </c>
      <c r="F10155" t="str">
        <f t="shared" si="158"/>
        <v>SmartRate Only13Kern415051</v>
      </c>
      <c r="G10155" s="23">
        <v>2.0583496999999999</v>
      </c>
      <c r="H10155">
        <v>6869</v>
      </c>
      <c r="I10155">
        <v>101</v>
      </c>
      <c r="J10155">
        <v>2.8825400000000001E-2</v>
      </c>
    </row>
    <row r="10156" spans="1:10" x14ac:dyDescent="0.25">
      <c r="A10156" t="s">
        <v>50</v>
      </c>
      <c r="B10156">
        <v>14</v>
      </c>
      <c r="C10156" t="s">
        <v>4</v>
      </c>
      <c r="D10156" s="1">
        <v>41505</v>
      </c>
      <c r="E10156">
        <v>0</v>
      </c>
      <c r="F10156" t="str">
        <f t="shared" si="158"/>
        <v>SmartRate Only14Kern415050</v>
      </c>
      <c r="G10156" s="23">
        <v>2.2919567000000001</v>
      </c>
      <c r="H10156">
        <v>6869</v>
      </c>
      <c r="I10156">
        <v>103</v>
      </c>
      <c r="J10156">
        <v>3.1083300000000001E-2</v>
      </c>
    </row>
    <row r="10157" spans="1:10" x14ac:dyDescent="0.25">
      <c r="A10157" t="s">
        <v>50</v>
      </c>
      <c r="B10157">
        <v>14</v>
      </c>
      <c r="C10157" t="s">
        <v>4</v>
      </c>
      <c r="D10157" s="1">
        <v>41505</v>
      </c>
      <c r="E10157">
        <v>1</v>
      </c>
      <c r="F10157" t="str">
        <f t="shared" si="158"/>
        <v>SmartRate Only14Kern415051</v>
      </c>
      <c r="G10157" s="23">
        <v>2.2865978999999998</v>
      </c>
      <c r="H10157">
        <v>6869</v>
      </c>
      <c r="I10157">
        <v>103</v>
      </c>
      <c r="J10157">
        <v>3.1083300000000001E-2</v>
      </c>
    </row>
    <row r="10158" spans="1:10" x14ac:dyDescent="0.25">
      <c r="A10158" t="s">
        <v>50</v>
      </c>
      <c r="B10158">
        <v>15</v>
      </c>
      <c r="C10158" t="s">
        <v>4</v>
      </c>
      <c r="D10158" s="1">
        <v>41505</v>
      </c>
      <c r="E10158">
        <v>0</v>
      </c>
      <c r="F10158" t="str">
        <f t="shared" si="158"/>
        <v>SmartRate Only15Kern415050</v>
      </c>
      <c r="G10158" s="23">
        <v>2.5487738000000002</v>
      </c>
      <c r="H10158">
        <v>6869</v>
      </c>
      <c r="I10158">
        <v>104.5</v>
      </c>
      <c r="J10158">
        <v>3.2191699999999997E-2</v>
      </c>
    </row>
    <row r="10159" spans="1:10" x14ac:dyDescent="0.25">
      <c r="A10159" t="s">
        <v>50</v>
      </c>
      <c r="B10159">
        <v>15</v>
      </c>
      <c r="C10159" t="s">
        <v>4</v>
      </c>
      <c r="D10159" s="1">
        <v>41505</v>
      </c>
      <c r="E10159">
        <v>1</v>
      </c>
      <c r="F10159" t="str">
        <f t="shared" si="158"/>
        <v>SmartRate Only15Kern415051</v>
      </c>
      <c r="G10159" s="23">
        <v>2.2943948000000001</v>
      </c>
      <c r="H10159">
        <v>6869</v>
      </c>
      <c r="I10159">
        <v>104.5</v>
      </c>
      <c r="J10159">
        <v>3.2191699999999997E-2</v>
      </c>
    </row>
    <row r="10160" spans="1:10" x14ac:dyDescent="0.25">
      <c r="A10160" t="s">
        <v>50</v>
      </c>
      <c r="B10160">
        <v>16</v>
      </c>
      <c r="C10160" t="s">
        <v>4</v>
      </c>
      <c r="D10160" s="1">
        <v>41505</v>
      </c>
      <c r="E10160">
        <v>0</v>
      </c>
      <c r="F10160" t="str">
        <f t="shared" si="158"/>
        <v>SmartRate Only16Kern415050</v>
      </c>
      <c r="G10160" s="23">
        <v>2.8269937000000001</v>
      </c>
      <c r="H10160">
        <v>6869</v>
      </c>
      <c r="I10160">
        <v>105</v>
      </c>
      <c r="J10160">
        <v>3.4030999999999999E-2</v>
      </c>
    </row>
    <row r="10161" spans="1:10" x14ac:dyDescent="0.25">
      <c r="A10161" t="s">
        <v>50</v>
      </c>
      <c r="B10161">
        <v>16</v>
      </c>
      <c r="C10161" t="s">
        <v>4</v>
      </c>
      <c r="D10161" s="1">
        <v>41505</v>
      </c>
      <c r="E10161">
        <v>1</v>
      </c>
      <c r="F10161" t="str">
        <f t="shared" si="158"/>
        <v>SmartRate Only16Kern415051</v>
      </c>
      <c r="G10161" s="23">
        <v>2.5353344</v>
      </c>
      <c r="H10161">
        <v>6869</v>
      </c>
      <c r="I10161">
        <v>105</v>
      </c>
      <c r="J10161">
        <v>3.4030999999999999E-2</v>
      </c>
    </row>
    <row r="10162" spans="1:10" x14ac:dyDescent="0.25">
      <c r="A10162" t="s">
        <v>50</v>
      </c>
      <c r="B10162">
        <v>17</v>
      </c>
      <c r="C10162" t="s">
        <v>4</v>
      </c>
      <c r="D10162" s="1">
        <v>41505</v>
      </c>
      <c r="E10162">
        <v>0</v>
      </c>
      <c r="F10162" t="str">
        <f t="shared" si="158"/>
        <v>SmartRate Only17Kern415050</v>
      </c>
      <c r="G10162" s="23">
        <v>3.0054679000000002</v>
      </c>
      <c r="H10162">
        <v>6869</v>
      </c>
      <c r="I10162">
        <v>105</v>
      </c>
      <c r="J10162">
        <v>3.4321499999999998E-2</v>
      </c>
    </row>
    <row r="10163" spans="1:10" x14ac:dyDescent="0.25">
      <c r="A10163" t="s">
        <v>50</v>
      </c>
      <c r="B10163">
        <v>17</v>
      </c>
      <c r="C10163" t="s">
        <v>4</v>
      </c>
      <c r="D10163" s="1">
        <v>41505</v>
      </c>
      <c r="E10163">
        <v>1</v>
      </c>
      <c r="F10163" t="str">
        <f t="shared" si="158"/>
        <v>SmartRate Only17Kern415051</v>
      </c>
      <c r="G10163" s="23">
        <v>2.6884796999999998</v>
      </c>
      <c r="H10163">
        <v>6869</v>
      </c>
      <c r="I10163">
        <v>105</v>
      </c>
      <c r="J10163">
        <v>3.4321499999999998E-2</v>
      </c>
    </row>
    <row r="10164" spans="1:10" x14ac:dyDescent="0.25">
      <c r="A10164" t="s">
        <v>50</v>
      </c>
      <c r="B10164">
        <v>18</v>
      </c>
      <c r="C10164" t="s">
        <v>4</v>
      </c>
      <c r="D10164" s="1">
        <v>41505</v>
      </c>
      <c r="E10164">
        <v>0</v>
      </c>
      <c r="F10164" t="str">
        <f t="shared" si="158"/>
        <v>SmartRate Only18Kern415050</v>
      </c>
      <c r="G10164" s="23">
        <v>2.9743542999999999</v>
      </c>
      <c r="H10164">
        <v>6869</v>
      </c>
      <c r="I10164">
        <v>99</v>
      </c>
      <c r="J10164">
        <v>3.31954E-2</v>
      </c>
    </row>
    <row r="10165" spans="1:10" x14ac:dyDescent="0.25">
      <c r="A10165" t="s">
        <v>50</v>
      </c>
      <c r="B10165">
        <v>18</v>
      </c>
      <c r="C10165" t="s">
        <v>4</v>
      </c>
      <c r="D10165" s="1">
        <v>41505</v>
      </c>
      <c r="E10165">
        <v>1</v>
      </c>
      <c r="F10165" t="str">
        <f t="shared" si="158"/>
        <v>SmartRate Only18Kern415051</v>
      </c>
      <c r="G10165" s="23">
        <v>2.661664</v>
      </c>
      <c r="H10165">
        <v>6869</v>
      </c>
      <c r="I10165">
        <v>99</v>
      </c>
      <c r="J10165">
        <v>3.31954E-2</v>
      </c>
    </row>
    <row r="10166" spans="1:10" x14ac:dyDescent="0.25">
      <c r="A10166" t="s">
        <v>50</v>
      </c>
      <c r="B10166">
        <v>19</v>
      </c>
      <c r="C10166" t="s">
        <v>4</v>
      </c>
      <c r="D10166" s="1">
        <v>41505</v>
      </c>
      <c r="E10166">
        <v>0</v>
      </c>
      <c r="F10166" t="str">
        <f t="shared" si="158"/>
        <v>SmartRate Only19Kern415050</v>
      </c>
      <c r="G10166" s="23">
        <v>2.9073277000000002</v>
      </c>
      <c r="H10166">
        <v>6869</v>
      </c>
      <c r="I10166">
        <v>94</v>
      </c>
      <c r="J10166">
        <v>3.1736199999999999E-2</v>
      </c>
    </row>
    <row r="10167" spans="1:10" x14ac:dyDescent="0.25">
      <c r="A10167" t="s">
        <v>50</v>
      </c>
      <c r="B10167">
        <v>19</v>
      </c>
      <c r="C10167" t="s">
        <v>4</v>
      </c>
      <c r="D10167" s="1">
        <v>41505</v>
      </c>
      <c r="E10167">
        <v>1</v>
      </c>
      <c r="F10167" t="str">
        <f t="shared" si="158"/>
        <v>SmartRate Only19Kern415051</v>
      </c>
      <c r="G10167" s="23">
        <v>2.5685674000000001</v>
      </c>
      <c r="H10167">
        <v>6869</v>
      </c>
      <c r="I10167">
        <v>94</v>
      </c>
      <c r="J10167">
        <v>3.1736199999999999E-2</v>
      </c>
    </row>
    <row r="10168" spans="1:10" x14ac:dyDescent="0.25">
      <c r="A10168" t="s">
        <v>50</v>
      </c>
      <c r="B10168">
        <v>20</v>
      </c>
      <c r="C10168" t="s">
        <v>4</v>
      </c>
      <c r="D10168" s="1">
        <v>41505</v>
      </c>
      <c r="E10168">
        <v>0</v>
      </c>
      <c r="F10168" t="str">
        <f t="shared" si="158"/>
        <v>SmartRate Only20Kern415050</v>
      </c>
      <c r="G10168" s="23">
        <v>2.7915494000000001</v>
      </c>
      <c r="H10168">
        <v>6869</v>
      </c>
      <c r="I10168">
        <v>93.5</v>
      </c>
      <c r="J10168">
        <v>3.1502099999999998E-2</v>
      </c>
    </row>
    <row r="10169" spans="1:10" x14ac:dyDescent="0.25">
      <c r="A10169" t="s">
        <v>50</v>
      </c>
      <c r="B10169">
        <v>20</v>
      </c>
      <c r="C10169" t="s">
        <v>4</v>
      </c>
      <c r="D10169" s="1">
        <v>41505</v>
      </c>
      <c r="E10169">
        <v>1</v>
      </c>
      <c r="F10169" t="str">
        <f t="shared" si="158"/>
        <v>SmartRate Only20Kern415051</v>
      </c>
      <c r="G10169" s="23">
        <v>2.8064528000000002</v>
      </c>
      <c r="H10169">
        <v>6869</v>
      </c>
      <c r="I10169">
        <v>93.5</v>
      </c>
      <c r="J10169">
        <v>3.1502099999999998E-2</v>
      </c>
    </row>
    <row r="10170" spans="1:10" x14ac:dyDescent="0.25">
      <c r="A10170" t="s">
        <v>50</v>
      </c>
      <c r="B10170">
        <v>21</v>
      </c>
      <c r="C10170" t="s">
        <v>4</v>
      </c>
      <c r="D10170" s="1">
        <v>41505</v>
      </c>
      <c r="E10170">
        <v>0</v>
      </c>
      <c r="F10170" t="str">
        <f t="shared" si="158"/>
        <v>SmartRate Only21Kern415050</v>
      </c>
      <c r="G10170" s="23">
        <v>2.7000909000000002</v>
      </c>
      <c r="H10170">
        <v>6869</v>
      </c>
      <c r="I10170">
        <v>90</v>
      </c>
      <c r="J10170">
        <v>3.1056899999999998E-2</v>
      </c>
    </row>
    <row r="10171" spans="1:10" x14ac:dyDescent="0.25">
      <c r="A10171" t="s">
        <v>50</v>
      </c>
      <c r="B10171">
        <v>21</v>
      </c>
      <c r="C10171" t="s">
        <v>4</v>
      </c>
      <c r="D10171" s="1">
        <v>41505</v>
      </c>
      <c r="E10171">
        <v>1</v>
      </c>
      <c r="F10171" t="str">
        <f t="shared" si="158"/>
        <v>SmartRate Only21Kern415051</v>
      </c>
      <c r="G10171" s="23">
        <v>2.7835774</v>
      </c>
      <c r="H10171">
        <v>6869</v>
      </c>
      <c r="I10171">
        <v>90</v>
      </c>
      <c r="J10171">
        <v>3.1056899999999998E-2</v>
      </c>
    </row>
    <row r="10172" spans="1:10" x14ac:dyDescent="0.25">
      <c r="A10172" t="s">
        <v>50</v>
      </c>
      <c r="B10172">
        <v>22</v>
      </c>
      <c r="C10172" t="s">
        <v>4</v>
      </c>
      <c r="D10172" s="1">
        <v>41505</v>
      </c>
      <c r="E10172">
        <v>0</v>
      </c>
      <c r="F10172" t="str">
        <f t="shared" si="158"/>
        <v>SmartRate Only22Kern415050</v>
      </c>
      <c r="G10172" s="23">
        <v>2.4718703999999998</v>
      </c>
      <c r="H10172">
        <v>6869</v>
      </c>
      <c r="I10172">
        <v>90.5</v>
      </c>
      <c r="J10172">
        <v>2.8824300000000001E-2</v>
      </c>
    </row>
    <row r="10173" spans="1:10" x14ac:dyDescent="0.25">
      <c r="A10173" t="s">
        <v>50</v>
      </c>
      <c r="B10173">
        <v>22</v>
      </c>
      <c r="C10173" t="s">
        <v>4</v>
      </c>
      <c r="D10173" s="1">
        <v>41505</v>
      </c>
      <c r="E10173">
        <v>1</v>
      </c>
      <c r="F10173" t="str">
        <f t="shared" si="158"/>
        <v>SmartRate Only22Kern415051</v>
      </c>
      <c r="G10173" s="23">
        <v>2.5362797000000001</v>
      </c>
      <c r="H10173">
        <v>6869</v>
      </c>
      <c r="I10173">
        <v>90.5</v>
      </c>
      <c r="J10173">
        <v>2.8824300000000001E-2</v>
      </c>
    </row>
    <row r="10174" spans="1:10" x14ac:dyDescent="0.25">
      <c r="A10174" t="s">
        <v>50</v>
      </c>
      <c r="B10174">
        <v>23</v>
      </c>
      <c r="C10174" t="s">
        <v>4</v>
      </c>
      <c r="D10174" s="1">
        <v>41505</v>
      </c>
      <c r="E10174">
        <v>0</v>
      </c>
      <c r="F10174" t="str">
        <f t="shared" si="158"/>
        <v>SmartRate Only23Kern415050</v>
      </c>
      <c r="G10174" s="23">
        <v>2.0892045000000001</v>
      </c>
      <c r="H10174">
        <v>6869</v>
      </c>
      <c r="I10174">
        <v>89.5</v>
      </c>
      <c r="J10174">
        <v>2.5791399999999999E-2</v>
      </c>
    </row>
    <row r="10175" spans="1:10" x14ac:dyDescent="0.25">
      <c r="A10175" t="s">
        <v>50</v>
      </c>
      <c r="B10175">
        <v>23</v>
      </c>
      <c r="C10175" t="s">
        <v>4</v>
      </c>
      <c r="D10175" s="1">
        <v>41505</v>
      </c>
      <c r="E10175">
        <v>1</v>
      </c>
      <c r="F10175" t="str">
        <f t="shared" si="158"/>
        <v>SmartRate Only23Kern415051</v>
      </c>
      <c r="G10175" s="23">
        <v>2.120009</v>
      </c>
      <c r="H10175">
        <v>6869</v>
      </c>
      <c r="I10175">
        <v>89.5</v>
      </c>
      <c r="J10175">
        <v>2.5791399999999999E-2</v>
      </c>
    </row>
    <row r="10176" spans="1:10" x14ac:dyDescent="0.25">
      <c r="A10176" t="s">
        <v>50</v>
      </c>
      <c r="B10176">
        <v>24</v>
      </c>
      <c r="C10176" t="s">
        <v>4</v>
      </c>
      <c r="D10176" s="1">
        <v>41505</v>
      </c>
      <c r="E10176">
        <v>0</v>
      </c>
      <c r="F10176" t="str">
        <f t="shared" si="158"/>
        <v>SmartRate Only24Kern415050</v>
      </c>
      <c r="G10176" s="23">
        <v>1.7589113999999999</v>
      </c>
      <c r="H10176">
        <v>6869</v>
      </c>
      <c r="I10176">
        <v>87.5</v>
      </c>
      <c r="J10176">
        <v>2.2430800000000001E-2</v>
      </c>
    </row>
    <row r="10177" spans="1:10" x14ac:dyDescent="0.25">
      <c r="A10177" t="s">
        <v>50</v>
      </c>
      <c r="B10177">
        <v>24</v>
      </c>
      <c r="C10177" t="s">
        <v>4</v>
      </c>
      <c r="D10177" s="1">
        <v>41505</v>
      </c>
      <c r="E10177">
        <v>1</v>
      </c>
      <c r="F10177" t="str">
        <f t="shared" si="158"/>
        <v>SmartRate Only24Kern415051</v>
      </c>
      <c r="G10177" s="23">
        <v>1.7313531</v>
      </c>
      <c r="H10177">
        <v>6869</v>
      </c>
      <c r="I10177">
        <v>87.5</v>
      </c>
      <c r="J10177">
        <v>2.2430800000000001E-2</v>
      </c>
    </row>
    <row r="10178" spans="1:10" x14ac:dyDescent="0.25">
      <c r="A10178" t="s">
        <v>50</v>
      </c>
      <c r="B10178">
        <v>1</v>
      </c>
      <c r="C10178" t="s">
        <v>46</v>
      </c>
      <c r="D10178" s="1">
        <v>41505</v>
      </c>
      <c r="E10178">
        <v>0</v>
      </c>
      <c r="F10178" t="str">
        <f t="shared" si="158"/>
        <v>SmartRate Only1North Coast and North Bay415050</v>
      </c>
      <c r="G10178" s="23">
        <v>0.67925732999999999</v>
      </c>
      <c r="H10178">
        <v>3163</v>
      </c>
      <c r="I10178">
        <v>66.481960000000001</v>
      </c>
      <c r="J10178">
        <v>2.1872599999999999E-2</v>
      </c>
    </row>
    <row r="10179" spans="1:10" x14ac:dyDescent="0.25">
      <c r="A10179" t="s">
        <v>50</v>
      </c>
      <c r="B10179">
        <v>1</v>
      </c>
      <c r="C10179" t="s">
        <v>46</v>
      </c>
      <c r="D10179" s="1">
        <v>41505</v>
      </c>
      <c r="E10179">
        <v>1</v>
      </c>
      <c r="F10179" t="str">
        <f t="shared" ref="F10179:F10242" si="159">CONCATENATE(A10179,B10179,C10179,D10179,E10179)</f>
        <v>SmartRate Only1North Coast and North Bay415051</v>
      </c>
      <c r="G10179" s="23">
        <v>0.70525979000000005</v>
      </c>
      <c r="H10179">
        <v>3163</v>
      </c>
      <c r="I10179">
        <v>66.481960000000001</v>
      </c>
      <c r="J10179">
        <v>2.1872599999999999E-2</v>
      </c>
    </row>
    <row r="10180" spans="1:10" x14ac:dyDescent="0.25">
      <c r="A10180" t="s">
        <v>50</v>
      </c>
      <c r="B10180">
        <v>2</v>
      </c>
      <c r="C10180" t="s">
        <v>46</v>
      </c>
      <c r="D10180" s="1">
        <v>41505</v>
      </c>
      <c r="E10180">
        <v>0</v>
      </c>
      <c r="F10180" t="str">
        <f t="shared" si="159"/>
        <v>SmartRate Only2North Coast and North Bay415050</v>
      </c>
      <c r="G10180" s="23">
        <v>0.59603309999999998</v>
      </c>
      <c r="H10180">
        <v>3163</v>
      </c>
      <c r="I10180">
        <v>65.979879999999994</v>
      </c>
      <c r="J10180">
        <v>2.0163199999999999E-2</v>
      </c>
    </row>
    <row r="10181" spans="1:10" x14ac:dyDescent="0.25">
      <c r="A10181" t="s">
        <v>50</v>
      </c>
      <c r="B10181">
        <v>2</v>
      </c>
      <c r="C10181" t="s">
        <v>46</v>
      </c>
      <c r="D10181" s="1">
        <v>41505</v>
      </c>
      <c r="E10181">
        <v>1</v>
      </c>
      <c r="F10181" t="str">
        <f t="shared" si="159"/>
        <v>SmartRate Only2North Coast and North Bay415051</v>
      </c>
      <c r="G10181" s="23">
        <v>0.62123761</v>
      </c>
      <c r="H10181">
        <v>3163</v>
      </c>
      <c r="I10181">
        <v>65.979879999999994</v>
      </c>
      <c r="J10181">
        <v>2.0163199999999999E-2</v>
      </c>
    </row>
    <row r="10182" spans="1:10" x14ac:dyDescent="0.25">
      <c r="A10182" t="s">
        <v>50</v>
      </c>
      <c r="B10182">
        <v>3</v>
      </c>
      <c r="C10182" t="s">
        <v>46</v>
      </c>
      <c r="D10182" s="1">
        <v>41505</v>
      </c>
      <c r="E10182">
        <v>0</v>
      </c>
      <c r="F10182" t="str">
        <f t="shared" si="159"/>
        <v>SmartRate Only3North Coast and North Bay415050</v>
      </c>
      <c r="G10182" s="23">
        <v>0.55053377000000003</v>
      </c>
      <c r="H10182">
        <v>3163</v>
      </c>
      <c r="I10182">
        <v>64.855040000000002</v>
      </c>
      <c r="J10182">
        <v>1.9429800000000001E-2</v>
      </c>
    </row>
    <row r="10183" spans="1:10" x14ac:dyDescent="0.25">
      <c r="A10183" t="s">
        <v>50</v>
      </c>
      <c r="B10183">
        <v>3</v>
      </c>
      <c r="C10183" t="s">
        <v>46</v>
      </c>
      <c r="D10183" s="1">
        <v>41505</v>
      </c>
      <c r="E10183">
        <v>1</v>
      </c>
      <c r="F10183" t="str">
        <f t="shared" si="159"/>
        <v>SmartRate Only3North Coast and North Bay415051</v>
      </c>
      <c r="G10183" s="23">
        <v>0.58146196999999999</v>
      </c>
      <c r="H10183">
        <v>3163</v>
      </c>
      <c r="I10183">
        <v>64.855040000000002</v>
      </c>
      <c r="J10183">
        <v>1.9429800000000001E-2</v>
      </c>
    </row>
    <row r="10184" spans="1:10" x14ac:dyDescent="0.25">
      <c r="A10184" t="s">
        <v>50</v>
      </c>
      <c r="B10184">
        <v>4</v>
      </c>
      <c r="C10184" t="s">
        <v>46</v>
      </c>
      <c r="D10184" s="1">
        <v>41505</v>
      </c>
      <c r="E10184">
        <v>0</v>
      </c>
      <c r="F10184" t="str">
        <f t="shared" si="159"/>
        <v>SmartRate Only4North Coast and North Bay415050</v>
      </c>
      <c r="G10184" s="23">
        <v>0.53459584999999998</v>
      </c>
      <c r="H10184">
        <v>3163</v>
      </c>
      <c r="I10184">
        <v>63.997920000000001</v>
      </c>
      <c r="J10184">
        <v>1.8692500000000001E-2</v>
      </c>
    </row>
    <row r="10185" spans="1:10" x14ac:dyDescent="0.25">
      <c r="A10185" t="s">
        <v>50</v>
      </c>
      <c r="B10185">
        <v>4</v>
      </c>
      <c r="C10185" t="s">
        <v>46</v>
      </c>
      <c r="D10185" s="1">
        <v>41505</v>
      </c>
      <c r="E10185">
        <v>1</v>
      </c>
      <c r="F10185" t="str">
        <f t="shared" si="159"/>
        <v>SmartRate Only4North Coast and North Bay415051</v>
      </c>
      <c r="G10185" s="23">
        <v>0.54878735999999995</v>
      </c>
      <c r="H10185">
        <v>3163</v>
      </c>
      <c r="I10185">
        <v>63.997920000000001</v>
      </c>
      <c r="J10185">
        <v>1.8692500000000001E-2</v>
      </c>
    </row>
    <row r="10186" spans="1:10" x14ac:dyDescent="0.25">
      <c r="A10186" t="s">
        <v>50</v>
      </c>
      <c r="B10186">
        <v>5</v>
      </c>
      <c r="C10186" t="s">
        <v>46</v>
      </c>
      <c r="D10186" s="1">
        <v>41505</v>
      </c>
      <c r="E10186">
        <v>0</v>
      </c>
      <c r="F10186" t="str">
        <f t="shared" si="159"/>
        <v>SmartRate Only5North Coast and North Bay415050</v>
      </c>
      <c r="G10186" s="23">
        <v>0.52602117999999998</v>
      </c>
      <c r="H10186">
        <v>3163</v>
      </c>
      <c r="I10186">
        <v>63.322479999999999</v>
      </c>
      <c r="J10186">
        <v>1.8446400000000002E-2</v>
      </c>
    </row>
    <row r="10187" spans="1:10" x14ac:dyDescent="0.25">
      <c r="A10187" t="s">
        <v>50</v>
      </c>
      <c r="B10187">
        <v>5</v>
      </c>
      <c r="C10187" t="s">
        <v>46</v>
      </c>
      <c r="D10187" s="1">
        <v>41505</v>
      </c>
      <c r="E10187">
        <v>1</v>
      </c>
      <c r="F10187" t="str">
        <f t="shared" si="159"/>
        <v>SmartRate Only5North Coast and North Bay415051</v>
      </c>
      <c r="G10187" s="23">
        <v>0.55099343000000001</v>
      </c>
      <c r="H10187">
        <v>3163</v>
      </c>
      <c r="I10187">
        <v>63.322479999999999</v>
      </c>
      <c r="J10187">
        <v>1.8446400000000002E-2</v>
      </c>
    </row>
    <row r="10188" spans="1:10" x14ac:dyDescent="0.25">
      <c r="A10188" t="s">
        <v>50</v>
      </c>
      <c r="B10188">
        <v>6</v>
      </c>
      <c r="C10188" t="s">
        <v>46</v>
      </c>
      <c r="D10188" s="1">
        <v>41505</v>
      </c>
      <c r="E10188">
        <v>0</v>
      </c>
      <c r="F10188" t="str">
        <f t="shared" si="159"/>
        <v>SmartRate Only6North Coast and North Bay415050</v>
      </c>
      <c r="G10188" s="23">
        <v>0.55785452999999996</v>
      </c>
      <c r="H10188">
        <v>3163</v>
      </c>
      <c r="I10188">
        <v>63.01596</v>
      </c>
      <c r="J10188">
        <v>1.87324E-2</v>
      </c>
    </row>
    <row r="10189" spans="1:10" x14ac:dyDescent="0.25">
      <c r="A10189" t="s">
        <v>50</v>
      </c>
      <c r="B10189">
        <v>6</v>
      </c>
      <c r="C10189" t="s">
        <v>46</v>
      </c>
      <c r="D10189" s="1">
        <v>41505</v>
      </c>
      <c r="E10189">
        <v>1</v>
      </c>
      <c r="F10189" t="str">
        <f t="shared" si="159"/>
        <v>SmartRate Only6North Coast and North Bay415051</v>
      </c>
      <c r="G10189" s="23">
        <v>0.58517540000000001</v>
      </c>
      <c r="H10189">
        <v>3163</v>
      </c>
      <c r="I10189">
        <v>63.01596</v>
      </c>
      <c r="J10189">
        <v>1.87324E-2</v>
      </c>
    </row>
    <row r="10190" spans="1:10" x14ac:dyDescent="0.25">
      <c r="A10190" t="s">
        <v>50</v>
      </c>
      <c r="B10190">
        <v>7</v>
      </c>
      <c r="C10190" t="s">
        <v>46</v>
      </c>
      <c r="D10190" s="1">
        <v>41505</v>
      </c>
      <c r="E10190">
        <v>0</v>
      </c>
      <c r="F10190" t="str">
        <f t="shared" si="159"/>
        <v>SmartRate Only7North Coast and North Bay415050</v>
      </c>
      <c r="G10190" s="23">
        <v>0.66346371000000004</v>
      </c>
      <c r="H10190">
        <v>3163</v>
      </c>
      <c r="I10190">
        <v>62.820399999999999</v>
      </c>
      <c r="J10190">
        <v>2.0113599999999999E-2</v>
      </c>
    </row>
    <row r="10191" spans="1:10" x14ac:dyDescent="0.25">
      <c r="A10191" t="s">
        <v>50</v>
      </c>
      <c r="B10191">
        <v>7</v>
      </c>
      <c r="C10191" t="s">
        <v>46</v>
      </c>
      <c r="D10191" s="1">
        <v>41505</v>
      </c>
      <c r="E10191">
        <v>1</v>
      </c>
      <c r="F10191" t="str">
        <f t="shared" si="159"/>
        <v>SmartRate Only7North Coast and North Bay415051</v>
      </c>
      <c r="G10191" s="23">
        <v>0.68556220000000001</v>
      </c>
      <c r="H10191">
        <v>3163</v>
      </c>
      <c r="I10191">
        <v>62.820399999999999</v>
      </c>
      <c r="J10191">
        <v>2.0113599999999999E-2</v>
      </c>
    </row>
    <row r="10192" spans="1:10" x14ac:dyDescent="0.25">
      <c r="A10192" t="s">
        <v>50</v>
      </c>
      <c r="B10192">
        <v>8</v>
      </c>
      <c r="C10192" t="s">
        <v>46</v>
      </c>
      <c r="D10192" s="1">
        <v>41505</v>
      </c>
      <c r="E10192">
        <v>0</v>
      </c>
      <c r="F10192" t="str">
        <f t="shared" si="159"/>
        <v>SmartRate Only8North Coast and North Bay415050</v>
      </c>
      <c r="G10192" s="23">
        <v>0.7311126</v>
      </c>
      <c r="H10192">
        <v>3163</v>
      </c>
      <c r="I10192">
        <v>64.487549999999999</v>
      </c>
      <c r="J10192">
        <v>2.1050300000000001E-2</v>
      </c>
    </row>
    <row r="10193" spans="1:10" x14ac:dyDescent="0.25">
      <c r="A10193" t="s">
        <v>50</v>
      </c>
      <c r="B10193">
        <v>8</v>
      </c>
      <c r="C10193" t="s">
        <v>46</v>
      </c>
      <c r="D10193" s="1">
        <v>41505</v>
      </c>
      <c r="E10193">
        <v>1</v>
      </c>
      <c r="F10193" t="str">
        <f t="shared" si="159"/>
        <v>SmartRate Only8North Coast and North Bay415051</v>
      </c>
      <c r="G10193" s="23">
        <v>0.77692410999999995</v>
      </c>
      <c r="H10193">
        <v>3163</v>
      </c>
      <c r="I10193">
        <v>64.487549999999999</v>
      </c>
      <c r="J10193">
        <v>2.1050300000000001E-2</v>
      </c>
    </row>
    <row r="10194" spans="1:10" x14ac:dyDescent="0.25">
      <c r="A10194" t="s">
        <v>50</v>
      </c>
      <c r="B10194">
        <v>9</v>
      </c>
      <c r="C10194" t="s">
        <v>46</v>
      </c>
      <c r="D10194" s="1">
        <v>41505</v>
      </c>
      <c r="E10194">
        <v>0</v>
      </c>
      <c r="F10194" t="str">
        <f t="shared" si="159"/>
        <v>SmartRate Only9North Coast and North Bay415050</v>
      </c>
      <c r="G10194" s="23">
        <v>0.74766719000000004</v>
      </c>
      <c r="H10194">
        <v>3163</v>
      </c>
      <c r="I10194">
        <v>68.461200000000005</v>
      </c>
      <c r="J10194">
        <v>2.2004200000000002E-2</v>
      </c>
    </row>
    <row r="10195" spans="1:10" x14ac:dyDescent="0.25">
      <c r="A10195" t="s">
        <v>50</v>
      </c>
      <c r="B10195">
        <v>9</v>
      </c>
      <c r="C10195" t="s">
        <v>46</v>
      </c>
      <c r="D10195" s="1">
        <v>41505</v>
      </c>
      <c r="E10195">
        <v>1</v>
      </c>
      <c r="F10195" t="str">
        <f t="shared" si="159"/>
        <v>SmartRate Only9North Coast and North Bay415051</v>
      </c>
      <c r="G10195" s="23">
        <v>0.78602452</v>
      </c>
      <c r="H10195">
        <v>3163</v>
      </c>
      <c r="I10195">
        <v>68.461200000000005</v>
      </c>
      <c r="J10195">
        <v>2.2004200000000002E-2</v>
      </c>
    </row>
    <row r="10196" spans="1:10" x14ac:dyDescent="0.25">
      <c r="A10196" t="s">
        <v>50</v>
      </c>
      <c r="B10196">
        <v>10</v>
      </c>
      <c r="C10196" t="s">
        <v>46</v>
      </c>
      <c r="D10196" s="1">
        <v>41505</v>
      </c>
      <c r="E10196">
        <v>0</v>
      </c>
      <c r="F10196" t="str">
        <f t="shared" si="159"/>
        <v>SmartRate Only10North Coast and North Bay415050</v>
      </c>
      <c r="G10196" s="23">
        <v>0.76148241999999999</v>
      </c>
      <c r="H10196">
        <v>3163</v>
      </c>
      <c r="I10196">
        <v>73.803799999999995</v>
      </c>
      <c r="J10196">
        <v>2.1961600000000001E-2</v>
      </c>
    </row>
    <row r="10197" spans="1:10" x14ac:dyDescent="0.25">
      <c r="A10197" t="s">
        <v>50</v>
      </c>
      <c r="B10197">
        <v>10</v>
      </c>
      <c r="C10197" t="s">
        <v>46</v>
      </c>
      <c r="D10197" s="1">
        <v>41505</v>
      </c>
      <c r="E10197">
        <v>1</v>
      </c>
      <c r="F10197" t="str">
        <f t="shared" si="159"/>
        <v>SmartRate Only10North Coast and North Bay415051</v>
      </c>
      <c r="G10197" s="23">
        <v>0.79465754</v>
      </c>
      <c r="H10197">
        <v>3163</v>
      </c>
      <c r="I10197">
        <v>73.803799999999995</v>
      </c>
      <c r="J10197">
        <v>2.1961600000000001E-2</v>
      </c>
    </row>
    <row r="10198" spans="1:10" x14ac:dyDescent="0.25">
      <c r="A10198" t="s">
        <v>50</v>
      </c>
      <c r="B10198">
        <v>11</v>
      </c>
      <c r="C10198" t="s">
        <v>46</v>
      </c>
      <c r="D10198" s="1">
        <v>41505</v>
      </c>
      <c r="E10198">
        <v>0</v>
      </c>
      <c r="F10198" t="str">
        <f t="shared" si="159"/>
        <v>SmartRate Only11North Coast and North Bay415050</v>
      </c>
      <c r="G10198" s="23">
        <v>0.78695594999999996</v>
      </c>
      <c r="H10198">
        <v>3163</v>
      </c>
      <c r="I10198">
        <v>78.539590000000004</v>
      </c>
      <c r="J10198">
        <v>2.2823099999999999E-2</v>
      </c>
    </row>
    <row r="10199" spans="1:10" x14ac:dyDescent="0.25">
      <c r="A10199" t="s">
        <v>50</v>
      </c>
      <c r="B10199">
        <v>11</v>
      </c>
      <c r="C10199" t="s">
        <v>46</v>
      </c>
      <c r="D10199" s="1">
        <v>41505</v>
      </c>
      <c r="E10199">
        <v>1</v>
      </c>
      <c r="F10199" t="str">
        <f t="shared" si="159"/>
        <v>SmartRate Only11North Coast and North Bay415051</v>
      </c>
      <c r="G10199" s="23">
        <v>0.83109252</v>
      </c>
      <c r="H10199">
        <v>3163</v>
      </c>
      <c r="I10199">
        <v>78.539590000000004</v>
      </c>
      <c r="J10199">
        <v>2.2823099999999999E-2</v>
      </c>
    </row>
    <row r="10200" spans="1:10" x14ac:dyDescent="0.25">
      <c r="A10200" t="s">
        <v>50</v>
      </c>
      <c r="B10200">
        <v>12</v>
      </c>
      <c r="C10200" t="s">
        <v>46</v>
      </c>
      <c r="D10200" s="1">
        <v>41505</v>
      </c>
      <c r="E10200">
        <v>0</v>
      </c>
      <c r="F10200" t="str">
        <f t="shared" si="159"/>
        <v>SmartRate Only12North Coast and North Bay415050</v>
      </c>
      <c r="G10200" s="23">
        <v>0.80049819</v>
      </c>
      <c r="H10200">
        <v>3163</v>
      </c>
      <c r="I10200">
        <v>79.852329999999995</v>
      </c>
      <c r="J10200">
        <v>2.3077E-2</v>
      </c>
    </row>
    <row r="10201" spans="1:10" x14ac:dyDescent="0.25">
      <c r="A10201" t="s">
        <v>50</v>
      </c>
      <c r="B10201">
        <v>12</v>
      </c>
      <c r="C10201" t="s">
        <v>46</v>
      </c>
      <c r="D10201" s="1">
        <v>41505</v>
      </c>
      <c r="E10201">
        <v>1</v>
      </c>
      <c r="F10201" t="str">
        <f t="shared" si="159"/>
        <v>SmartRate Only12North Coast and North Bay415051</v>
      </c>
      <c r="G10201" s="23">
        <v>0.84773763999999996</v>
      </c>
      <c r="H10201">
        <v>3163</v>
      </c>
      <c r="I10201">
        <v>79.852329999999995</v>
      </c>
      <c r="J10201">
        <v>2.3077E-2</v>
      </c>
    </row>
    <row r="10202" spans="1:10" x14ac:dyDescent="0.25">
      <c r="A10202" t="s">
        <v>50</v>
      </c>
      <c r="B10202">
        <v>13</v>
      </c>
      <c r="C10202" t="s">
        <v>46</v>
      </c>
      <c r="D10202" s="1">
        <v>41505</v>
      </c>
      <c r="E10202">
        <v>0</v>
      </c>
      <c r="F10202" t="str">
        <f t="shared" si="159"/>
        <v>SmartRate Only13North Coast and North Bay415050</v>
      </c>
      <c r="G10202" s="23">
        <v>0.82815850000000002</v>
      </c>
      <c r="H10202">
        <v>3163</v>
      </c>
      <c r="I10202">
        <v>83.599940000000004</v>
      </c>
      <c r="J10202">
        <v>2.3758999999999999E-2</v>
      </c>
    </row>
    <row r="10203" spans="1:10" x14ac:dyDescent="0.25">
      <c r="A10203" t="s">
        <v>50</v>
      </c>
      <c r="B10203">
        <v>13</v>
      </c>
      <c r="C10203" t="s">
        <v>46</v>
      </c>
      <c r="D10203" s="1">
        <v>41505</v>
      </c>
      <c r="E10203">
        <v>1</v>
      </c>
      <c r="F10203" t="str">
        <f t="shared" si="159"/>
        <v>SmartRate Only13North Coast and North Bay415051</v>
      </c>
      <c r="G10203" s="23">
        <v>0.85835443</v>
      </c>
      <c r="H10203">
        <v>3163</v>
      </c>
      <c r="I10203">
        <v>83.599940000000004</v>
      </c>
      <c r="J10203">
        <v>2.3758999999999999E-2</v>
      </c>
    </row>
    <row r="10204" spans="1:10" x14ac:dyDescent="0.25">
      <c r="A10204" t="s">
        <v>50</v>
      </c>
      <c r="B10204">
        <v>14</v>
      </c>
      <c r="C10204" t="s">
        <v>46</v>
      </c>
      <c r="D10204" s="1">
        <v>41505</v>
      </c>
      <c r="E10204">
        <v>0</v>
      </c>
      <c r="F10204" t="str">
        <f t="shared" si="159"/>
        <v>SmartRate Only14North Coast and North Bay415050</v>
      </c>
      <c r="G10204" s="23">
        <v>0.85210757999999998</v>
      </c>
      <c r="H10204">
        <v>3163</v>
      </c>
      <c r="I10204">
        <v>82.499359999999996</v>
      </c>
      <c r="J10204">
        <v>2.4284799999999999E-2</v>
      </c>
    </row>
    <row r="10205" spans="1:10" x14ac:dyDescent="0.25">
      <c r="A10205" t="s">
        <v>50</v>
      </c>
      <c r="B10205">
        <v>14</v>
      </c>
      <c r="C10205" t="s">
        <v>46</v>
      </c>
      <c r="D10205" s="1">
        <v>41505</v>
      </c>
      <c r="E10205">
        <v>1</v>
      </c>
      <c r="F10205" t="str">
        <f t="shared" si="159"/>
        <v>SmartRate Only14North Coast and North Bay415051</v>
      </c>
      <c r="G10205" s="23">
        <v>0.83338082999999996</v>
      </c>
      <c r="H10205">
        <v>3163</v>
      </c>
      <c r="I10205">
        <v>82.499359999999996</v>
      </c>
      <c r="J10205">
        <v>2.4284799999999999E-2</v>
      </c>
    </row>
    <row r="10206" spans="1:10" x14ac:dyDescent="0.25">
      <c r="A10206" t="s">
        <v>50</v>
      </c>
      <c r="B10206">
        <v>15</v>
      </c>
      <c r="C10206" t="s">
        <v>46</v>
      </c>
      <c r="D10206" s="1">
        <v>41505</v>
      </c>
      <c r="E10206">
        <v>0</v>
      </c>
      <c r="F10206" t="str">
        <f t="shared" si="159"/>
        <v>SmartRate Only15North Coast and North Bay415050</v>
      </c>
      <c r="G10206" s="23">
        <v>0.8895303</v>
      </c>
      <c r="H10206">
        <v>3163</v>
      </c>
      <c r="I10206">
        <v>85.932149999999993</v>
      </c>
      <c r="J10206">
        <v>2.5170600000000001E-2</v>
      </c>
    </row>
    <row r="10207" spans="1:10" x14ac:dyDescent="0.25">
      <c r="A10207" t="s">
        <v>50</v>
      </c>
      <c r="B10207">
        <v>15</v>
      </c>
      <c r="C10207" t="s">
        <v>46</v>
      </c>
      <c r="D10207" s="1">
        <v>41505</v>
      </c>
      <c r="E10207">
        <v>1</v>
      </c>
      <c r="F10207" t="str">
        <f t="shared" si="159"/>
        <v>SmartRate Only15North Coast and North Bay415051</v>
      </c>
      <c r="G10207" s="23">
        <v>0.80519410999999996</v>
      </c>
      <c r="H10207">
        <v>3163</v>
      </c>
      <c r="I10207">
        <v>85.932149999999993</v>
      </c>
      <c r="J10207">
        <v>2.5170600000000001E-2</v>
      </c>
    </row>
    <row r="10208" spans="1:10" x14ac:dyDescent="0.25">
      <c r="A10208" t="s">
        <v>50</v>
      </c>
      <c r="B10208">
        <v>16</v>
      </c>
      <c r="C10208" t="s">
        <v>46</v>
      </c>
      <c r="D10208" s="1">
        <v>41505</v>
      </c>
      <c r="E10208">
        <v>0</v>
      </c>
      <c r="F10208" t="str">
        <f t="shared" si="159"/>
        <v>SmartRate Only16North Coast and North Bay415050</v>
      </c>
      <c r="G10208" s="23">
        <v>0.97067583000000002</v>
      </c>
      <c r="H10208">
        <v>3163</v>
      </c>
      <c r="I10208">
        <v>87.342749999999995</v>
      </c>
      <c r="J10208">
        <v>2.7793399999999999E-2</v>
      </c>
    </row>
    <row r="10209" spans="1:10" x14ac:dyDescent="0.25">
      <c r="A10209" t="s">
        <v>50</v>
      </c>
      <c r="B10209">
        <v>16</v>
      </c>
      <c r="C10209" t="s">
        <v>46</v>
      </c>
      <c r="D10209" s="1">
        <v>41505</v>
      </c>
      <c r="E10209">
        <v>1</v>
      </c>
      <c r="F10209" t="str">
        <f t="shared" si="159"/>
        <v>SmartRate Only16North Coast and North Bay415051</v>
      </c>
      <c r="G10209" s="23">
        <v>0.85833455000000003</v>
      </c>
      <c r="H10209">
        <v>3163</v>
      </c>
      <c r="I10209">
        <v>87.342749999999995</v>
      </c>
      <c r="J10209">
        <v>2.7793399999999999E-2</v>
      </c>
    </row>
    <row r="10210" spans="1:10" x14ac:dyDescent="0.25">
      <c r="A10210" t="s">
        <v>50</v>
      </c>
      <c r="B10210">
        <v>17</v>
      </c>
      <c r="C10210" t="s">
        <v>46</v>
      </c>
      <c r="D10210" s="1">
        <v>41505</v>
      </c>
      <c r="E10210">
        <v>0</v>
      </c>
      <c r="F10210" t="str">
        <f t="shared" si="159"/>
        <v>SmartRate Only17North Coast and North Bay415050</v>
      </c>
      <c r="G10210" s="23">
        <v>1.0520263999999999</v>
      </c>
      <c r="H10210">
        <v>3163</v>
      </c>
      <c r="I10210">
        <v>87.665229999999994</v>
      </c>
      <c r="J10210">
        <v>2.9180399999999999E-2</v>
      </c>
    </row>
    <row r="10211" spans="1:10" x14ac:dyDescent="0.25">
      <c r="A10211" t="s">
        <v>50</v>
      </c>
      <c r="B10211">
        <v>17</v>
      </c>
      <c r="C10211" t="s">
        <v>46</v>
      </c>
      <c r="D10211" s="1">
        <v>41505</v>
      </c>
      <c r="E10211">
        <v>1</v>
      </c>
      <c r="F10211" t="str">
        <f t="shared" si="159"/>
        <v>SmartRate Only17North Coast and North Bay415051</v>
      </c>
      <c r="G10211" s="23">
        <v>0.91157584999999997</v>
      </c>
      <c r="H10211">
        <v>3163</v>
      </c>
      <c r="I10211">
        <v>87.665229999999994</v>
      </c>
      <c r="J10211">
        <v>2.9180399999999999E-2</v>
      </c>
    </row>
    <row r="10212" spans="1:10" x14ac:dyDescent="0.25">
      <c r="A10212" t="s">
        <v>50</v>
      </c>
      <c r="B10212">
        <v>18</v>
      </c>
      <c r="C10212" t="s">
        <v>46</v>
      </c>
      <c r="D10212" s="1">
        <v>41505</v>
      </c>
      <c r="E10212">
        <v>0</v>
      </c>
      <c r="F10212" t="str">
        <f t="shared" si="159"/>
        <v>SmartRate Only18North Coast and North Bay415050</v>
      </c>
      <c r="G10212" s="23">
        <v>1.1275965999999999</v>
      </c>
      <c r="H10212">
        <v>3163</v>
      </c>
      <c r="I10212">
        <v>86.691569999999999</v>
      </c>
      <c r="J10212">
        <v>3.0139300000000001E-2</v>
      </c>
    </row>
    <row r="10213" spans="1:10" x14ac:dyDescent="0.25">
      <c r="A10213" t="s">
        <v>50</v>
      </c>
      <c r="B10213">
        <v>18</v>
      </c>
      <c r="C10213" t="s">
        <v>46</v>
      </c>
      <c r="D10213" s="1">
        <v>41505</v>
      </c>
      <c r="E10213">
        <v>1</v>
      </c>
      <c r="F10213" t="str">
        <f t="shared" si="159"/>
        <v>SmartRate Only18North Coast and North Bay415051</v>
      </c>
      <c r="G10213" s="23">
        <v>0.99113052999999995</v>
      </c>
      <c r="H10213">
        <v>3163</v>
      </c>
      <c r="I10213">
        <v>86.691569999999999</v>
      </c>
      <c r="J10213">
        <v>3.0139300000000001E-2</v>
      </c>
    </row>
    <row r="10214" spans="1:10" x14ac:dyDescent="0.25">
      <c r="A10214" t="s">
        <v>50</v>
      </c>
      <c r="B10214">
        <v>19</v>
      </c>
      <c r="C10214" t="s">
        <v>46</v>
      </c>
      <c r="D10214" s="1">
        <v>41505</v>
      </c>
      <c r="E10214">
        <v>0</v>
      </c>
      <c r="F10214" t="str">
        <f t="shared" si="159"/>
        <v>SmartRate Only19North Coast and North Bay415050</v>
      </c>
      <c r="G10214" s="23">
        <v>1.1661125000000001</v>
      </c>
      <c r="H10214">
        <v>3163</v>
      </c>
      <c r="I10214">
        <v>83.046620000000004</v>
      </c>
      <c r="J10214">
        <v>3.0166100000000001E-2</v>
      </c>
    </row>
    <row r="10215" spans="1:10" x14ac:dyDescent="0.25">
      <c r="A10215" t="s">
        <v>50</v>
      </c>
      <c r="B10215">
        <v>19</v>
      </c>
      <c r="C10215" t="s">
        <v>46</v>
      </c>
      <c r="D10215" s="1">
        <v>41505</v>
      </c>
      <c r="E10215">
        <v>1</v>
      </c>
      <c r="F10215" t="str">
        <f t="shared" si="159"/>
        <v>SmartRate Only19North Coast and North Bay415051</v>
      </c>
      <c r="G10215" s="23">
        <v>1.028006</v>
      </c>
      <c r="H10215">
        <v>3163</v>
      </c>
      <c r="I10215">
        <v>83.046620000000004</v>
      </c>
      <c r="J10215">
        <v>3.0166100000000001E-2</v>
      </c>
    </row>
    <row r="10216" spans="1:10" x14ac:dyDescent="0.25">
      <c r="A10216" t="s">
        <v>50</v>
      </c>
      <c r="B10216">
        <v>20</v>
      </c>
      <c r="C10216" t="s">
        <v>46</v>
      </c>
      <c r="D10216" s="1">
        <v>41505</v>
      </c>
      <c r="E10216">
        <v>0</v>
      </c>
      <c r="F10216" t="str">
        <f t="shared" si="159"/>
        <v>SmartRate Only20North Coast and North Bay415050</v>
      </c>
      <c r="G10216" s="23">
        <v>1.1745148000000001</v>
      </c>
      <c r="H10216">
        <v>3163</v>
      </c>
      <c r="I10216">
        <v>75.762929999999997</v>
      </c>
      <c r="J10216">
        <v>2.9793E-2</v>
      </c>
    </row>
    <row r="10217" spans="1:10" x14ac:dyDescent="0.25">
      <c r="A10217" t="s">
        <v>50</v>
      </c>
      <c r="B10217">
        <v>20</v>
      </c>
      <c r="C10217" t="s">
        <v>46</v>
      </c>
      <c r="D10217" s="1">
        <v>41505</v>
      </c>
      <c r="E10217">
        <v>1</v>
      </c>
      <c r="F10217" t="str">
        <f t="shared" si="159"/>
        <v>SmartRate Only20North Coast and North Bay415051</v>
      </c>
      <c r="G10217" s="23">
        <v>1.1514363000000001</v>
      </c>
      <c r="H10217">
        <v>3163</v>
      </c>
      <c r="I10217">
        <v>75.762929999999997</v>
      </c>
      <c r="J10217">
        <v>2.9793E-2</v>
      </c>
    </row>
    <row r="10218" spans="1:10" x14ac:dyDescent="0.25">
      <c r="A10218" t="s">
        <v>50</v>
      </c>
      <c r="B10218">
        <v>21</v>
      </c>
      <c r="C10218" t="s">
        <v>46</v>
      </c>
      <c r="D10218" s="1">
        <v>41505</v>
      </c>
      <c r="E10218">
        <v>0</v>
      </c>
      <c r="F10218" t="str">
        <f t="shared" si="159"/>
        <v>SmartRate Only21North Coast and North Bay415050</v>
      </c>
      <c r="G10218" s="23">
        <v>1.1999957999999999</v>
      </c>
      <c r="H10218">
        <v>3163</v>
      </c>
      <c r="I10218">
        <v>67.918899999999994</v>
      </c>
      <c r="J10218">
        <v>2.9141500000000001E-2</v>
      </c>
    </row>
    <row r="10219" spans="1:10" x14ac:dyDescent="0.25">
      <c r="A10219" t="s">
        <v>50</v>
      </c>
      <c r="B10219">
        <v>21</v>
      </c>
      <c r="C10219" t="s">
        <v>46</v>
      </c>
      <c r="D10219" s="1">
        <v>41505</v>
      </c>
      <c r="E10219">
        <v>1</v>
      </c>
      <c r="F10219" t="str">
        <f t="shared" si="159"/>
        <v>SmartRate Only21North Coast and North Bay415051</v>
      </c>
      <c r="G10219" s="23">
        <v>1.2386952</v>
      </c>
      <c r="H10219">
        <v>3163</v>
      </c>
      <c r="I10219">
        <v>67.918899999999994</v>
      </c>
      <c r="J10219">
        <v>2.9141500000000001E-2</v>
      </c>
    </row>
    <row r="10220" spans="1:10" x14ac:dyDescent="0.25">
      <c r="A10220" t="s">
        <v>50</v>
      </c>
      <c r="B10220">
        <v>22</v>
      </c>
      <c r="C10220" t="s">
        <v>46</v>
      </c>
      <c r="D10220" s="1">
        <v>41505</v>
      </c>
      <c r="E10220">
        <v>0</v>
      </c>
      <c r="F10220" t="str">
        <f t="shared" si="159"/>
        <v>SmartRate Only22North Coast and North Bay415050</v>
      </c>
      <c r="G10220" s="23">
        <v>1.1147218000000001</v>
      </c>
      <c r="H10220">
        <v>3163</v>
      </c>
      <c r="I10220">
        <v>63.757980000000003</v>
      </c>
      <c r="J10220">
        <v>2.7278199999999999E-2</v>
      </c>
    </row>
    <row r="10221" spans="1:10" x14ac:dyDescent="0.25">
      <c r="A10221" t="s">
        <v>50</v>
      </c>
      <c r="B10221">
        <v>22</v>
      </c>
      <c r="C10221" t="s">
        <v>46</v>
      </c>
      <c r="D10221" s="1">
        <v>41505</v>
      </c>
      <c r="E10221">
        <v>1</v>
      </c>
      <c r="F10221" t="str">
        <f t="shared" si="159"/>
        <v>SmartRate Only22North Coast and North Bay415051</v>
      </c>
      <c r="G10221" s="23">
        <v>1.1383211</v>
      </c>
      <c r="H10221">
        <v>3163</v>
      </c>
      <c r="I10221">
        <v>63.757980000000003</v>
      </c>
      <c r="J10221">
        <v>2.7278199999999999E-2</v>
      </c>
    </row>
    <row r="10222" spans="1:10" x14ac:dyDescent="0.25">
      <c r="A10222" t="s">
        <v>50</v>
      </c>
      <c r="B10222">
        <v>23</v>
      </c>
      <c r="C10222" t="s">
        <v>46</v>
      </c>
      <c r="D10222" s="1">
        <v>41505</v>
      </c>
      <c r="E10222">
        <v>0</v>
      </c>
      <c r="F10222" t="str">
        <f t="shared" si="159"/>
        <v>SmartRate Only23North Coast and North Bay415050</v>
      </c>
      <c r="G10222" s="23">
        <v>0.92596756999999996</v>
      </c>
      <c r="H10222">
        <v>3163</v>
      </c>
      <c r="I10222">
        <v>61.915390000000002</v>
      </c>
      <c r="J10222">
        <v>2.48127E-2</v>
      </c>
    </row>
    <row r="10223" spans="1:10" x14ac:dyDescent="0.25">
      <c r="A10223" t="s">
        <v>50</v>
      </c>
      <c r="B10223">
        <v>23</v>
      </c>
      <c r="C10223" t="s">
        <v>46</v>
      </c>
      <c r="D10223" s="1">
        <v>41505</v>
      </c>
      <c r="E10223">
        <v>1</v>
      </c>
      <c r="F10223" t="str">
        <f t="shared" si="159"/>
        <v>SmartRate Only23North Coast and North Bay415051</v>
      </c>
      <c r="G10223" s="23">
        <v>0.92767246999999997</v>
      </c>
      <c r="H10223">
        <v>3163</v>
      </c>
      <c r="I10223">
        <v>61.915390000000002</v>
      </c>
      <c r="J10223">
        <v>2.48127E-2</v>
      </c>
    </row>
    <row r="10224" spans="1:10" x14ac:dyDescent="0.25">
      <c r="A10224" t="s">
        <v>50</v>
      </c>
      <c r="B10224">
        <v>24</v>
      </c>
      <c r="C10224" t="s">
        <v>46</v>
      </c>
      <c r="D10224" s="1">
        <v>41505</v>
      </c>
      <c r="E10224">
        <v>0</v>
      </c>
      <c r="F10224" t="str">
        <f t="shared" si="159"/>
        <v>SmartRate Only24North Coast and North Bay415050</v>
      </c>
      <c r="G10224" s="23">
        <v>0.72762506999999998</v>
      </c>
      <c r="H10224">
        <v>3163</v>
      </c>
      <c r="I10224">
        <v>61.221899999999998</v>
      </c>
      <c r="J10224">
        <v>2.2126799999999999E-2</v>
      </c>
    </row>
    <row r="10225" spans="1:10" x14ac:dyDescent="0.25">
      <c r="A10225" t="s">
        <v>50</v>
      </c>
      <c r="B10225">
        <v>24</v>
      </c>
      <c r="C10225" t="s">
        <v>46</v>
      </c>
      <c r="D10225" s="1">
        <v>41505</v>
      </c>
      <c r="E10225">
        <v>1</v>
      </c>
      <c r="F10225" t="str">
        <f t="shared" si="159"/>
        <v>SmartRate Only24North Coast and North Bay415051</v>
      </c>
      <c r="G10225" s="23">
        <v>0.73586388999999996</v>
      </c>
      <c r="H10225">
        <v>3163</v>
      </c>
      <c r="I10225">
        <v>61.221899999999998</v>
      </c>
      <c r="J10225">
        <v>2.2126799999999999E-2</v>
      </c>
    </row>
    <row r="10226" spans="1:10" x14ac:dyDescent="0.25">
      <c r="A10226" t="s">
        <v>50</v>
      </c>
      <c r="B10226">
        <v>1</v>
      </c>
      <c r="C10226" t="s">
        <v>5</v>
      </c>
      <c r="D10226" s="1">
        <v>41505</v>
      </c>
      <c r="E10226">
        <v>0</v>
      </c>
      <c r="F10226" t="str">
        <f t="shared" si="159"/>
        <v>SmartRate Only1Other415050</v>
      </c>
      <c r="G10226" s="23">
        <v>0.86958075000000001</v>
      </c>
      <c r="H10226">
        <v>15341</v>
      </c>
      <c r="I10226">
        <v>72.573409999999996</v>
      </c>
      <c r="J10226">
        <v>1.0892199999999999E-2</v>
      </c>
    </row>
    <row r="10227" spans="1:10" x14ac:dyDescent="0.25">
      <c r="A10227" t="s">
        <v>50</v>
      </c>
      <c r="B10227">
        <v>1</v>
      </c>
      <c r="C10227" t="s">
        <v>5</v>
      </c>
      <c r="D10227" s="1">
        <v>41505</v>
      </c>
      <c r="E10227">
        <v>1</v>
      </c>
      <c r="F10227" t="str">
        <f t="shared" si="159"/>
        <v>SmartRate Only1Other415051</v>
      </c>
      <c r="G10227" s="23">
        <v>0.86381258999999999</v>
      </c>
      <c r="H10227">
        <v>15341</v>
      </c>
      <c r="I10227">
        <v>72.573409999999996</v>
      </c>
      <c r="J10227">
        <v>1.0892199999999999E-2</v>
      </c>
    </row>
    <row r="10228" spans="1:10" x14ac:dyDescent="0.25">
      <c r="A10228" t="s">
        <v>50</v>
      </c>
      <c r="B10228">
        <v>2</v>
      </c>
      <c r="C10228" t="s">
        <v>5</v>
      </c>
      <c r="D10228" s="1">
        <v>41505</v>
      </c>
      <c r="E10228">
        <v>0</v>
      </c>
      <c r="F10228" t="str">
        <f t="shared" si="159"/>
        <v>SmartRate Only2Other415050</v>
      </c>
      <c r="G10228" s="23">
        <v>0.76010633000000005</v>
      </c>
      <c r="H10228">
        <v>15341</v>
      </c>
      <c r="I10228">
        <v>71.362700000000004</v>
      </c>
      <c r="J10228">
        <v>9.5676000000000008E-3</v>
      </c>
    </row>
    <row r="10229" spans="1:10" x14ac:dyDescent="0.25">
      <c r="A10229" t="s">
        <v>50</v>
      </c>
      <c r="B10229">
        <v>2</v>
      </c>
      <c r="C10229" t="s">
        <v>5</v>
      </c>
      <c r="D10229" s="1">
        <v>41505</v>
      </c>
      <c r="E10229">
        <v>1</v>
      </c>
      <c r="F10229" t="str">
        <f t="shared" si="159"/>
        <v>SmartRate Only2Other415051</v>
      </c>
      <c r="G10229" s="23">
        <v>0.75746829000000004</v>
      </c>
      <c r="H10229">
        <v>15341</v>
      </c>
      <c r="I10229">
        <v>71.362700000000004</v>
      </c>
      <c r="J10229">
        <v>9.5676000000000008E-3</v>
      </c>
    </row>
    <row r="10230" spans="1:10" x14ac:dyDescent="0.25">
      <c r="A10230" t="s">
        <v>50</v>
      </c>
      <c r="B10230">
        <v>3</v>
      </c>
      <c r="C10230" t="s">
        <v>5</v>
      </c>
      <c r="D10230" s="1">
        <v>41505</v>
      </c>
      <c r="E10230">
        <v>0</v>
      </c>
      <c r="F10230" t="str">
        <f t="shared" si="159"/>
        <v>SmartRate Only3Other415050</v>
      </c>
      <c r="G10230" s="23">
        <v>0.70103705000000005</v>
      </c>
      <c r="H10230">
        <v>15341</v>
      </c>
      <c r="I10230">
        <v>70.501869999999997</v>
      </c>
      <c r="J10230">
        <v>8.8626E-3</v>
      </c>
    </row>
    <row r="10231" spans="1:10" x14ac:dyDescent="0.25">
      <c r="A10231" t="s">
        <v>50</v>
      </c>
      <c r="B10231">
        <v>3</v>
      </c>
      <c r="C10231" t="s">
        <v>5</v>
      </c>
      <c r="D10231" s="1">
        <v>41505</v>
      </c>
      <c r="E10231">
        <v>1</v>
      </c>
      <c r="F10231" t="str">
        <f t="shared" si="159"/>
        <v>SmartRate Only3Other415051</v>
      </c>
      <c r="G10231" s="23">
        <v>0.69425316999999998</v>
      </c>
      <c r="H10231">
        <v>15341</v>
      </c>
      <c r="I10231">
        <v>70.501869999999997</v>
      </c>
      <c r="J10231">
        <v>8.8626E-3</v>
      </c>
    </row>
    <row r="10232" spans="1:10" x14ac:dyDescent="0.25">
      <c r="A10232" t="s">
        <v>50</v>
      </c>
      <c r="B10232">
        <v>4</v>
      </c>
      <c r="C10232" t="s">
        <v>5</v>
      </c>
      <c r="D10232" s="1">
        <v>41505</v>
      </c>
      <c r="E10232">
        <v>0</v>
      </c>
      <c r="F10232" t="str">
        <f t="shared" si="159"/>
        <v>SmartRate Only4Other415050</v>
      </c>
      <c r="G10232" s="23">
        <v>0.66343397000000004</v>
      </c>
      <c r="H10232">
        <v>15341</v>
      </c>
      <c r="I10232">
        <v>69.560270000000003</v>
      </c>
      <c r="J10232">
        <v>8.4627999999999995E-3</v>
      </c>
    </row>
    <row r="10233" spans="1:10" x14ac:dyDescent="0.25">
      <c r="A10233" t="s">
        <v>50</v>
      </c>
      <c r="B10233">
        <v>4</v>
      </c>
      <c r="C10233" t="s">
        <v>5</v>
      </c>
      <c r="D10233" s="1">
        <v>41505</v>
      </c>
      <c r="E10233">
        <v>1</v>
      </c>
      <c r="F10233" t="str">
        <f t="shared" si="159"/>
        <v>SmartRate Only4Other415051</v>
      </c>
      <c r="G10233" s="23">
        <v>0.65501977</v>
      </c>
      <c r="H10233">
        <v>15341</v>
      </c>
      <c r="I10233">
        <v>69.560270000000003</v>
      </c>
      <c r="J10233">
        <v>8.4627999999999995E-3</v>
      </c>
    </row>
    <row r="10234" spans="1:10" x14ac:dyDescent="0.25">
      <c r="A10234" t="s">
        <v>50</v>
      </c>
      <c r="B10234">
        <v>5</v>
      </c>
      <c r="C10234" t="s">
        <v>5</v>
      </c>
      <c r="D10234" s="1">
        <v>41505</v>
      </c>
      <c r="E10234">
        <v>0</v>
      </c>
      <c r="F10234" t="str">
        <f t="shared" si="159"/>
        <v>SmartRate Only5Other415050</v>
      </c>
      <c r="G10234" s="23">
        <v>0.65924674000000005</v>
      </c>
      <c r="H10234">
        <v>15341</v>
      </c>
      <c r="I10234">
        <v>68.841290000000001</v>
      </c>
      <c r="J10234">
        <v>8.2717999999999993E-3</v>
      </c>
    </row>
    <row r="10235" spans="1:10" x14ac:dyDescent="0.25">
      <c r="A10235" t="s">
        <v>50</v>
      </c>
      <c r="B10235">
        <v>5</v>
      </c>
      <c r="C10235" t="s">
        <v>5</v>
      </c>
      <c r="D10235" s="1">
        <v>41505</v>
      </c>
      <c r="E10235">
        <v>1</v>
      </c>
      <c r="F10235" t="str">
        <f t="shared" si="159"/>
        <v>SmartRate Only5Other415051</v>
      </c>
      <c r="G10235" s="23">
        <v>0.64569089999999996</v>
      </c>
      <c r="H10235">
        <v>15341</v>
      </c>
      <c r="I10235">
        <v>68.841290000000001</v>
      </c>
      <c r="J10235">
        <v>8.2717999999999993E-3</v>
      </c>
    </row>
    <row r="10236" spans="1:10" x14ac:dyDescent="0.25">
      <c r="A10236" t="s">
        <v>50</v>
      </c>
      <c r="B10236">
        <v>6</v>
      </c>
      <c r="C10236" t="s">
        <v>5</v>
      </c>
      <c r="D10236" s="1">
        <v>41505</v>
      </c>
      <c r="E10236">
        <v>0</v>
      </c>
      <c r="F10236" t="str">
        <f t="shared" si="159"/>
        <v>SmartRate Only6Other415050</v>
      </c>
      <c r="G10236" s="23">
        <v>0.69751989999999997</v>
      </c>
      <c r="H10236">
        <v>15341</v>
      </c>
      <c r="I10236">
        <v>68.222369999999998</v>
      </c>
      <c r="J10236">
        <v>8.5091000000000003E-3</v>
      </c>
    </row>
    <row r="10237" spans="1:10" x14ac:dyDescent="0.25">
      <c r="A10237" t="s">
        <v>50</v>
      </c>
      <c r="B10237">
        <v>6</v>
      </c>
      <c r="C10237" t="s">
        <v>5</v>
      </c>
      <c r="D10237" s="1">
        <v>41505</v>
      </c>
      <c r="E10237">
        <v>1</v>
      </c>
      <c r="F10237" t="str">
        <f t="shared" si="159"/>
        <v>SmartRate Only6Other415051</v>
      </c>
      <c r="G10237" s="23">
        <v>0.68549404000000003</v>
      </c>
      <c r="H10237">
        <v>15341</v>
      </c>
      <c r="I10237">
        <v>68.222369999999998</v>
      </c>
      <c r="J10237">
        <v>8.5091000000000003E-3</v>
      </c>
    </row>
    <row r="10238" spans="1:10" x14ac:dyDescent="0.25">
      <c r="A10238" t="s">
        <v>50</v>
      </c>
      <c r="B10238">
        <v>7</v>
      </c>
      <c r="C10238" t="s">
        <v>5</v>
      </c>
      <c r="D10238" s="1">
        <v>41505</v>
      </c>
      <c r="E10238">
        <v>0</v>
      </c>
      <c r="F10238" t="str">
        <f t="shared" si="159"/>
        <v>SmartRate Only7Other415050</v>
      </c>
      <c r="G10238" s="23">
        <v>0.80112159000000005</v>
      </c>
      <c r="H10238">
        <v>15341</v>
      </c>
      <c r="I10238">
        <v>67.886480000000006</v>
      </c>
      <c r="J10238">
        <v>9.7404999999999992E-3</v>
      </c>
    </row>
    <row r="10239" spans="1:10" x14ac:dyDescent="0.25">
      <c r="A10239" t="s">
        <v>50</v>
      </c>
      <c r="B10239">
        <v>7</v>
      </c>
      <c r="C10239" t="s">
        <v>5</v>
      </c>
      <c r="D10239" s="1">
        <v>41505</v>
      </c>
      <c r="E10239">
        <v>1</v>
      </c>
      <c r="F10239" t="str">
        <f t="shared" si="159"/>
        <v>SmartRate Only7Other415051</v>
      </c>
      <c r="G10239" s="23">
        <v>0.81047298000000001</v>
      </c>
      <c r="H10239">
        <v>15341</v>
      </c>
      <c r="I10239">
        <v>67.886480000000006</v>
      </c>
      <c r="J10239">
        <v>9.7404999999999992E-3</v>
      </c>
    </row>
    <row r="10240" spans="1:10" x14ac:dyDescent="0.25">
      <c r="A10240" t="s">
        <v>50</v>
      </c>
      <c r="B10240">
        <v>8</v>
      </c>
      <c r="C10240" t="s">
        <v>5</v>
      </c>
      <c r="D10240" s="1">
        <v>41505</v>
      </c>
      <c r="E10240">
        <v>0</v>
      </c>
      <c r="F10240" t="str">
        <f t="shared" si="159"/>
        <v>SmartRate Only8Other415050</v>
      </c>
      <c r="G10240" s="23">
        <v>0.84554446000000005</v>
      </c>
      <c r="H10240">
        <v>15341</v>
      </c>
      <c r="I10240">
        <v>69.216859999999997</v>
      </c>
      <c r="J10240">
        <v>1.0310700000000001E-2</v>
      </c>
    </row>
    <row r="10241" spans="1:10" x14ac:dyDescent="0.25">
      <c r="A10241" t="s">
        <v>50</v>
      </c>
      <c r="B10241">
        <v>8</v>
      </c>
      <c r="C10241" t="s">
        <v>5</v>
      </c>
      <c r="D10241" s="1">
        <v>41505</v>
      </c>
      <c r="E10241">
        <v>1</v>
      </c>
      <c r="F10241" t="str">
        <f t="shared" si="159"/>
        <v>SmartRate Only8Other415051</v>
      </c>
      <c r="G10241" s="23">
        <v>0.87540987000000003</v>
      </c>
      <c r="H10241">
        <v>15341</v>
      </c>
      <c r="I10241">
        <v>69.216859999999997</v>
      </c>
      <c r="J10241">
        <v>1.0310700000000001E-2</v>
      </c>
    </row>
    <row r="10242" spans="1:10" x14ac:dyDescent="0.25">
      <c r="A10242" t="s">
        <v>50</v>
      </c>
      <c r="B10242">
        <v>9</v>
      </c>
      <c r="C10242" t="s">
        <v>5</v>
      </c>
      <c r="D10242" s="1">
        <v>41505</v>
      </c>
      <c r="E10242">
        <v>0</v>
      </c>
      <c r="F10242" t="str">
        <f t="shared" si="159"/>
        <v>SmartRate Only9Other415050</v>
      </c>
      <c r="G10242" s="23">
        <v>0.84789658000000001</v>
      </c>
      <c r="H10242">
        <v>15341</v>
      </c>
      <c r="I10242">
        <v>71.515929999999997</v>
      </c>
      <c r="J10242">
        <v>1.06794E-2</v>
      </c>
    </row>
    <row r="10243" spans="1:10" x14ac:dyDescent="0.25">
      <c r="A10243" t="s">
        <v>50</v>
      </c>
      <c r="B10243">
        <v>9</v>
      </c>
      <c r="C10243" t="s">
        <v>5</v>
      </c>
      <c r="D10243" s="1">
        <v>41505</v>
      </c>
      <c r="E10243">
        <v>1</v>
      </c>
      <c r="F10243" t="str">
        <f t="shared" ref="F10243:F10306" si="160">CONCATENATE(A10243,B10243,C10243,D10243,E10243)</f>
        <v>SmartRate Only9Other415051</v>
      </c>
      <c r="G10243" s="23">
        <v>0.8714906</v>
      </c>
      <c r="H10243">
        <v>15341</v>
      </c>
      <c r="I10243">
        <v>71.515929999999997</v>
      </c>
      <c r="J10243">
        <v>1.06794E-2</v>
      </c>
    </row>
    <row r="10244" spans="1:10" x14ac:dyDescent="0.25">
      <c r="A10244" t="s">
        <v>50</v>
      </c>
      <c r="B10244">
        <v>10</v>
      </c>
      <c r="C10244" t="s">
        <v>5</v>
      </c>
      <c r="D10244" s="1">
        <v>41505</v>
      </c>
      <c r="E10244">
        <v>0</v>
      </c>
      <c r="F10244" t="str">
        <f t="shared" si="160"/>
        <v>SmartRate Only10Other415050</v>
      </c>
      <c r="G10244" s="23">
        <v>0.89033264000000001</v>
      </c>
      <c r="H10244">
        <v>15341</v>
      </c>
      <c r="I10244">
        <v>74.736109999999996</v>
      </c>
      <c r="J10244">
        <v>1.13227E-2</v>
      </c>
    </row>
    <row r="10245" spans="1:10" x14ac:dyDescent="0.25">
      <c r="A10245" t="s">
        <v>50</v>
      </c>
      <c r="B10245">
        <v>10</v>
      </c>
      <c r="C10245" t="s">
        <v>5</v>
      </c>
      <c r="D10245" s="1">
        <v>41505</v>
      </c>
      <c r="E10245">
        <v>1</v>
      </c>
      <c r="F10245" t="str">
        <f t="shared" si="160"/>
        <v>SmartRate Only10Other415051</v>
      </c>
      <c r="G10245" s="23">
        <v>0.91568192000000004</v>
      </c>
      <c r="H10245">
        <v>15341</v>
      </c>
      <c r="I10245">
        <v>74.736109999999996</v>
      </c>
      <c r="J10245">
        <v>1.13227E-2</v>
      </c>
    </row>
    <row r="10246" spans="1:10" x14ac:dyDescent="0.25">
      <c r="A10246" t="s">
        <v>50</v>
      </c>
      <c r="B10246">
        <v>11</v>
      </c>
      <c r="C10246" t="s">
        <v>5</v>
      </c>
      <c r="D10246" s="1">
        <v>41505</v>
      </c>
      <c r="E10246">
        <v>0</v>
      </c>
      <c r="F10246" t="str">
        <f t="shared" si="160"/>
        <v>SmartRate Only11Other415050</v>
      </c>
      <c r="G10246" s="23">
        <v>0.96206963000000001</v>
      </c>
      <c r="H10246">
        <v>15341</v>
      </c>
      <c r="I10246">
        <v>78.450699999999998</v>
      </c>
      <c r="J10246">
        <v>1.23549E-2</v>
      </c>
    </row>
    <row r="10247" spans="1:10" x14ac:dyDescent="0.25">
      <c r="A10247" t="s">
        <v>50</v>
      </c>
      <c r="B10247">
        <v>11</v>
      </c>
      <c r="C10247" t="s">
        <v>5</v>
      </c>
      <c r="D10247" s="1">
        <v>41505</v>
      </c>
      <c r="E10247">
        <v>1</v>
      </c>
      <c r="F10247" t="str">
        <f t="shared" si="160"/>
        <v>SmartRate Only11Other415051</v>
      </c>
      <c r="G10247" s="23">
        <v>0.98201592000000004</v>
      </c>
      <c r="H10247">
        <v>15341</v>
      </c>
      <c r="I10247">
        <v>78.450699999999998</v>
      </c>
      <c r="J10247">
        <v>1.23549E-2</v>
      </c>
    </row>
    <row r="10248" spans="1:10" x14ac:dyDescent="0.25">
      <c r="A10248" t="s">
        <v>50</v>
      </c>
      <c r="B10248">
        <v>12</v>
      </c>
      <c r="C10248" t="s">
        <v>5</v>
      </c>
      <c r="D10248" s="1">
        <v>41505</v>
      </c>
      <c r="E10248">
        <v>0</v>
      </c>
      <c r="F10248" t="str">
        <f t="shared" si="160"/>
        <v>SmartRate Only12Other415050</v>
      </c>
      <c r="G10248" s="23">
        <v>1.0632577000000001</v>
      </c>
      <c r="H10248">
        <v>15341</v>
      </c>
      <c r="I10248">
        <v>81.662329999999997</v>
      </c>
      <c r="J10248">
        <v>1.37039E-2</v>
      </c>
    </row>
    <row r="10249" spans="1:10" x14ac:dyDescent="0.25">
      <c r="A10249" t="s">
        <v>50</v>
      </c>
      <c r="B10249">
        <v>12</v>
      </c>
      <c r="C10249" t="s">
        <v>5</v>
      </c>
      <c r="D10249" s="1">
        <v>41505</v>
      </c>
      <c r="E10249">
        <v>1</v>
      </c>
      <c r="F10249" t="str">
        <f t="shared" si="160"/>
        <v>SmartRate Only12Other415051</v>
      </c>
      <c r="G10249" s="23">
        <v>1.080794</v>
      </c>
      <c r="H10249">
        <v>15341</v>
      </c>
      <c r="I10249">
        <v>81.662329999999997</v>
      </c>
      <c r="J10249">
        <v>1.37039E-2</v>
      </c>
    </row>
    <row r="10250" spans="1:10" x14ac:dyDescent="0.25">
      <c r="A10250" t="s">
        <v>50</v>
      </c>
      <c r="B10250">
        <v>13</v>
      </c>
      <c r="C10250" t="s">
        <v>5</v>
      </c>
      <c r="D10250" s="1">
        <v>41505</v>
      </c>
      <c r="E10250">
        <v>0</v>
      </c>
      <c r="F10250" t="str">
        <f t="shared" si="160"/>
        <v>SmartRate Only13Other415050</v>
      </c>
      <c r="G10250" s="23">
        <v>1.1852495999999999</v>
      </c>
      <c r="H10250">
        <v>15341</v>
      </c>
      <c r="I10250">
        <v>84.963210000000004</v>
      </c>
      <c r="J10250">
        <v>1.50566E-2</v>
      </c>
    </row>
    <row r="10251" spans="1:10" x14ac:dyDescent="0.25">
      <c r="A10251" t="s">
        <v>50</v>
      </c>
      <c r="B10251">
        <v>13</v>
      </c>
      <c r="C10251" t="s">
        <v>5</v>
      </c>
      <c r="D10251" s="1">
        <v>41505</v>
      </c>
      <c r="E10251">
        <v>1</v>
      </c>
      <c r="F10251" t="str">
        <f t="shared" si="160"/>
        <v>SmartRate Only13Other415051</v>
      </c>
      <c r="G10251" s="23">
        <v>1.1881995000000001</v>
      </c>
      <c r="H10251">
        <v>15341</v>
      </c>
      <c r="I10251">
        <v>84.963210000000004</v>
      </c>
      <c r="J10251">
        <v>1.50566E-2</v>
      </c>
    </row>
    <row r="10252" spans="1:10" x14ac:dyDescent="0.25">
      <c r="A10252" t="s">
        <v>50</v>
      </c>
      <c r="B10252">
        <v>14</v>
      </c>
      <c r="C10252" t="s">
        <v>5</v>
      </c>
      <c r="D10252" s="1">
        <v>41505</v>
      </c>
      <c r="E10252">
        <v>0</v>
      </c>
      <c r="F10252" t="str">
        <f t="shared" si="160"/>
        <v>SmartRate Only14Other415050</v>
      </c>
      <c r="G10252" s="23">
        <v>1.3130329999999999</v>
      </c>
      <c r="H10252">
        <v>15341</v>
      </c>
      <c r="I10252">
        <v>86.693240000000003</v>
      </c>
      <c r="J10252">
        <v>1.64744E-2</v>
      </c>
    </row>
    <row r="10253" spans="1:10" x14ac:dyDescent="0.25">
      <c r="A10253" t="s">
        <v>50</v>
      </c>
      <c r="B10253">
        <v>14</v>
      </c>
      <c r="C10253" t="s">
        <v>5</v>
      </c>
      <c r="D10253" s="1">
        <v>41505</v>
      </c>
      <c r="E10253">
        <v>1</v>
      </c>
      <c r="F10253" t="str">
        <f t="shared" si="160"/>
        <v>SmartRate Only14Other415051</v>
      </c>
      <c r="G10253" s="23">
        <v>1.2795160999999999</v>
      </c>
      <c r="H10253">
        <v>15341</v>
      </c>
      <c r="I10253">
        <v>86.693240000000003</v>
      </c>
      <c r="J10253">
        <v>1.64744E-2</v>
      </c>
    </row>
    <row r="10254" spans="1:10" x14ac:dyDescent="0.25">
      <c r="A10254" t="s">
        <v>50</v>
      </c>
      <c r="B10254">
        <v>15</v>
      </c>
      <c r="C10254" t="s">
        <v>5</v>
      </c>
      <c r="D10254" s="1">
        <v>41505</v>
      </c>
      <c r="E10254">
        <v>0</v>
      </c>
      <c r="F10254" t="str">
        <f t="shared" si="160"/>
        <v>SmartRate Only15Other415050</v>
      </c>
      <c r="G10254" s="23">
        <v>1.4427152000000001</v>
      </c>
      <c r="H10254">
        <v>15341</v>
      </c>
      <c r="I10254">
        <v>87.864930000000001</v>
      </c>
      <c r="J10254">
        <v>1.7177399999999999E-2</v>
      </c>
    </row>
    <row r="10255" spans="1:10" x14ac:dyDescent="0.25">
      <c r="A10255" t="s">
        <v>50</v>
      </c>
      <c r="B10255">
        <v>15</v>
      </c>
      <c r="C10255" t="s">
        <v>5</v>
      </c>
      <c r="D10255" s="1">
        <v>41505</v>
      </c>
      <c r="E10255">
        <v>1</v>
      </c>
      <c r="F10255" t="str">
        <f t="shared" si="160"/>
        <v>SmartRate Only15Other415051</v>
      </c>
      <c r="G10255" s="23">
        <v>1.2373493</v>
      </c>
      <c r="H10255">
        <v>15341</v>
      </c>
      <c r="I10255">
        <v>87.864930000000001</v>
      </c>
      <c r="J10255">
        <v>1.7177399999999999E-2</v>
      </c>
    </row>
    <row r="10256" spans="1:10" x14ac:dyDescent="0.25">
      <c r="A10256" t="s">
        <v>50</v>
      </c>
      <c r="B10256">
        <v>16</v>
      </c>
      <c r="C10256" t="s">
        <v>5</v>
      </c>
      <c r="D10256" s="1">
        <v>41505</v>
      </c>
      <c r="E10256">
        <v>0</v>
      </c>
      <c r="F10256" t="str">
        <f t="shared" si="160"/>
        <v>SmartRate Only16Other415050</v>
      </c>
      <c r="G10256" s="23">
        <v>1.6126381999999999</v>
      </c>
      <c r="H10256">
        <v>15341</v>
      </c>
      <c r="I10256">
        <v>88.185059999999993</v>
      </c>
      <c r="J10256">
        <v>1.8513999999999999E-2</v>
      </c>
    </row>
    <row r="10257" spans="1:10" x14ac:dyDescent="0.25">
      <c r="A10257" t="s">
        <v>50</v>
      </c>
      <c r="B10257">
        <v>16</v>
      </c>
      <c r="C10257" t="s">
        <v>5</v>
      </c>
      <c r="D10257" s="1">
        <v>41505</v>
      </c>
      <c r="E10257">
        <v>1</v>
      </c>
      <c r="F10257" t="str">
        <f t="shared" si="160"/>
        <v>SmartRate Only16Other415051</v>
      </c>
      <c r="G10257" s="23">
        <v>1.3358808</v>
      </c>
      <c r="H10257">
        <v>15341</v>
      </c>
      <c r="I10257">
        <v>88.185059999999993</v>
      </c>
      <c r="J10257">
        <v>1.8513999999999999E-2</v>
      </c>
    </row>
    <row r="10258" spans="1:10" x14ac:dyDescent="0.25">
      <c r="A10258" t="s">
        <v>50</v>
      </c>
      <c r="B10258">
        <v>17</v>
      </c>
      <c r="C10258" t="s">
        <v>5</v>
      </c>
      <c r="D10258" s="1">
        <v>41505</v>
      </c>
      <c r="E10258">
        <v>0</v>
      </c>
      <c r="F10258" t="str">
        <f t="shared" si="160"/>
        <v>SmartRate Only17Other415050</v>
      </c>
      <c r="G10258" s="23">
        <v>1.7536193</v>
      </c>
      <c r="H10258">
        <v>15341</v>
      </c>
      <c r="I10258">
        <v>87.885069999999999</v>
      </c>
      <c r="J10258">
        <v>1.9539000000000001E-2</v>
      </c>
    </row>
    <row r="10259" spans="1:10" x14ac:dyDescent="0.25">
      <c r="A10259" t="s">
        <v>50</v>
      </c>
      <c r="B10259">
        <v>17</v>
      </c>
      <c r="C10259" t="s">
        <v>5</v>
      </c>
      <c r="D10259" s="1">
        <v>41505</v>
      </c>
      <c r="E10259">
        <v>1</v>
      </c>
      <c r="F10259" t="str">
        <f t="shared" si="160"/>
        <v>SmartRate Only17Other415051</v>
      </c>
      <c r="G10259" s="23">
        <v>1.4506413</v>
      </c>
      <c r="H10259">
        <v>15341</v>
      </c>
      <c r="I10259">
        <v>87.885069999999999</v>
      </c>
      <c r="J10259">
        <v>1.9539000000000001E-2</v>
      </c>
    </row>
    <row r="10260" spans="1:10" x14ac:dyDescent="0.25">
      <c r="A10260" t="s">
        <v>50</v>
      </c>
      <c r="B10260">
        <v>18</v>
      </c>
      <c r="C10260" t="s">
        <v>5</v>
      </c>
      <c r="D10260" s="1">
        <v>41505</v>
      </c>
      <c r="E10260">
        <v>0</v>
      </c>
      <c r="F10260" t="str">
        <f t="shared" si="160"/>
        <v>SmartRate Only18Other415050</v>
      </c>
      <c r="G10260" s="23">
        <v>1.8661888</v>
      </c>
      <c r="H10260">
        <v>15341</v>
      </c>
      <c r="I10260">
        <v>86.27046</v>
      </c>
      <c r="J10260">
        <v>1.9818599999999999E-2</v>
      </c>
    </row>
    <row r="10261" spans="1:10" x14ac:dyDescent="0.25">
      <c r="A10261" t="s">
        <v>50</v>
      </c>
      <c r="B10261">
        <v>18</v>
      </c>
      <c r="C10261" t="s">
        <v>5</v>
      </c>
      <c r="D10261" s="1">
        <v>41505</v>
      </c>
      <c r="E10261">
        <v>1</v>
      </c>
      <c r="F10261" t="str">
        <f t="shared" si="160"/>
        <v>SmartRate Only18Other415051</v>
      </c>
      <c r="G10261" s="23">
        <v>1.5473600999999999</v>
      </c>
      <c r="H10261">
        <v>15341</v>
      </c>
      <c r="I10261">
        <v>86.27046</v>
      </c>
      <c r="J10261">
        <v>1.9818599999999999E-2</v>
      </c>
    </row>
    <row r="10262" spans="1:10" x14ac:dyDescent="0.25">
      <c r="A10262" t="s">
        <v>50</v>
      </c>
      <c r="B10262">
        <v>19</v>
      </c>
      <c r="C10262" t="s">
        <v>5</v>
      </c>
      <c r="D10262" s="1">
        <v>41505</v>
      </c>
      <c r="E10262">
        <v>0</v>
      </c>
      <c r="F10262" t="str">
        <f t="shared" si="160"/>
        <v>SmartRate Only19Other415050</v>
      </c>
      <c r="G10262" s="23">
        <v>1.9157044999999999</v>
      </c>
      <c r="H10262">
        <v>15341</v>
      </c>
      <c r="I10262">
        <v>83.671949999999995</v>
      </c>
      <c r="J10262">
        <v>1.9628799999999998E-2</v>
      </c>
    </row>
    <row r="10263" spans="1:10" x14ac:dyDescent="0.25">
      <c r="A10263" t="s">
        <v>50</v>
      </c>
      <c r="B10263">
        <v>19</v>
      </c>
      <c r="C10263" t="s">
        <v>5</v>
      </c>
      <c r="D10263" s="1">
        <v>41505</v>
      </c>
      <c r="E10263">
        <v>1</v>
      </c>
      <c r="F10263" t="str">
        <f t="shared" si="160"/>
        <v>SmartRate Only19Other415051</v>
      </c>
      <c r="G10263" s="23">
        <v>1.5858146</v>
      </c>
      <c r="H10263">
        <v>15341</v>
      </c>
      <c r="I10263">
        <v>83.671949999999995</v>
      </c>
      <c r="J10263">
        <v>1.9628799999999998E-2</v>
      </c>
    </row>
    <row r="10264" spans="1:10" x14ac:dyDescent="0.25">
      <c r="A10264" t="s">
        <v>50</v>
      </c>
      <c r="B10264">
        <v>20</v>
      </c>
      <c r="C10264" t="s">
        <v>5</v>
      </c>
      <c r="D10264" s="1">
        <v>41505</v>
      </c>
      <c r="E10264">
        <v>0</v>
      </c>
      <c r="F10264" t="str">
        <f t="shared" si="160"/>
        <v>SmartRate Only20Other415050</v>
      </c>
      <c r="G10264" s="23">
        <v>1.8551116000000001</v>
      </c>
      <c r="H10264">
        <v>15341</v>
      </c>
      <c r="I10264">
        <v>80.505459999999999</v>
      </c>
      <c r="J10264">
        <v>1.95357E-2</v>
      </c>
    </row>
    <row r="10265" spans="1:10" x14ac:dyDescent="0.25">
      <c r="A10265" t="s">
        <v>50</v>
      </c>
      <c r="B10265">
        <v>20</v>
      </c>
      <c r="C10265" t="s">
        <v>5</v>
      </c>
      <c r="D10265" s="1">
        <v>41505</v>
      </c>
      <c r="E10265">
        <v>1</v>
      </c>
      <c r="F10265" t="str">
        <f t="shared" si="160"/>
        <v>SmartRate Only20Other415051</v>
      </c>
      <c r="G10265" s="23">
        <v>1.8218711000000001</v>
      </c>
      <c r="H10265">
        <v>15341</v>
      </c>
      <c r="I10265">
        <v>80.505459999999999</v>
      </c>
      <c r="J10265">
        <v>1.95357E-2</v>
      </c>
    </row>
    <row r="10266" spans="1:10" x14ac:dyDescent="0.25">
      <c r="A10266" t="s">
        <v>50</v>
      </c>
      <c r="B10266">
        <v>21</v>
      </c>
      <c r="C10266" t="s">
        <v>5</v>
      </c>
      <c r="D10266" s="1">
        <v>41505</v>
      </c>
      <c r="E10266">
        <v>0</v>
      </c>
      <c r="F10266" t="str">
        <f t="shared" si="160"/>
        <v>SmartRate Only21Other415050</v>
      </c>
      <c r="G10266" s="23">
        <v>1.788756</v>
      </c>
      <c r="H10266">
        <v>15341</v>
      </c>
      <c r="I10266">
        <v>77.78416</v>
      </c>
      <c r="J10266">
        <v>1.8861699999999999E-2</v>
      </c>
    </row>
    <row r="10267" spans="1:10" x14ac:dyDescent="0.25">
      <c r="A10267" t="s">
        <v>50</v>
      </c>
      <c r="B10267">
        <v>21</v>
      </c>
      <c r="C10267" t="s">
        <v>5</v>
      </c>
      <c r="D10267" s="1">
        <v>41505</v>
      </c>
      <c r="E10267">
        <v>1</v>
      </c>
      <c r="F10267" t="str">
        <f t="shared" si="160"/>
        <v>SmartRate Only21Other415051</v>
      </c>
      <c r="G10267" s="23">
        <v>1.8599699000000001</v>
      </c>
      <c r="H10267">
        <v>15341</v>
      </c>
      <c r="I10267">
        <v>77.78416</v>
      </c>
      <c r="J10267">
        <v>1.8861699999999999E-2</v>
      </c>
    </row>
    <row r="10268" spans="1:10" x14ac:dyDescent="0.25">
      <c r="A10268" t="s">
        <v>50</v>
      </c>
      <c r="B10268">
        <v>22</v>
      </c>
      <c r="C10268" t="s">
        <v>5</v>
      </c>
      <c r="D10268" s="1">
        <v>41505</v>
      </c>
      <c r="E10268">
        <v>0</v>
      </c>
      <c r="F10268" t="str">
        <f t="shared" si="160"/>
        <v>SmartRate Only22Other415050</v>
      </c>
      <c r="G10268" s="23">
        <v>1.5876056999999999</v>
      </c>
      <c r="H10268">
        <v>15341</v>
      </c>
      <c r="I10268">
        <v>76.085890000000006</v>
      </c>
      <c r="J10268">
        <v>1.7237800000000001E-2</v>
      </c>
    </row>
    <row r="10269" spans="1:10" x14ac:dyDescent="0.25">
      <c r="A10269" t="s">
        <v>50</v>
      </c>
      <c r="B10269">
        <v>22</v>
      </c>
      <c r="C10269" t="s">
        <v>5</v>
      </c>
      <c r="D10269" s="1">
        <v>41505</v>
      </c>
      <c r="E10269">
        <v>1</v>
      </c>
      <c r="F10269" t="str">
        <f t="shared" si="160"/>
        <v>SmartRate Only22Other415051</v>
      </c>
      <c r="G10269" s="23">
        <v>1.6699286</v>
      </c>
      <c r="H10269">
        <v>15341</v>
      </c>
      <c r="I10269">
        <v>76.085890000000006</v>
      </c>
      <c r="J10269">
        <v>1.7237800000000001E-2</v>
      </c>
    </row>
    <row r="10270" spans="1:10" x14ac:dyDescent="0.25">
      <c r="A10270" t="s">
        <v>50</v>
      </c>
      <c r="B10270">
        <v>23</v>
      </c>
      <c r="C10270" t="s">
        <v>5</v>
      </c>
      <c r="D10270" s="1">
        <v>41505</v>
      </c>
      <c r="E10270">
        <v>0</v>
      </c>
      <c r="F10270" t="str">
        <f t="shared" si="160"/>
        <v>SmartRate Only23Other415050</v>
      </c>
      <c r="G10270" s="23">
        <v>1.3023910999999999</v>
      </c>
      <c r="H10270">
        <v>15341</v>
      </c>
      <c r="I10270">
        <v>74.476839999999996</v>
      </c>
      <c r="J10270">
        <v>1.5002400000000001E-2</v>
      </c>
    </row>
    <row r="10271" spans="1:10" x14ac:dyDescent="0.25">
      <c r="A10271" t="s">
        <v>50</v>
      </c>
      <c r="B10271">
        <v>23</v>
      </c>
      <c r="C10271" t="s">
        <v>5</v>
      </c>
      <c r="D10271" s="1">
        <v>41505</v>
      </c>
      <c r="E10271">
        <v>1</v>
      </c>
      <c r="F10271" t="str">
        <f t="shared" si="160"/>
        <v>SmartRate Only23Other415051</v>
      </c>
      <c r="G10271" s="23">
        <v>1.3455801000000001</v>
      </c>
      <c r="H10271">
        <v>15341</v>
      </c>
      <c r="I10271">
        <v>74.476839999999996</v>
      </c>
      <c r="J10271">
        <v>1.5002400000000001E-2</v>
      </c>
    </row>
    <row r="10272" spans="1:10" x14ac:dyDescent="0.25">
      <c r="A10272" t="s">
        <v>50</v>
      </c>
      <c r="B10272">
        <v>24</v>
      </c>
      <c r="C10272" t="s">
        <v>5</v>
      </c>
      <c r="D10272" s="1">
        <v>41505</v>
      </c>
      <c r="E10272">
        <v>0</v>
      </c>
      <c r="F10272" t="str">
        <f t="shared" si="160"/>
        <v>SmartRate Only24Other415050</v>
      </c>
      <c r="G10272" s="23">
        <v>1.0574441000000001</v>
      </c>
      <c r="H10272">
        <v>15341</v>
      </c>
      <c r="I10272">
        <v>72.85163</v>
      </c>
      <c r="J10272">
        <v>1.28789E-2</v>
      </c>
    </row>
    <row r="10273" spans="1:10" x14ac:dyDescent="0.25">
      <c r="A10273" t="s">
        <v>50</v>
      </c>
      <c r="B10273">
        <v>24</v>
      </c>
      <c r="C10273" t="s">
        <v>5</v>
      </c>
      <c r="D10273" s="1">
        <v>41505</v>
      </c>
      <c r="E10273">
        <v>1</v>
      </c>
      <c r="F10273" t="str">
        <f t="shared" si="160"/>
        <v>SmartRate Only24Other415051</v>
      </c>
      <c r="G10273" s="23">
        <v>1.0631781</v>
      </c>
      <c r="H10273">
        <v>15341</v>
      </c>
      <c r="I10273">
        <v>72.85163</v>
      </c>
      <c r="J10273">
        <v>1.28789E-2</v>
      </c>
    </row>
    <row r="10274" spans="1:10" x14ac:dyDescent="0.25">
      <c r="A10274" t="s">
        <v>50</v>
      </c>
      <c r="B10274">
        <v>1</v>
      </c>
      <c r="C10274" t="s">
        <v>6</v>
      </c>
      <c r="D10274" s="1">
        <v>41505</v>
      </c>
      <c r="E10274">
        <v>0</v>
      </c>
      <c r="F10274" t="str">
        <f t="shared" si="160"/>
        <v>SmartRate Only1Sierra415050</v>
      </c>
      <c r="G10274" s="23">
        <v>1.1986672</v>
      </c>
      <c r="H10274">
        <v>5214</v>
      </c>
      <c r="I10274">
        <v>76.859909999999999</v>
      </c>
      <c r="J10274">
        <v>2.3321999999999999E-2</v>
      </c>
    </row>
    <row r="10275" spans="1:10" x14ac:dyDescent="0.25">
      <c r="A10275" t="s">
        <v>50</v>
      </c>
      <c r="B10275">
        <v>1</v>
      </c>
      <c r="C10275" t="s">
        <v>6</v>
      </c>
      <c r="D10275" s="1">
        <v>41505</v>
      </c>
      <c r="E10275">
        <v>1</v>
      </c>
      <c r="F10275" t="str">
        <f t="shared" si="160"/>
        <v>SmartRate Only1Sierra415051</v>
      </c>
      <c r="G10275" s="23">
        <v>1.1665121000000001</v>
      </c>
      <c r="H10275">
        <v>5214</v>
      </c>
      <c r="I10275">
        <v>76.859909999999999</v>
      </c>
      <c r="J10275">
        <v>2.3321999999999999E-2</v>
      </c>
    </row>
    <row r="10276" spans="1:10" x14ac:dyDescent="0.25">
      <c r="A10276" t="s">
        <v>50</v>
      </c>
      <c r="B10276">
        <v>2</v>
      </c>
      <c r="C10276" t="s">
        <v>6</v>
      </c>
      <c r="D10276" s="1">
        <v>41505</v>
      </c>
      <c r="E10276">
        <v>0</v>
      </c>
      <c r="F10276" t="str">
        <f t="shared" si="160"/>
        <v>SmartRate Only2Sierra415050</v>
      </c>
      <c r="G10276" s="23">
        <v>1.0582879000000001</v>
      </c>
      <c r="H10276">
        <v>5214</v>
      </c>
      <c r="I10276">
        <v>77.205789999999993</v>
      </c>
      <c r="J10276">
        <v>2.12473E-2</v>
      </c>
    </row>
    <row r="10277" spans="1:10" x14ac:dyDescent="0.25">
      <c r="A10277" t="s">
        <v>50</v>
      </c>
      <c r="B10277">
        <v>2</v>
      </c>
      <c r="C10277" t="s">
        <v>6</v>
      </c>
      <c r="D10277" s="1">
        <v>41505</v>
      </c>
      <c r="E10277">
        <v>1</v>
      </c>
      <c r="F10277" t="str">
        <f t="shared" si="160"/>
        <v>SmartRate Only2Sierra415051</v>
      </c>
      <c r="G10277" s="23">
        <v>1.0360305999999999</v>
      </c>
      <c r="H10277">
        <v>5214</v>
      </c>
      <c r="I10277">
        <v>77.205789999999993</v>
      </c>
      <c r="J10277">
        <v>2.12473E-2</v>
      </c>
    </row>
    <row r="10278" spans="1:10" x14ac:dyDescent="0.25">
      <c r="A10278" t="s">
        <v>50</v>
      </c>
      <c r="B10278">
        <v>3</v>
      </c>
      <c r="C10278" t="s">
        <v>6</v>
      </c>
      <c r="D10278" s="1">
        <v>41505</v>
      </c>
      <c r="E10278">
        <v>0</v>
      </c>
      <c r="F10278" t="str">
        <f t="shared" si="160"/>
        <v>SmartRate Only3Sierra415050</v>
      </c>
      <c r="G10278" s="23">
        <v>0.95146942000000001</v>
      </c>
      <c r="H10278">
        <v>5214</v>
      </c>
      <c r="I10278">
        <v>75.255319999999998</v>
      </c>
      <c r="J10278">
        <v>1.9163699999999999E-2</v>
      </c>
    </row>
    <row r="10279" spans="1:10" x14ac:dyDescent="0.25">
      <c r="A10279" t="s">
        <v>50</v>
      </c>
      <c r="B10279">
        <v>3</v>
      </c>
      <c r="C10279" t="s">
        <v>6</v>
      </c>
      <c r="D10279" s="1">
        <v>41505</v>
      </c>
      <c r="E10279">
        <v>1</v>
      </c>
      <c r="F10279" t="str">
        <f t="shared" si="160"/>
        <v>SmartRate Only3Sierra415051</v>
      </c>
      <c r="G10279" s="23">
        <v>0.93780293999999997</v>
      </c>
      <c r="H10279">
        <v>5214</v>
      </c>
      <c r="I10279">
        <v>75.255319999999998</v>
      </c>
      <c r="J10279">
        <v>1.9163699999999999E-2</v>
      </c>
    </row>
    <row r="10280" spans="1:10" x14ac:dyDescent="0.25">
      <c r="A10280" t="s">
        <v>50</v>
      </c>
      <c r="B10280">
        <v>4</v>
      </c>
      <c r="C10280" t="s">
        <v>6</v>
      </c>
      <c r="D10280" s="1">
        <v>41505</v>
      </c>
      <c r="E10280">
        <v>0</v>
      </c>
      <c r="F10280" t="str">
        <f t="shared" si="160"/>
        <v>SmartRate Only4Sierra415050</v>
      </c>
      <c r="G10280" s="23">
        <v>0.89457737999999998</v>
      </c>
      <c r="H10280">
        <v>5214</v>
      </c>
      <c r="I10280">
        <v>73.838909999999998</v>
      </c>
      <c r="J10280">
        <v>1.7914099999999999E-2</v>
      </c>
    </row>
    <row r="10281" spans="1:10" x14ac:dyDescent="0.25">
      <c r="A10281" t="s">
        <v>50</v>
      </c>
      <c r="B10281">
        <v>4</v>
      </c>
      <c r="C10281" t="s">
        <v>6</v>
      </c>
      <c r="D10281" s="1">
        <v>41505</v>
      </c>
      <c r="E10281">
        <v>1</v>
      </c>
      <c r="F10281" t="str">
        <f t="shared" si="160"/>
        <v>SmartRate Only4Sierra415051</v>
      </c>
      <c r="G10281" s="23">
        <v>0.86923189999999995</v>
      </c>
      <c r="H10281">
        <v>5214</v>
      </c>
      <c r="I10281">
        <v>73.838909999999998</v>
      </c>
      <c r="J10281">
        <v>1.7914099999999999E-2</v>
      </c>
    </row>
    <row r="10282" spans="1:10" x14ac:dyDescent="0.25">
      <c r="A10282" t="s">
        <v>50</v>
      </c>
      <c r="B10282">
        <v>5</v>
      </c>
      <c r="C10282" t="s">
        <v>6</v>
      </c>
      <c r="D10282" s="1">
        <v>41505</v>
      </c>
      <c r="E10282">
        <v>0</v>
      </c>
      <c r="F10282" t="str">
        <f t="shared" si="160"/>
        <v>SmartRate Only5Sierra415050</v>
      </c>
      <c r="G10282" s="23">
        <v>0.87298799000000005</v>
      </c>
      <c r="H10282">
        <v>5214</v>
      </c>
      <c r="I10282">
        <v>72.541309999999996</v>
      </c>
      <c r="J10282">
        <v>1.7420100000000001E-2</v>
      </c>
    </row>
    <row r="10283" spans="1:10" x14ac:dyDescent="0.25">
      <c r="A10283" t="s">
        <v>50</v>
      </c>
      <c r="B10283">
        <v>5</v>
      </c>
      <c r="C10283" t="s">
        <v>6</v>
      </c>
      <c r="D10283" s="1">
        <v>41505</v>
      </c>
      <c r="E10283">
        <v>1</v>
      </c>
      <c r="F10283" t="str">
        <f t="shared" si="160"/>
        <v>SmartRate Only5Sierra415051</v>
      </c>
      <c r="G10283" s="23">
        <v>0.84845828000000001</v>
      </c>
      <c r="H10283">
        <v>5214</v>
      </c>
      <c r="I10283">
        <v>72.541309999999996</v>
      </c>
      <c r="J10283">
        <v>1.7420100000000001E-2</v>
      </c>
    </row>
    <row r="10284" spans="1:10" x14ac:dyDescent="0.25">
      <c r="A10284" t="s">
        <v>50</v>
      </c>
      <c r="B10284">
        <v>6</v>
      </c>
      <c r="C10284" t="s">
        <v>6</v>
      </c>
      <c r="D10284" s="1">
        <v>41505</v>
      </c>
      <c r="E10284">
        <v>0</v>
      </c>
      <c r="F10284" t="str">
        <f t="shared" si="160"/>
        <v>SmartRate Only6Sierra415050</v>
      </c>
      <c r="G10284" s="23">
        <v>0.92120307999999995</v>
      </c>
      <c r="H10284">
        <v>5214</v>
      </c>
      <c r="I10284">
        <v>71.0535</v>
      </c>
      <c r="J10284">
        <v>1.82772E-2</v>
      </c>
    </row>
    <row r="10285" spans="1:10" x14ac:dyDescent="0.25">
      <c r="A10285" t="s">
        <v>50</v>
      </c>
      <c r="B10285">
        <v>6</v>
      </c>
      <c r="C10285" t="s">
        <v>6</v>
      </c>
      <c r="D10285" s="1">
        <v>41505</v>
      </c>
      <c r="E10285">
        <v>1</v>
      </c>
      <c r="F10285" t="str">
        <f t="shared" si="160"/>
        <v>SmartRate Only6Sierra415051</v>
      </c>
      <c r="G10285" s="23">
        <v>0.89799284999999995</v>
      </c>
      <c r="H10285">
        <v>5214</v>
      </c>
      <c r="I10285">
        <v>71.0535</v>
      </c>
      <c r="J10285">
        <v>1.82772E-2</v>
      </c>
    </row>
    <row r="10286" spans="1:10" x14ac:dyDescent="0.25">
      <c r="A10286" t="s">
        <v>50</v>
      </c>
      <c r="B10286">
        <v>7</v>
      </c>
      <c r="C10286" t="s">
        <v>6</v>
      </c>
      <c r="D10286" s="1">
        <v>41505</v>
      </c>
      <c r="E10286">
        <v>0</v>
      </c>
      <c r="F10286" t="str">
        <f t="shared" si="160"/>
        <v>SmartRate Only7Sierra415050</v>
      </c>
      <c r="G10286" s="23">
        <v>1.0471254999999999</v>
      </c>
      <c r="H10286">
        <v>5214</v>
      </c>
      <c r="I10286">
        <v>70.904409999999999</v>
      </c>
      <c r="J10286">
        <v>2.0673E-2</v>
      </c>
    </row>
    <row r="10287" spans="1:10" x14ac:dyDescent="0.25">
      <c r="A10287" t="s">
        <v>50</v>
      </c>
      <c r="B10287">
        <v>7</v>
      </c>
      <c r="C10287" t="s">
        <v>6</v>
      </c>
      <c r="D10287" s="1">
        <v>41505</v>
      </c>
      <c r="E10287">
        <v>1</v>
      </c>
      <c r="F10287" t="str">
        <f t="shared" si="160"/>
        <v>SmartRate Only7Sierra415051</v>
      </c>
      <c r="G10287" s="23">
        <v>1.0475372999999999</v>
      </c>
      <c r="H10287">
        <v>5214</v>
      </c>
      <c r="I10287">
        <v>70.904409999999999</v>
      </c>
      <c r="J10287">
        <v>2.0673E-2</v>
      </c>
    </row>
    <row r="10288" spans="1:10" x14ac:dyDescent="0.25">
      <c r="A10288" t="s">
        <v>50</v>
      </c>
      <c r="B10288">
        <v>8</v>
      </c>
      <c r="C10288" t="s">
        <v>6</v>
      </c>
      <c r="D10288" s="1">
        <v>41505</v>
      </c>
      <c r="E10288">
        <v>0</v>
      </c>
      <c r="F10288" t="str">
        <f t="shared" si="160"/>
        <v>SmartRate Only8Sierra415050</v>
      </c>
      <c r="G10288" s="23">
        <v>1.1310186</v>
      </c>
      <c r="H10288">
        <v>5214</v>
      </c>
      <c r="I10288">
        <v>73.652280000000005</v>
      </c>
      <c r="J10288">
        <v>2.2063699999999999E-2</v>
      </c>
    </row>
    <row r="10289" spans="1:10" x14ac:dyDescent="0.25">
      <c r="A10289" t="s">
        <v>50</v>
      </c>
      <c r="B10289">
        <v>8</v>
      </c>
      <c r="C10289" t="s">
        <v>6</v>
      </c>
      <c r="D10289" s="1">
        <v>41505</v>
      </c>
      <c r="E10289">
        <v>1</v>
      </c>
      <c r="F10289" t="str">
        <f t="shared" si="160"/>
        <v>SmartRate Only8Sierra415051</v>
      </c>
      <c r="G10289" s="23">
        <v>1.157978</v>
      </c>
      <c r="H10289">
        <v>5214</v>
      </c>
      <c r="I10289">
        <v>73.652280000000005</v>
      </c>
      <c r="J10289">
        <v>2.2063699999999999E-2</v>
      </c>
    </row>
    <row r="10290" spans="1:10" x14ac:dyDescent="0.25">
      <c r="A10290" t="s">
        <v>50</v>
      </c>
      <c r="B10290">
        <v>9</v>
      </c>
      <c r="C10290" t="s">
        <v>6</v>
      </c>
      <c r="D10290" s="1">
        <v>41505</v>
      </c>
      <c r="E10290">
        <v>0</v>
      </c>
      <c r="F10290" t="str">
        <f t="shared" si="160"/>
        <v>SmartRate Only9Sierra415050</v>
      </c>
      <c r="G10290" s="23">
        <v>1.1041700999999999</v>
      </c>
      <c r="H10290">
        <v>5214</v>
      </c>
      <c r="I10290">
        <v>76.714200000000005</v>
      </c>
      <c r="J10290">
        <v>2.2564000000000001E-2</v>
      </c>
    </row>
    <row r="10291" spans="1:10" x14ac:dyDescent="0.25">
      <c r="A10291" t="s">
        <v>50</v>
      </c>
      <c r="B10291">
        <v>9</v>
      </c>
      <c r="C10291" t="s">
        <v>6</v>
      </c>
      <c r="D10291" s="1">
        <v>41505</v>
      </c>
      <c r="E10291">
        <v>1</v>
      </c>
      <c r="F10291" t="str">
        <f t="shared" si="160"/>
        <v>SmartRate Only9Sierra415051</v>
      </c>
      <c r="G10291" s="23">
        <v>1.1801838</v>
      </c>
      <c r="H10291">
        <v>5214</v>
      </c>
      <c r="I10291">
        <v>76.714200000000005</v>
      </c>
      <c r="J10291">
        <v>2.2564000000000001E-2</v>
      </c>
    </row>
    <row r="10292" spans="1:10" x14ac:dyDescent="0.25">
      <c r="A10292" t="s">
        <v>50</v>
      </c>
      <c r="B10292">
        <v>10</v>
      </c>
      <c r="C10292" t="s">
        <v>6</v>
      </c>
      <c r="D10292" s="1">
        <v>41505</v>
      </c>
      <c r="E10292">
        <v>0</v>
      </c>
      <c r="F10292" t="str">
        <f t="shared" si="160"/>
        <v>SmartRate Only10Sierra415050</v>
      </c>
      <c r="G10292" s="23">
        <v>1.1378429000000001</v>
      </c>
      <c r="H10292">
        <v>5214</v>
      </c>
      <c r="I10292">
        <v>80.653059999999996</v>
      </c>
      <c r="J10292">
        <v>2.35532E-2</v>
      </c>
    </row>
    <row r="10293" spans="1:10" x14ac:dyDescent="0.25">
      <c r="A10293" t="s">
        <v>50</v>
      </c>
      <c r="B10293">
        <v>10</v>
      </c>
      <c r="C10293" t="s">
        <v>6</v>
      </c>
      <c r="D10293" s="1">
        <v>41505</v>
      </c>
      <c r="E10293">
        <v>1</v>
      </c>
      <c r="F10293" t="str">
        <f t="shared" si="160"/>
        <v>SmartRate Only10Sierra415051</v>
      </c>
      <c r="G10293" s="23">
        <v>1.2141723</v>
      </c>
      <c r="H10293">
        <v>5214</v>
      </c>
      <c r="I10293">
        <v>80.653059999999996</v>
      </c>
      <c r="J10293">
        <v>2.35532E-2</v>
      </c>
    </row>
    <row r="10294" spans="1:10" x14ac:dyDescent="0.25">
      <c r="A10294" t="s">
        <v>50</v>
      </c>
      <c r="B10294">
        <v>11</v>
      </c>
      <c r="C10294" t="s">
        <v>6</v>
      </c>
      <c r="D10294" s="1">
        <v>41505</v>
      </c>
      <c r="E10294">
        <v>0</v>
      </c>
      <c r="F10294" t="str">
        <f t="shared" si="160"/>
        <v>SmartRate Only11Sierra415050</v>
      </c>
      <c r="G10294" s="23">
        <v>1.2087903</v>
      </c>
      <c r="H10294">
        <v>5214</v>
      </c>
      <c r="I10294">
        <v>84.734620000000007</v>
      </c>
      <c r="J10294">
        <v>2.5166500000000001E-2</v>
      </c>
    </row>
    <row r="10295" spans="1:10" x14ac:dyDescent="0.25">
      <c r="A10295" t="s">
        <v>50</v>
      </c>
      <c r="B10295">
        <v>11</v>
      </c>
      <c r="C10295" t="s">
        <v>6</v>
      </c>
      <c r="D10295" s="1">
        <v>41505</v>
      </c>
      <c r="E10295">
        <v>1</v>
      </c>
      <c r="F10295" t="str">
        <f t="shared" si="160"/>
        <v>SmartRate Only11Sierra415051</v>
      </c>
      <c r="G10295" s="23">
        <v>1.2824808000000001</v>
      </c>
      <c r="H10295">
        <v>5214</v>
      </c>
      <c r="I10295">
        <v>84.734620000000007</v>
      </c>
      <c r="J10295">
        <v>2.5166500000000001E-2</v>
      </c>
    </row>
    <row r="10296" spans="1:10" x14ac:dyDescent="0.25">
      <c r="A10296" t="s">
        <v>50</v>
      </c>
      <c r="B10296">
        <v>12</v>
      </c>
      <c r="C10296" t="s">
        <v>6</v>
      </c>
      <c r="D10296" s="1">
        <v>41505</v>
      </c>
      <c r="E10296">
        <v>0</v>
      </c>
      <c r="F10296" t="str">
        <f t="shared" si="160"/>
        <v>SmartRate Only12Sierra415050</v>
      </c>
      <c r="G10296" s="23">
        <v>1.3342442999999999</v>
      </c>
      <c r="H10296">
        <v>5214</v>
      </c>
      <c r="I10296">
        <v>87.367649999999998</v>
      </c>
      <c r="J10296">
        <v>2.7707099999999998E-2</v>
      </c>
    </row>
    <row r="10297" spans="1:10" x14ac:dyDescent="0.25">
      <c r="A10297" t="s">
        <v>50</v>
      </c>
      <c r="B10297">
        <v>12</v>
      </c>
      <c r="C10297" t="s">
        <v>6</v>
      </c>
      <c r="D10297" s="1">
        <v>41505</v>
      </c>
      <c r="E10297">
        <v>1</v>
      </c>
      <c r="F10297" t="str">
        <f t="shared" si="160"/>
        <v>SmartRate Only12Sierra415051</v>
      </c>
      <c r="G10297" s="23">
        <v>1.4217286</v>
      </c>
      <c r="H10297">
        <v>5214</v>
      </c>
      <c r="I10297">
        <v>87.367649999999998</v>
      </c>
      <c r="J10297">
        <v>2.7707099999999998E-2</v>
      </c>
    </row>
    <row r="10298" spans="1:10" x14ac:dyDescent="0.25">
      <c r="A10298" t="s">
        <v>50</v>
      </c>
      <c r="B10298">
        <v>13</v>
      </c>
      <c r="C10298" t="s">
        <v>6</v>
      </c>
      <c r="D10298" s="1">
        <v>41505</v>
      </c>
      <c r="E10298">
        <v>0</v>
      </c>
      <c r="F10298" t="str">
        <f t="shared" si="160"/>
        <v>SmartRate Only13Sierra415050</v>
      </c>
      <c r="G10298" s="23">
        <v>1.477873</v>
      </c>
      <c r="H10298">
        <v>5214</v>
      </c>
      <c r="I10298">
        <v>89.578460000000007</v>
      </c>
      <c r="J10298">
        <v>2.9673999999999999E-2</v>
      </c>
    </row>
    <row r="10299" spans="1:10" x14ac:dyDescent="0.25">
      <c r="A10299" t="s">
        <v>50</v>
      </c>
      <c r="B10299">
        <v>13</v>
      </c>
      <c r="C10299" t="s">
        <v>6</v>
      </c>
      <c r="D10299" s="1">
        <v>41505</v>
      </c>
      <c r="E10299">
        <v>1</v>
      </c>
      <c r="F10299" t="str">
        <f t="shared" si="160"/>
        <v>SmartRate Only13Sierra415051</v>
      </c>
      <c r="G10299" s="23">
        <v>1.5482471</v>
      </c>
      <c r="H10299">
        <v>5214</v>
      </c>
      <c r="I10299">
        <v>89.578460000000007</v>
      </c>
      <c r="J10299">
        <v>2.9673999999999999E-2</v>
      </c>
    </row>
    <row r="10300" spans="1:10" x14ac:dyDescent="0.25">
      <c r="A10300" t="s">
        <v>50</v>
      </c>
      <c r="B10300">
        <v>14</v>
      </c>
      <c r="C10300" t="s">
        <v>6</v>
      </c>
      <c r="D10300" s="1">
        <v>41505</v>
      </c>
      <c r="E10300">
        <v>0</v>
      </c>
      <c r="F10300" t="str">
        <f t="shared" si="160"/>
        <v>SmartRate Only14Sierra415050</v>
      </c>
      <c r="G10300" s="23">
        <v>1.6278729000000001</v>
      </c>
      <c r="H10300">
        <v>5214</v>
      </c>
      <c r="I10300">
        <v>88.357579999999999</v>
      </c>
      <c r="J10300">
        <v>3.1495000000000002E-2</v>
      </c>
    </row>
    <row r="10301" spans="1:10" x14ac:dyDescent="0.25">
      <c r="A10301" t="s">
        <v>50</v>
      </c>
      <c r="B10301">
        <v>14</v>
      </c>
      <c r="C10301" t="s">
        <v>6</v>
      </c>
      <c r="D10301" s="1">
        <v>41505</v>
      </c>
      <c r="E10301">
        <v>1</v>
      </c>
      <c r="F10301" t="str">
        <f t="shared" si="160"/>
        <v>SmartRate Only14Sierra415051</v>
      </c>
      <c r="G10301" s="23">
        <v>1.6372203999999999</v>
      </c>
      <c r="H10301">
        <v>5214</v>
      </c>
      <c r="I10301">
        <v>88.357579999999999</v>
      </c>
      <c r="J10301">
        <v>3.1495000000000002E-2</v>
      </c>
    </row>
    <row r="10302" spans="1:10" x14ac:dyDescent="0.25">
      <c r="A10302" t="s">
        <v>50</v>
      </c>
      <c r="B10302">
        <v>15</v>
      </c>
      <c r="C10302" t="s">
        <v>6</v>
      </c>
      <c r="D10302" s="1">
        <v>41505</v>
      </c>
      <c r="E10302">
        <v>0</v>
      </c>
      <c r="F10302" t="str">
        <f t="shared" si="160"/>
        <v>SmartRate Only15Sierra415050</v>
      </c>
      <c r="G10302" s="23">
        <v>1.7532136</v>
      </c>
      <c r="H10302">
        <v>5214</v>
      </c>
      <c r="I10302">
        <v>86.930340000000001</v>
      </c>
      <c r="J10302">
        <v>3.0971200000000001E-2</v>
      </c>
    </row>
    <row r="10303" spans="1:10" x14ac:dyDescent="0.25">
      <c r="A10303" t="s">
        <v>50</v>
      </c>
      <c r="B10303">
        <v>15</v>
      </c>
      <c r="C10303" t="s">
        <v>6</v>
      </c>
      <c r="D10303" s="1">
        <v>41505</v>
      </c>
      <c r="E10303">
        <v>1</v>
      </c>
      <c r="F10303" t="str">
        <f t="shared" si="160"/>
        <v>SmartRate Only15Sierra415051</v>
      </c>
      <c r="G10303" s="23">
        <v>1.4218557999999999</v>
      </c>
      <c r="H10303">
        <v>5214</v>
      </c>
      <c r="I10303">
        <v>86.930340000000001</v>
      </c>
      <c r="J10303">
        <v>3.0971200000000001E-2</v>
      </c>
    </row>
    <row r="10304" spans="1:10" x14ac:dyDescent="0.25">
      <c r="A10304" t="s">
        <v>50</v>
      </c>
      <c r="B10304">
        <v>16</v>
      </c>
      <c r="C10304" t="s">
        <v>6</v>
      </c>
      <c r="D10304" s="1">
        <v>41505</v>
      </c>
      <c r="E10304">
        <v>0</v>
      </c>
      <c r="F10304" t="str">
        <f t="shared" si="160"/>
        <v>SmartRate Only16Sierra415050</v>
      </c>
      <c r="G10304" s="23">
        <v>1.9349091</v>
      </c>
      <c r="H10304">
        <v>5214</v>
      </c>
      <c r="I10304">
        <v>89.039569999999998</v>
      </c>
      <c r="J10304">
        <v>3.2911500000000003E-2</v>
      </c>
    </row>
    <row r="10305" spans="1:10" x14ac:dyDescent="0.25">
      <c r="A10305" t="s">
        <v>50</v>
      </c>
      <c r="B10305">
        <v>16</v>
      </c>
      <c r="C10305" t="s">
        <v>6</v>
      </c>
      <c r="D10305" s="1">
        <v>41505</v>
      </c>
      <c r="E10305">
        <v>1</v>
      </c>
      <c r="F10305" t="str">
        <f t="shared" si="160"/>
        <v>SmartRate Only16Sierra415051</v>
      </c>
      <c r="G10305" s="23">
        <v>1.5038560000000001</v>
      </c>
      <c r="H10305">
        <v>5214</v>
      </c>
      <c r="I10305">
        <v>89.039569999999998</v>
      </c>
      <c r="J10305">
        <v>3.2911500000000003E-2</v>
      </c>
    </row>
    <row r="10306" spans="1:10" x14ac:dyDescent="0.25">
      <c r="A10306" t="s">
        <v>50</v>
      </c>
      <c r="B10306">
        <v>17</v>
      </c>
      <c r="C10306" t="s">
        <v>6</v>
      </c>
      <c r="D10306" s="1">
        <v>41505</v>
      </c>
      <c r="E10306">
        <v>0</v>
      </c>
      <c r="F10306" t="str">
        <f t="shared" si="160"/>
        <v>SmartRate Only17Sierra415050</v>
      </c>
      <c r="G10306" s="23">
        <v>2.1415122000000002</v>
      </c>
      <c r="H10306">
        <v>5214</v>
      </c>
      <c r="I10306">
        <v>95.438270000000003</v>
      </c>
      <c r="J10306">
        <v>3.5250900000000002E-2</v>
      </c>
    </row>
    <row r="10307" spans="1:10" x14ac:dyDescent="0.25">
      <c r="A10307" t="s">
        <v>50</v>
      </c>
      <c r="B10307">
        <v>17</v>
      </c>
      <c r="C10307" t="s">
        <v>6</v>
      </c>
      <c r="D10307" s="1">
        <v>41505</v>
      </c>
      <c r="E10307">
        <v>1</v>
      </c>
      <c r="F10307" t="str">
        <f t="shared" ref="F10307:F10370" si="161">CONCATENATE(A10307,B10307,C10307,D10307,E10307)</f>
        <v>SmartRate Only17Sierra415051</v>
      </c>
      <c r="G10307" s="23">
        <v>1.65408</v>
      </c>
      <c r="H10307">
        <v>5214</v>
      </c>
      <c r="I10307">
        <v>95.438270000000003</v>
      </c>
      <c r="J10307">
        <v>3.5250900000000002E-2</v>
      </c>
    </row>
    <row r="10308" spans="1:10" x14ac:dyDescent="0.25">
      <c r="A10308" t="s">
        <v>50</v>
      </c>
      <c r="B10308">
        <v>18</v>
      </c>
      <c r="C10308" t="s">
        <v>6</v>
      </c>
      <c r="D10308" s="1">
        <v>41505</v>
      </c>
      <c r="E10308">
        <v>0</v>
      </c>
      <c r="F10308" t="str">
        <f t="shared" si="161"/>
        <v>SmartRate Only18Sierra415050</v>
      </c>
      <c r="G10308" s="23">
        <v>2.3406935</v>
      </c>
      <c r="H10308">
        <v>5214</v>
      </c>
      <c r="I10308">
        <v>96.489750000000001</v>
      </c>
      <c r="J10308">
        <v>3.6860299999999999E-2</v>
      </c>
    </row>
    <row r="10309" spans="1:10" x14ac:dyDescent="0.25">
      <c r="A10309" t="s">
        <v>50</v>
      </c>
      <c r="B10309">
        <v>18</v>
      </c>
      <c r="C10309" t="s">
        <v>6</v>
      </c>
      <c r="D10309" s="1">
        <v>41505</v>
      </c>
      <c r="E10309">
        <v>1</v>
      </c>
      <c r="F10309" t="str">
        <f t="shared" si="161"/>
        <v>SmartRate Only18Sierra415051</v>
      </c>
      <c r="G10309" s="23">
        <v>1.8135032</v>
      </c>
      <c r="H10309">
        <v>5214</v>
      </c>
      <c r="I10309">
        <v>96.489750000000001</v>
      </c>
      <c r="J10309">
        <v>3.6860299999999999E-2</v>
      </c>
    </row>
    <row r="10310" spans="1:10" x14ac:dyDescent="0.25">
      <c r="A10310" t="s">
        <v>50</v>
      </c>
      <c r="B10310">
        <v>19</v>
      </c>
      <c r="C10310" t="s">
        <v>6</v>
      </c>
      <c r="D10310" s="1">
        <v>41505</v>
      </c>
      <c r="E10310">
        <v>0</v>
      </c>
      <c r="F10310" t="str">
        <f t="shared" si="161"/>
        <v>SmartRate Only19Sierra415050</v>
      </c>
      <c r="G10310" s="23">
        <v>2.4637825000000002</v>
      </c>
      <c r="H10310">
        <v>5214</v>
      </c>
      <c r="I10310">
        <v>95.699489999999997</v>
      </c>
      <c r="J10310">
        <v>3.7655500000000001E-2</v>
      </c>
    </row>
    <row r="10311" spans="1:10" x14ac:dyDescent="0.25">
      <c r="A10311" t="s">
        <v>50</v>
      </c>
      <c r="B10311">
        <v>19</v>
      </c>
      <c r="C10311" t="s">
        <v>6</v>
      </c>
      <c r="D10311" s="1">
        <v>41505</v>
      </c>
      <c r="E10311">
        <v>1</v>
      </c>
      <c r="F10311" t="str">
        <f t="shared" si="161"/>
        <v>SmartRate Only19Sierra415051</v>
      </c>
      <c r="G10311" s="23">
        <v>1.9207898000000001</v>
      </c>
      <c r="H10311">
        <v>5214</v>
      </c>
      <c r="I10311">
        <v>95.699489999999997</v>
      </c>
      <c r="J10311">
        <v>3.7655500000000001E-2</v>
      </c>
    </row>
    <row r="10312" spans="1:10" x14ac:dyDescent="0.25">
      <c r="A10312" t="s">
        <v>50</v>
      </c>
      <c r="B10312">
        <v>20</v>
      </c>
      <c r="C10312" t="s">
        <v>6</v>
      </c>
      <c r="D10312" s="1">
        <v>41505</v>
      </c>
      <c r="E10312">
        <v>0</v>
      </c>
      <c r="F10312" t="str">
        <f t="shared" si="161"/>
        <v>SmartRate Only20Sierra415050</v>
      </c>
      <c r="G10312" s="23">
        <v>2.4081682999999998</v>
      </c>
      <c r="H10312">
        <v>5214</v>
      </c>
      <c r="I10312">
        <v>90.778149999999997</v>
      </c>
      <c r="J10312">
        <v>3.8404000000000001E-2</v>
      </c>
    </row>
    <row r="10313" spans="1:10" x14ac:dyDescent="0.25">
      <c r="A10313" t="s">
        <v>50</v>
      </c>
      <c r="B10313">
        <v>20</v>
      </c>
      <c r="C10313" t="s">
        <v>6</v>
      </c>
      <c r="D10313" s="1">
        <v>41505</v>
      </c>
      <c r="E10313">
        <v>1</v>
      </c>
      <c r="F10313" t="str">
        <f t="shared" si="161"/>
        <v>SmartRate Only20Sierra415051</v>
      </c>
      <c r="G10313" s="23">
        <v>2.3802794</v>
      </c>
      <c r="H10313">
        <v>5214</v>
      </c>
      <c r="I10313">
        <v>90.778149999999997</v>
      </c>
      <c r="J10313">
        <v>3.8404000000000001E-2</v>
      </c>
    </row>
    <row r="10314" spans="1:10" x14ac:dyDescent="0.25">
      <c r="A10314" t="s">
        <v>50</v>
      </c>
      <c r="B10314">
        <v>21</v>
      </c>
      <c r="C10314" t="s">
        <v>6</v>
      </c>
      <c r="D10314" s="1">
        <v>41505</v>
      </c>
      <c r="E10314">
        <v>0</v>
      </c>
      <c r="F10314" t="str">
        <f t="shared" si="161"/>
        <v>SmartRate Only21Sierra415050</v>
      </c>
      <c r="G10314" s="23">
        <v>2.3206346</v>
      </c>
      <c r="H10314">
        <v>5214</v>
      </c>
      <c r="I10314">
        <v>88.172409999999999</v>
      </c>
      <c r="J10314">
        <v>3.8811699999999998E-2</v>
      </c>
    </row>
    <row r="10315" spans="1:10" x14ac:dyDescent="0.25">
      <c r="A10315" t="s">
        <v>50</v>
      </c>
      <c r="B10315">
        <v>21</v>
      </c>
      <c r="C10315" t="s">
        <v>6</v>
      </c>
      <c r="D10315" s="1">
        <v>41505</v>
      </c>
      <c r="E10315">
        <v>1</v>
      </c>
      <c r="F10315" t="str">
        <f t="shared" si="161"/>
        <v>SmartRate Only21Sierra415051</v>
      </c>
      <c r="G10315" s="23">
        <v>2.4885229999999998</v>
      </c>
      <c r="H10315">
        <v>5214</v>
      </c>
      <c r="I10315">
        <v>88.172409999999999</v>
      </c>
      <c r="J10315">
        <v>3.8811699999999998E-2</v>
      </c>
    </row>
    <row r="10316" spans="1:10" x14ac:dyDescent="0.25">
      <c r="A10316" t="s">
        <v>50</v>
      </c>
      <c r="B10316">
        <v>22</v>
      </c>
      <c r="C10316" t="s">
        <v>6</v>
      </c>
      <c r="D10316" s="1">
        <v>41505</v>
      </c>
      <c r="E10316">
        <v>0</v>
      </c>
      <c r="F10316" t="str">
        <f t="shared" si="161"/>
        <v>SmartRate Only22Sierra415050</v>
      </c>
      <c r="G10316" s="23">
        <v>2.0714839</v>
      </c>
      <c r="H10316">
        <v>5214</v>
      </c>
      <c r="I10316">
        <v>85.430440000000004</v>
      </c>
      <c r="J10316">
        <v>3.6206099999999998E-2</v>
      </c>
    </row>
    <row r="10317" spans="1:10" x14ac:dyDescent="0.25">
      <c r="A10317" t="s">
        <v>50</v>
      </c>
      <c r="B10317">
        <v>22</v>
      </c>
      <c r="C10317" t="s">
        <v>6</v>
      </c>
      <c r="D10317" s="1">
        <v>41505</v>
      </c>
      <c r="E10317">
        <v>1</v>
      </c>
      <c r="F10317" t="str">
        <f t="shared" si="161"/>
        <v>SmartRate Only22Sierra415051</v>
      </c>
      <c r="G10317" s="23">
        <v>2.2281624</v>
      </c>
      <c r="H10317">
        <v>5214</v>
      </c>
      <c r="I10317">
        <v>85.430440000000004</v>
      </c>
      <c r="J10317">
        <v>3.6206099999999998E-2</v>
      </c>
    </row>
    <row r="10318" spans="1:10" x14ac:dyDescent="0.25">
      <c r="A10318" t="s">
        <v>50</v>
      </c>
      <c r="B10318">
        <v>23</v>
      </c>
      <c r="C10318" t="s">
        <v>6</v>
      </c>
      <c r="D10318" s="1">
        <v>41505</v>
      </c>
      <c r="E10318">
        <v>0</v>
      </c>
      <c r="F10318" t="str">
        <f t="shared" si="161"/>
        <v>SmartRate Only23Sierra415050</v>
      </c>
      <c r="G10318" s="23">
        <v>1.7056898</v>
      </c>
      <c r="H10318">
        <v>5214</v>
      </c>
      <c r="I10318">
        <v>79.491489999999999</v>
      </c>
      <c r="J10318">
        <v>3.1702000000000001E-2</v>
      </c>
    </row>
    <row r="10319" spans="1:10" x14ac:dyDescent="0.25">
      <c r="A10319" t="s">
        <v>50</v>
      </c>
      <c r="B10319">
        <v>23</v>
      </c>
      <c r="C10319" t="s">
        <v>6</v>
      </c>
      <c r="D10319" s="1">
        <v>41505</v>
      </c>
      <c r="E10319">
        <v>1</v>
      </c>
      <c r="F10319" t="str">
        <f t="shared" si="161"/>
        <v>SmartRate Only23Sierra415051</v>
      </c>
      <c r="G10319" s="23">
        <v>1.7923420000000001</v>
      </c>
      <c r="H10319">
        <v>5214</v>
      </c>
      <c r="I10319">
        <v>79.491489999999999</v>
      </c>
      <c r="J10319">
        <v>3.1702000000000001E-2</v>
      </c>
    </row>
    <row r="10320" spans="1:10" x14ac:dyDescent="0.25">
      <c r="A10320" t="s">
        <v>50</v>
      </c>
      <c r="B10320">
        <v>24</v>
      </c>
      <c r="C10320" t="s">
        <v>6</v>
      </c>
      <c r="D10320" s="1">
        <v>41505</v>
      </c>
      <c r="E10320">
        <v>0</v>
      </c>
      <c r="F10320" t="str">
        <f t="shared" si="161"/>
        <v>SmartRate Only24Sierra415050</v>
      </c>
      <c r="G10320" s="23">
        <v>1.3774438</v>
      </c>
      <c r="H10320">
        <v>5214</v>
      </c>
      <c r="I10320">
        <v>77.157020000000003</v>
      </c>
      <c r="J10320">
        <v>2.6895499999999999E-2</v>
      </c>
    </row>
    <row r="10321" spans="1:10" x14ac:dyDescent="0.25">
      <c r="A10321" t="s">
        <v>50</v>
      </c>
      <c r="B10321">
        <v>24</v>
      </c>
      <c r="C10321" t="s">
        <v>6</v>
      </c>
      <c r="D10321" s="1">
        <v>41505</v>
      </c>
      <c r="E10321">
        <v>1</v>
      </c>
      <c r="F10321" t="str">
        <f t="shared" si="161"/>
        <v>SmartRate Only24Sierra415051</v>
      </c>
      <c r="G10321" s="23">
        <v>1.4182170000000001</v>
      </c>
      <c r="H10321">
        <v>5214</v>
      </c>
      <c r="I10321">
        <v>77.157020000000003</v>
      </c>
      <c r="J10321">
        <v>2.6895499999999999E-2</v>
      </c>
    </row>
    <row r="10322" spans="1:10" x14ac:dyDescent="0.25">
      <c r="A10322" t="s">
        <v>50</v>
      </c>
      <c r="B10322">
        <v>1</v>
      </c>
      <c r="C10322" t="s">
        <v>7</v>
      </c>
      <c r="D10322" s="1">
        <v>41505</v>
      </c>
      <c r="E10322">
        <v>0</v>
      </c>
      <c r="F10322" t="str">
        <f t="shared" si="161"/>
        <v>SmartRate Only1Stockton415050</v>
      </c>
      <c r="G10322" s="23">
        <v>1.1017737000000001</v>
      </c>
      <c r="H10322">
        <v>5432</v>
      </c>
      <c r="I10322">
        <v>81.886740000000003</v>
      </c>
      <c r="J10322">
        <v>2.22931E-2</v>
      </c>
    </row>
    <row r="10323" spans="1:10" x14ac:dyDescent="0.25">
      <c r="A10323" t="s">
        <v>50</v>
      </c>
      <c r="B10323">
        <v>1</v>
      </c>
      <c r="C10323" t="s">
        <v>7</v>
      </c>
      <c r="D10323" s="1">
        <v>41505</v>
      </c>
      <c r="E10323">
        <v>1</v>
      </c>
      <c r="F10323" t="str">
        <f t="shared" si="161"/>
        <v>SmartRate Only1Stockton415051</v>
      </c>
      <c r="G10323" s="23">
        <v>1.1018289999999999</v>
      </c>
      <c r="H10323">
        <v>5432</v>
      </c>
      <c r="I10323">
        <v>81.886740000000003</v>
      </c>
      <c r="J10323">
        <v>2.22931E-2</v>
      </c>
    </row>
    <row r="10324" spans="1:10" x14ac:dyDescent="0.25">
      <c r="A10324" t="s">
        <v>50</v>
      </c>
      <c r="B10324">
        <v>2</v>
      </c>
      <c r="C10324" t="s">
        <v>7</v>
      </c>
      <c r="D10324" s="1">
        <v>41505</v>
      </c>
      <c r="E10324">
        <v>0</v>
      </c>
      <c r="F10324" t="str">
        <f t="shared" si="161"/>
        <v>SmartRate Only2Stockton415050</v>
      </c>
      <c r="G10324" s="23">
        <v>0.94686848000000001</v>
      </c>
      <c r="H10324">
        <v>5432</v>
      </c>
      <c r="I10324">
        <v>79.616969999999995</v>
      </c>
      <c r="J10324">
        <v>1.9345299999999999E-2</v>
      </c>
    </row>
    <row r="10325" spans="1:10" x14ac:dyDescent="0.25">
      <c r="A10325" t="s">
        <v>50</v>
      </c>
      <c r="B10325">
        <v>2</v>
      </c>
      <c r="C10325" t="s">
        <v>7</v>
      </c>
      <c r="D10325" s="1">
        <v>41505</v>
      </c>
      <c r="E10325">
        <v>1</v>
      </c>
      <c r="F10325" t="str">
        <f t="shared" si="161"/>
        <v>SmartRate Only2Stockton415051</v>
      </c>
      <c r="G10325" s="23">
        <v>0.938137</v>
      </c>
      <c r="H10325">
        <v>5432</v>
      </c>
      <c r="I10325">
        <v>79.616969999999995</v>
      </c>
      <c r="J10325">
        <v>1.9345299999999999E-2</v>
      </c>
    </row>
    <row r="10326" spans="1:10" x14ac:dyDescent="0.25">
      <c r="A10326" t="s">
        <v>50</v>
      </c>
      <c r="B10326">
        <v>3</v>
      </c>
      <c r="C10326" t="s">
        <v>7</v>
      </c>
      <c r="D10326" s="1">
        <v>41505</v>
      </c>
      <c r="E10326">
        <v>0</v>
      </c>
      <c r="F10326" t="str">
        <f t="shared" si="161"/>
        <v>SmartRate Only3Stockton415050</v>
      </c>
      <c r="G10326" s="23">
        <v>0.84188485000000002</v>
      </c>
      <c r="H10326">
        <v>5432</v>
      </c>
      <c r="I10326">
        <v>77.540379999999999</v>
      </c>
      <c r="J10326">
        <v>1.74266E-2</v>
      </c>
    </row>
    <row r="10327" spans="1:10" x14ac:dyDescent="0.25">
      <c r="A10327" t="s">
        <v>50</v>
      </c>
      <c r="B10327">
        <v>3</v>
      </c>
      <c r="C10327" t="s">
        <v>7</v>
      </c>
      <c r="D10327" s="1">
        <v>41505</v>
      </c>
      <c r="E10327">
        <v>1</v>
      </c>
      <c r="F10327" t="str">
        <f t="shared" si="161"/>
        <v>SmartRate Only3Stockton415051</v>
      </c>
      <c r="G10327" s="23">
        <v>0.83806857999999995</v>
      </c>
      <c r="H10327">
        <v>5432</v>
      </c>
      <c r="I10327">
        <v>77.540379999999999</v>
      </c>
      <c r="J10327">
        <v>1.74266E-2</v>
      </c>
    </row>
    <row r="10328" spans="1:10" x14ac:dyDescent="0.25">
      <c r="A10328" t="s">
        <v>50</v>
      </c>
      <c r="B10328">
        <v>4</v>
      </c>
      <c r="C10328" t="s">
        <v>7</v>
      </c>
      <c r="D10328" s="1">
        <v>41505</v>
      </c>
      <c r="E10328">
        <v>0</v>
      </c>
      <c r="F10328" t="str">
        <f t="shared" si="161"/>
        <v>SmartRate Only4Stockton415050</v>
      </c>
      <c r="G10328" s="23">
        <v>0.77727394999999999</v>
      </c>
      <c r="H10328">
        <v>5432</v>
      </c>
      <c r="I10328">
        <v>77.887020000000007</v>
      </c>
      <c r="J10328">
        <v>1.6238300000000001E-2</v>
      </c>
    </row>
    <row r="10329" spans="1:10" x14ac:dyDescent="0.25">
      <c r="A10329" t="s">
        <v>50</v>
      </c>
      <c r="B10329">
        <v>4</v>
      </c>
      <c r="C10329" t="s">
        <v>7</v>
      </c>
      <c r="D10329" s="1">
        <v>41505</v>
      </c>
      <c r="E10329">
        <v>1</v>
      </c>
      <c r="F10329" t="str">
        <f t="shared" si="161"/>
        <v>SmartRate Only4Stockton415051</v>
      </c>
      <c r="G10329" s="23">
        <v>0.77626748999999995</v>
      </c>
      <c r="H10329">
        <v>5432</v>
      </c>
      <c r="I10329">
        <v>77.887020000000007</v>
      </c>
      <c r="J10329">
        <v>1.6238300000000001E-2</v>
      </c>
    </row>
    <row r="10330" spans="1:10" x14ac:dyDescent="0.25">
      <c r="A10330" t="s">
        <v>50</v>
      </c>
      <c r="B10330">
        <v>5</v>
      </c>
      <c r="C10330" t="s">
        <v>7</v>
      </c>
      <c r="D10330" s="1">
        <v>41505</v>
      </c>
      <c r="E10330">
        <v>0</v>
      </c>
      <c r="F10330" t="str">
        <f t="shared" si="161"/>
        <v>SmartRate Only5Stockton415050</v>
      </c>
      <c r="G10330" s="23">
        <v>0.74633700000000003</v>
      </c>
      <c r="H10330">
        <v>5432</v>
      </c>
      <c r="I10330">
        <v>76.463610000000003</v>
      </c>
      <c r="J10330">
        <v>1.5203100000000001E-2</v>
      </c>
    </row>
    <row r="10331" spans="1:10" x14ac:dyDescent="0.25">
      <c r="A10331" t="s">
        <v>50</v>
      </c>
      <c r="B10331">
        <v>5</v>
      </c>
      <c r="C10331" t="s">
        <v>7</v>
      </c>
      <c r="D10331" s="1">
        <v>41505</v>
      </c>
      <c r="E10331">
        <v>1</v>
      </c>
      <c r="F10331" t="str">
        <f t="shared" si="161"/>
        <v>SmartRate Only5Stockton415051</v>
      </c>
      <c r="G10331" s="23">
        <v>0.74224162000000005</v>
      </c>
      <c r="H10331">
        <v>5432</v>
      </c>
      <c r="I10331">
        <v>76.463610000000003</v>
      </c>
      <c r="J10331">
        <v>1.5203100000000001E-2</v>
      </c>
    </row>
    <row r="10332" spans="1:10" x14ac:dyDescent="0.25">
      <c r="A10332" t="s">
        <v>50</v>
      </c>
      <c r="B10332">
        <v>6</v>
      </c>
      <c r="C10332" t="s">
        <v>7</v>
      </c>
      <c r="D10332" s="1">
        <v>41505</v>
      </c>
      <c r="E10332">
        <v>0</v>
      </c>
      <c r="F10332" t="str">
        <f t="shared" si="161"/>
        <v>SmartRate Only6Stockton415050</v>
      </c>
      <c r="G10332" s="23">
        <v>0.76417875000000002</v>
      </c>
      <c r="H10332">
        <v>5432</v>
      </c>
      <c r="I10332">
        <v>75.192999999999998</v>
      </c>
      <c r="J10332">
        <v>1.55423E-2</v>
      </c>
    </row>
    <row r="10333" spans="1:10" x14ac:dyDescent="0.25">
      <c r="A10333" t="s">
        <v>50</v>
      </c>
      <c r="B10333">
        <v>6</v>
      </c>
      <c r="C10333" t="s">
        <v>7</v>
      </c>
      <c r="D10333" s="1">
        <v>41505</v>
      </c>
      <c r="E10333">
        <v>1</v>
      </c>
      <c r="F10333" t="str">
        <f t="shared" si="161"/>
        <v>SmartRate Only6Stockton415051</v>
      </c>
      <c r="G10333" s="23">
        <v>0.75605348000000006</v>
      </c>
      <c r="H10333">
        <v>5432</v>
      </c>
      <c r="I10333">
        <v>75.192999999999998</v>
      </c>
      <c r="J10333">
        <v>1.55423E-2</v>
      </c>
    </row>
    <row r="10334" spans="1:10" x14ac:dyDescent="0.25">
      <c r="A10334" t="s">
        <v>50</v>
      </c>
      <c r="B10334">
        <v>7</v>
      </c>
      <c r="C10334" t="s">
        <v>7</v>
      </c>
      <c r="D10334" s="1">
        <v>41505</v>
      </c>
      <c r="E10334">
        <v>0</v>
      </c>
      <c r="F10334" t="str">
        <f t="shared" si="161"/>
        <v>SmartRate Only7Stockton415050</v>
      </c>
      <c r="G10334" s="23">
        <v>0.85287802999999995</v>
      </c>
      <c r="H10334">
        <v>5432</v>
      </c>
      <c r="I10334">
        <v>74.422669999999997</v>
      </c>
      <c r="J10334">
        <v>1.7065899999999998E-2</v>
      </c>
    </row>
    <row r="10335" spans="1:10" x14ac:dyDescent="0.25">
      <c r="A10335" t="s">
        <v>50</v>
      </c>
      <c r="B10335">
        <v>7</v>
      </c>
      <c r="C10335" t="s">
        <v>7</v>
      </c>
      <c r="D10335" s="1">
        <v>41505</v>
      </c>
      <c r="E10335">
        <v>1</v>
      </c>
      <c r="F10335" t="str">
        <f t="shared" si="161"/>
        <v>SmartRate Only7Stockton415051</v>
      </c>
      <c r="G10335" s="23">
        <v>0.82960453999999995</v>
      </c>
      <c r="H10335">
        <v>5432</v>
      </c>
      <c r="I10335">
        <v>74.422669999999997</v>
      </c>
      <c r="J10335">
        <v>1.7065899999999998E-2</v>
      </c>
    </row>
    <row r="10336" spans="1:10" x14ac:dyDescent="0.25">
      <c r="A10336" t="s">
        <v>50</v>
      </c>
      <c r="B10336">
        <v>8</v>
      </c>
      <c r="C10336" t="s">
        <v>7</v>
      </c>
      <c r="D10336" s="1">
        <v>41505</v>
      </c>
      <c r="E10336">
        <v>0</v>
      </c>
      <c r="F10336" t="str">
        <f t="shared" si="161"/>
        <v>SmartRate Only8Stockton415050</v>
      </c>
      <c r="G10336" s="23">
        <v>0.88611298999999999</v>
      </c>
      <c r="H10336">
        <v>5432</v>
      </c>
      <c r="I10336">
        <v>77.152240000000006</v>
      </c>
      <c r="J10336">
        <v>1.7939699999999999E-2</v>
      </c>
    </row>
    <row r="10337" spans="1:10" x14ac:dyDescent="0.25">
      <c r="A10337" t="s">
        <v>50</v>
      </c>
      <c r="B10337">
        <v>8</v>
      </c>
      <c r="C10337" t="s">
        <v>7</v>
      </c>
      <c r="D10337" s="1">
        <v>41505</v>
      </c>
      <c r="E10337">
        <v>1</v>
      </c>
      <c r="F10337" t="str">
        <f t="shared" si="161"/>
        <v>SmartRate Only8Stockton415051</v>
      </c>
      <c r="G10337" s="23">
        <v>0.88681874000000005</v>
      </c>
      <c r="H10337">
        <v>5432</v>
      </c>
      <c r="I10337">
        <v>77.152240000000006</v>
      </c>
      <c r="J10337">
        <v>1.7939699999999999E-2</v>
      </c>
    </row>
    <row r="10338" spans="1:10" x14ac:dyDescent="0.25">
      <c r="A10338" t="s">
        <v>50</v>
      </c>
      <c r="B10338">
        <v>9</v>
      </c>
      <c r="C10338" t="s">
        <v>7</v>
      </c>
      <c r="D10338" s="1">
        <v>41505</v>
      </c>
      <c r="E10338">
        <v>0</v>
      </c>
      <c r="F10338" t="str">
        <f t="shared" si="161"/>
        <v>SmartRate Only9Stockton415050</v>
      </c>
      <c r="G10338" s="23">
        <v>0.91100292999999999</v>
      </c>
      <c r="H10338">
        <v>5432</v>
      </c>
      <c r="I10338">
        <v>79.958410000000001</v>
      </c>
      <c r="J10338">
        <v>1.9110599999999998E-2</v>
      </c>
    </row>
    <row r="10339" spans="1:10" x14ac:dyDescent="0.25">
      <c r="A10339" t="s">
        <v>50</v>
      </c>
      <c r="B10339">
        <v>9</v>
      </c>
      <c r="C10339" t="s">
        <v>7</v>
      </c>
      <c r="D10339" s="1">
        <v>41505</v>
      </c>
      <c r="E10339">
        <v>1</v>
      </c>
      <c r="F10339" t="str">
        <f t="shared" si="161"/>
        <v>SmartRate Only9Stockton415051</v>
      </c>
      <c r="G10339" s="23">
        <v>0.92808478999999999</v>
      </c>
      <c r="H10339">
        <v>5432</v>
      </c>
      <c r="I10339">
        <v>79.958410000000001</v>
      </c>
      <c r="J10339">
        <v>1.9110599999999998E-2</v>
      </c>
    </row>
    <row r="10340" spans="1:10" x14ac:dyDescent="0.25">
      <c r="A10340" t="s">
        <v>50</v>
      </c>
      <c r="B10340">
        <v>10</v>
      </c>
      <c r="C10340" t="s">
        <v>7</v>
      </c>
      <c r="D10340" s="1">
        <v>41505</v>
      </c>
      <c r="E10340">
        <v>0</v>
      </c>
      <c r="F10340" t="str">
        <f t="shared" si="161"/>
        <v>SmartRate Only10Stockton415050</v>
      </c>
      <c r="G10340" s="23">
        <v>1.0243191</v>
      </c>
      <c r="H10340">
        <v>5432</v>
      </c>
      <c r="I10340">
        <v>83.382189999999994</v>
      </c>
      <c r="J10340">
        <v>2.1564300000000002E-2</v>
      </c>
    </row>
    <row r="10341" spans="1:10" x14ac:dyDescent="0.25">
      <c r="A10341" t="s">
        <v>50</v>
      </c>
      <c r="B10341">
        <v>10</v>
      </c>
      <c r="C10341" t="s">
        <v>7</v>
      </c>
      <c r="D10341" s="1">
        <v>41505</v>
      </c>
      <c r="E10341">
        <v>1</v>
      </c>
      <c r="F10341" t="str">
        <f t="shared" si="161"/>
        <v>SmartRate Only10Stockton415051</v>
      </c>
      <c r="G10341" s="23">
        <v>1.0288485999999999</v>
      </c>
      <c r="H10341">
        <v>5432</v>
      </c>
      <c r="I10341">
        <v>83.382189999999994</v>
      </c>
      <c r="J10341">
        <v>2.1564300000000002E-2</v>
      </c>
    </row>
    <row r="10342" spans="1:10" x14ac:dyDescent="0.25">
      <c r="A10342" t="s">
        <v>50</v>
      </c>
      <c r="B10342">
        <v>11</v>
      </c>
      <c r="C10342" t="s">
        <v>7</v>
      </c>
      <c r="D10342" s="1">
        <v>41505</v>
      </c>
      <c r="E10342">
        <v>0</v>
      </c>
      <c r="F10342" t="str">
        <f t="shared" si="161"/>
        <v>SmartRate Only11Stockton415050</v>
      </c>
      <c r="G10342" s="23">
        <v>1.2056667999999999</v>
      </c>
      <c r="H10342">
        <v>5432</v>
      </c>
      <c r="I10342">
        <v>88.264669999999995</v>
      </c>
      <c r="J10342">
        <v>2.52771E-2</v>
      </c>
    </row>
    <row r="10343" spans="1:10" x14ac:dyDescent="0.25">
      <c r="A10343" t="s">
        <v>50</v>
      </c>
      <c r="B10343">
        <v>11</v>
      </c>
      <c r="C10343" t="s">
        <v>7</v>
      </c>
      <c r="D10343" s="1">
        <v>41505</v>
      </c>
      <c r="E10343">
        <v>1</v>
      </c>
      <c r="F10343" t="str">
        <f t="shared" si="161"/>
        <v>SmartRate Only11Stockton415051</v>
      </c>
      <c r="G10343" s="23">
        <v>1.2136811999999999</v>
      </c>
      <c r="H10343">
        <v>5432</v>
      </c>
      <c r="I10343">
        <v>88.264669999999995</v>
      </c>
      <c r="J10343">
        <v>2.52771E-2</v>
      </c>
    </row>
    <row r="10344" spans="1:10" x14ac:dyDescent="0.25">
      <c r="A10344" t="s">
        <v>50</v>
      </c>
      <c r="B10344">
        <v>12</v>
      </c>
      <c r="C10344" t="s">
        <v>7</v>
      </c>
      <c r="D10344" s="1">
        <v>41505</v>
      </c>
      <c r="E10344">
        <v>0</v>
      </c>
      <c r="F10344" t="str">
        <f t="shared" si="161"/>
        <v>SmartRate Only12Stockton415050</v>
      </c>
      <c r="G10344" s="23">
        <v>1.4164238</v>
      </c>
      <c r="H10344">
        <v>5432</v>
      </c>
      <c r="I10344">
        <v>91.764390000000006</v>
      </c>
      <c r="J10344">
        <v>2.84557E-2</v>
      </c>
    </row>
    <row r="10345" spans="1:10" x14ac:dyDescent="0.25">
      <c r="A10345" t="s">
        <v>50</v>
      </c>
      <c r="B10345">
        <v>12</v>
      </c>
      <c r="C10345" t="s">
        <v>7</v>
      </c>
      <c r="D10345" s="1">
        <v>41505</v>
      </c>
      <c r="E10345">
        <v>1</v>
      </c>
      <c r="F10345" t="str">
        <f t="shared" si="161"/>
        <v>SmartRate Only12Stockton415051</v>
      </c>
      <c r="G10345" s="23">
        <v>1.4347597999999999</v>
      </c>
      <c r="H10345">
        <v>5432</v>
      </c>
      <c r="I10345">
        <v>91.764390000000006</v>
      </c>
      <c r="J10345">
        <v>2.84557E-2</v>
      </c>
    </row>
    <row r="10346" spans="1:10" x14ac:dyDescent="0.25">
      <c r="A10346" t="s">
        <v>50</v>
      </c>
      <c r="B10346">
        <v>13</v>
      </c>
      <c r="C10346" t="s">
        <v>7</v>
      </c>
      <c r="D10346" s="1">
        <v>41505</v>
      </c>
      <c r="E10346">
        <v>0</v>
      </c>
      <c r="F10346" t="str">
        <f t="shared" si="161"/>
        <v>SmartRate Only13Stockton415050</v>
      </c>
      <c r="G10346" s="23">
        <v>1.6803919</v>
      </c>
      <c r="H10346">
        <v>5432</v>
      </c>
      <c r="I10346">
        <v>95.263919999999999</v>
      </c>
      <c r="J10346">
        <v>3.2322299999999998E-2</v>
      </c>
    </row>
    <row r="10347" spans="1:10" x14ac:dyDescent="0.25">
      <c r="A10347" t="s">
        <v>50</v>
      </c>
      <c r="B10347">
        <v>13</v>
      </c>
      <c r="C10347" t="s">
        <v>7</v>
      </c>
      <c r="D10347" s="1">
        <v>41505</v>
      </c>
      <c r="E10347">
        <v>1</v>
      </c>
      <c r="F10347" t="str">
        <f t="shared" si="161"/>
        <v>SmartRate Only13Stockton415051</v>
      </c>
      <c r="G10347" s="23">
        <v>1.6867979</v>
      </c>
      <c r="H10347">
        <v>5432</v>
      </c>
      <c r="I10347">
        <v>95.263919999999999</v>
      </c>
      <c r="J10347">
        <v>3.2322299999999998E-2</v>
      </c>
    </row>
    <row r="10348" spans="1:10" x14ac:dyDescent="0.25">
      <c r="A10348" t="s">
        <v>50</v>
      </c>
      <c r="B10348">
        <v>14</v>
      </c>
      <c r="C10348" t="s">
        <v>7</v>
      </c>
      <c r="D10348" s="1">
        <v>41505</v>
      </c>
      <c r="E10348">
        <v>0</v>
      </c>
      <c r="F10348" t="str">
        <f t="shared" si="161"/>
        <v>SmartRate Only14Stockton415050</v>
      </c>
      <c r="G10348" s="23">
        <v>1.9439291999999999</v>
      </c>
      <c r="H10348">
        <v>5432</v>
      </c>
      <c r="I10348">
        <v>97.609920000000002</v>
      </c>
      <c r="J10348">
        <v>3.5339500000000003E-2</v>
      </c>
    </row>
    <row r="10349" spans="1:10" x14ac:dyDescent="0.25">
      <c r="A10349" t="s">
        <v>50</v>
      </c>
      <c r="B10349">
        <v>14</v>
      </c>
      <c r="C10349" t="s">
        <v>7</v>
      </c>
      <c r="D10349" s="1">
        <v>41505</v>
      </c>
      <c r="E10349">
        <v>1</v>
      </c>
      <c r="F10349" t="str">
        <f t="shared" si="161"/>
        <v>SmartRate Only14Stockton415051</v>
      </c>
      <c r="G10349" s="23">
        <v>1.9063489</v>
      </c>
      <c r="H10349">
        <v>5432</v>
      </c>
      <c r="I10349">
        <v>97.609920000000002</v>
      </c>
      <c r="J10349">
        <v>3.5339500000000003E-2</v>
      </c>
    </row>
    <row r="10350" spans="1:10" x14ac:dyDescent="0.25">
      <c r="A10350" t="s">
        <v>50</v>
      </c>
      <c r="B10350">
        <v>15</v>
      </c>
      <c r="C10350" t="s">
        <v>7</v>
      </c>
      <c r="D10350" s="1">
        <v>41505</v>
      </c>
      <c r="E10350">
        <v>0</v>
      </c>
      <c r="F10350" t="str">
        <f t="shared" si="161"/>
        <v>SmartRate Only15Stockton415050</v>
      </c>
      <c r="G10350" s="23">
        <v>2.2036552</v>
      </c>
      <c r="H10350">
        <v>5432</v>
      </c>
      <c r="I10350">
        <v>100.2264</v>
      </c>
      <c r="J10350">
        <v>3.7163799999999997E-2</v>
      </c>
    </row>
    <row r="10351" spans="1:10" x14ac:dyDescent="0.25">
      <c r="A10351" t="s">
        <v>50</v>
      </c>
      <c r="B10351">
        <v>15</v>
      </c>
      <c r="C10351" t="s">
        <v>7</v>
      </c>
      <c r="D10351" s="1">
        <v>41505</v>
      </c>
      <c r="E10351">
        <v>1</v>
      </c>
      <c r="F10351" t="str">
        <f t="shared" si="161"/>
        <v>SmartRate Only15Stockton415051</v>
      </c>
      <c r="G10351" s="23">
        <v>1.9421254999999999</v>
      </c>
      <c r="H10351">
        <v>5432</v>
      </c>
      <c r="I10351">
        <v>100.2264</v>
      </c>
      <c r="J10351">
        <v>3.7163799999999997E-2</v>
      </c>
    </row>
    <row r="10352" spans="1:10" x14ac:dyDescent="0.25">
      <c r="A10352" t="s">
        <v>50</v>
      </c>
      <c r="B10352">
        <v>16</v>
      </c>
      <c r="C10352" t="s">
        <v>7</v>
      </c>
      <c r="D10352" s="1">
        <v>41505</v>
      </c>
      <c r="E10352">
        <v>0</v>
      </c>
      <c r="F10352" t="str">
        <f t="shared" si="161"/>
        <v>SmartRate Only16Stockton415050</v>
      </c>
      <c r="G10352" s="23">
        <v>2.4677999000000002</v>
      </c>
      <c r="H10352">
        <v>5432</v>
      </c>
      <c r="I10352">
        <v>101.0737</v>
      </c>
      <c r="J10352">
        <v>3.95777E-2</v>
      </c>
    </row>
    <row r="10353" spans="1:10" x14ac:dyDescent="0.25">
      <c r="A10353" t="s">
        <v>50</v>
      </c>
      <c r="B10353">
        <v>16</v>
      </c>
      <c r="C10353" t="s">
        <v>7</v>
      </c>
      <c r="D10353" s="1">
        <v>41505</v>
      </c>
      <c r="E10353">
        <v>1</v>
      </c>
      <c r="F10353" t="str">
        <f t="shared" si="161"/>
        <v>SmartRate Only16Stockton415051</v>
      </c>
      <c r="G10353" s="23">
        <v>2.1503367999999998</v>
      </c>
      <c r="H10353">
        <v>5432</v>
      </c>
      <c r="I10353">
        <v>101.0737</v>
      </c>
      <c r="J10353">
        <v>3.95777E-2</v>
      </c>
    </row>
    <row r="10354" spans="1:10" x14ac:dyDescent="0.25">
      <c r="A10354" t="s">
        <v>50</v>
      </c>
      <c r="B10354">
        <v>17</v>
      </c>
      <c r="C10354" t="s">
        <v>7</v>
      </c>
      <c r="D10354" s="1">
        <v>41505</v>
      </c>
      <c r="E10354">
        <v>0</v>
      </c>
      <c r="F10354" t="str">
        <f t="shared" si="161"/>
        <v>SmartRate Only17Stockton415050</v>
      </c>
      <c r="G10354" s="23">
        <v>2.6466004999999999</v>
      </c>
      <c r="H10354">
        <v>5432</v>
      </c>
      <c r="I10354">
        <v>100.0757</v>
      </c>
      <c r="J10354">
        <v>4.0846300000000002E-2</v>
      </c>
    </row>
    <row r="10355" spans="1:10" x14ac:dyDescent="0.25">
      <c r="A10355" t="s">
        <v>50</v>
      </c>
      <c r="B10355">
        <v>17</v>
      </c>
      <c r="C10355" t="s">
        <v>7</v>
      </c>
      <c r="D10355" s="1">
        <v>41505</v>
      </c>
      <c r="E10355">
        <v>1</v>
      </c>
      <c r="F10355" t="str">
        <f t="shared" si="161"/>
        <v>SmartRate Only17Stockton415051</v>
      </c>
      <c r="G10355" s="23">
        <v>2.3382364</v>
      </c>
      <c r="H10355">
        <v>5432</v>
      </c>
      <c r="I10355">
        <v>100.0757</v>
      </c>
      <c r="J10355">
        <v>4.0846300000000002E-2</v>
      </c>
    </row>
    <row r="10356" spans="1:10" x14ac:dyDescent="0.25">
      <c r="A10356" t="s">
        <v>50</v>
      </c>
      <c r="B10356">
        <v>18</v>
      </c>
      <c r="C10356" t="s">
        <v>7</v>
      </c>
      <c r="D10356" s="1">
        <v>41505</v>
      </c>
      <c r="E10356">
        <v>0</v>
      </c>
      <c r="F10356" t="str">
        <f t="shared" si="161"/>
        <v>SmartRate Only18Stockton415050</v>
      </c>
      <c r="G10356" s="23">
        <v>2.7378564000000001</v>
      </c>
      <c r="H10356">
        <v>5432</v>
      </c>
      <c r="I10356">
        <v>96.729579999999999</v>
      </c>
      <c r="J10356">
        <v>4.0650699999999998E-2</v>
      </c>
    </row>
    <row r="10357" spans="1:10" x14ac:dyDescent="0.25">
      <c r="A10357" t="s">
        <v>50</v>
      </c>
      <c r="B10357">
        <v>18</v>
      </c>
      <c r="C10357" t="s">
        <v>7</v>
      </c>
      <c r="D10357" s="1">
        <v>41505</v>
      </c>
      <c r="E10357">
        <v>1</v>
      </c>
      <c r="F10357" t="str">
        <f t="shared" si="161"/>
        <v>SmartRate Only18Stockton415051</v>
      </c>
      <c r="G10357" s="23">
        <v>2.4164534</v>
      </c>
      <c r="H10357">
        <v>5432</v>
      </c>
      <c r="I10357">
        <v>96.729579999999999</v>
      </c>
      <c r="J10357">
        <v>4.0650699999999998E-2</v>
      </c>
    </row>
    <row r="10358" spans="1:10" x14ac:dyDescent="0.25">
      <c r="A10358" t="s">
        <v>50</v>
      </c>
      <c r="B10358">
        <v>19</v>
      </c>
      <c r="C10358" t="s">
        <v>7</v>
      </c>
      <c r="D10358" s="1">
        <v>41505</v>
      </c>
      <c r="E10358">
        <v>0</v>
      </c>
      <c r="F10358" t="str">
        <f t="shared" si="161"/>
        <v>SmartRate Only19Stockton415050</v>
      </c>
      <c r="G10358" s="23">
        <v>2.7121233999999999</v>
      </c>
      <c r="H10358">
        <v>5432</v>
      </c>
      <c r="I10358">
        <v>92.418859999999995</v>
      </c>
      <c r="J10358">
        <v>3.9388899999999998E-2</v>
      </c>
    </row>
    <row r="10359" spans="1:10" x14ac:dyDescent="0.25">
      <c r="A10359" t="s">
        <v>50</v>
      </c>
      <c r="B10359">
        <v>19</v>
      </c>
      <c r="C10359" t="s">
        <v>7</v>
      </c>
      <c r="D10359" s="1">
        <v>41505</v>
      </c>
      <c r="E10359">
        <v>1</v>
      </c>
      <c r="F10359" t="str">
        <f t="shared" si="161"/>
        <v>SmartRate Only19Stockton415051</v>
      </c>
      <c r="G10359" s="23">
        <v>2.3591734</v>
      </c>
      <c r="H10359">
        <v>5432</v>
      </c>
      <c r="I10359">
        <v>92.418859999999995</v>
      </c>
      <c r="J10359">
        <v>3.9388899999999998E-2</v>
      </c>
    </row>
    <row r="10360" spans="1:10" x14ac:dyDescent="0.25">
      <c r="A10360" t="s">
        <v>50</v>
      </c>
      <c r="B10360">
        <v>20</v>
      </c>
      <c r="C10360" t="s">
        <v>7</v>
      </c>
      <c r="D10360" s="1">
        <v>41505</v>
      </c>
      <c r="E10360">
        <v>0</v>
      </c>
      <c r="F10360" t="str">
        <f t="shared" si="161"/>
        <v>SmartRate Only20Stockton415050</v>
      </c>
      <c r="G10360" s="23">
        <v>2.5016625000000001</v>
      </c>
      <c r="H10360">
        <v>5432</v>
      </c>
      <c r="I10360">
        <v>88.571569999999994</v>
      </c>
      <c r="J10360">
        <v>3.8134700000000001E-2</v>
      </c>
    </row>
    <row r="10361" spans="1:10" x14ac:dyDescent="0.25">
      <c r="A10361" t="s">
        <v>50</v>
      </c>
      <c r="B10361">
        <v>20</v>
      </c>
      <c r="C10361" t="s">
        <v>7</v>
      </c>
      <c r="D10361" s="1">
        <v>41505</v>
      </c>
      <c r="E10361">
        <v>1</v>
      </c>
      <c r="F10361" t="str">
        <f t="shared" si="161"/>
        <v>SmartRate Only20Stockton415051</v>
      </c>
      <c r="G10361" s="23">
        <v>2.4906006000000001</v>
      </c>
      <c r="H10361">
        <v>5432</v>
      </c>
      <c r="I10361">
        <v>88.571569999999994</v>
      </c>
      <c r="J10361">
        <v>3.8134700000000001E-2</v>
      </c>
    </row>
    <row r="10362" spans="1:10" x14ac:dyDescent="0.25">
      <c r="A10362" t="s">
        <v>50</v>
      </c>
      <c r="B10362">
        <v>21</v>
      </c>
      <c r="C10362" t="s">
        <v>7</v>
      </c>
      <c r="D10362" s="1">
        <v>41505</v>
      </c>
      <c r="E10362">
        <v>0</v>
      </c>
      <c r="F10362" t="str">
        <f t="shared" si="161"/>
        <v>SmartRate Only21Stockton415050</v>
      </c>
      <c r="G10362" s="23">
        <v>2.3185853999999999</v>
      </c>
      <c r="H10362">
        <v>5432</v>
      </c>
      <c r="I10362">
        <v>86.342089999999999</v>
      </c>
      <c r="J10362">
        <v>3.7121599999999998E-2</v>
      </c>
    </row>
    <row r="10363" spans="1:10" x14ac:dyDescent="0.25">
      <c r="A10363" t="s">
        <v>50</v>
      </c>
      <c r="B10363">
        <v>21</v>
      </c>
      <c r="C10363" t="s">
        <v>7</v>
      </c>
      <c r="D10363" s="1">
        <v>41505</v>
      </c>
      <c r="E10363">
        <v>1</v>
      </c>
      <c r="F10363" t="str">
        <f t="shared" si="161"/>
        <v>SmartRate Only21Stockton415051</v>
      </c>
      <c r="G10363" s="23">
        <v>2.4258630999999999</v>
      </c>
      <c r="H10363">
        <v>5432</v>
      </c>
      <c r="I10363">
        <v>86.342089999999999</v>
      </c>
      <c r="J10363">
        <v>3.7121599999999998E-2</v>
      </c>
    </row>
    <row r="10364" spans="1:10" x14ac:dyDescent="0.25">
      <c r="A10364" t="s">
        <v>50</v>
      </c>
      <c r="B10364">
        <v>22</v>
      </c>
      <c r="C10364" t="s">
        <v>7</v>
      </c>
      <c r="D10364" s="1">
        <v>41505</v>
      </c>
      <c r="E10364">
        <v>0</v>
      </c>
      <c r="F10364" t="str">
        <f t="shared" si="161"/>
        <v>SmartRate Only22Stockton415050</v>
      </c>
      <c r="G10364" s="23">
        <v>2.0749843000000001</v>
      </c>
      <c r="H10364">
        <v>5432</v>
      </c>
      <c r="I10364">
        <v>83.765590000000003</v>
      </c>
      <c r="J10364">
        <v>3.4648499999999999E-2</v>
      </c>
    </row>
    <row r="10365" spans="1:10" x14ac:dyDescent="0.25">
      <c r="A10365" t="s">
        <v>50</v>
      </c>
      <c r="B10365">
        <v>22</v>
      </c>
      <c r="C10365" t="s">
        <v>7</v>
      </c>
      <c r="D10365" s="1">
        <v>41505</v>
      </c>
      <c r="E10365">
        <v>1</v>
      </c>
      <c r="F10365" t="str">
        <f t="shared" si="161"/>
        <v>SmartRate Only22Stockton415051</v>
      </c>
      <c r="G10365" s="23">
        <v>2.1967463</v>
      </c>
      <c r="H10365">
        <v>5432</v>
      </c>
      <c r="I10365">
        <v>83.765590000000003</v>
      </c>
      <c r="J10365">
        <v>3.4648499999999999E-2</v>
      </c>
    </row>
    <row r="10366" spans="1:10" x14ac:dyDescent="0.25">
      <c r="A10366" t="s">
        <v>50</v>
      </c>
      <c r="B10366">
        <v>23</v>
      </c>
      <c r="C10366" t="s">
        <v>7</v>
      </c>
      <c r="D10366" s="1">
        <v>41505</v>
      </c>
      <c r="E10366">
        <v>0</v>
      </c>
      <c r="F10366" t="str">
        <f t="shared" si="161"/>
        <v>SmartRate Only23Stockton415050</v>
      </c>
      <c r="G10366" s="23">
        <v>1.7044250000000001</v>
      </c>
      <c r="H10366">
        <v>5432</v>
      </c>
      <c r="I10366">
        <v>82.611590000000007</v>
      </c>
      <c r="J10366">
        <v>3.0545699999999999E-2</v>
      </c>
    </row>
    <row r="10367" spans="1:10" x14ac:dyDescent="0.25">
      <c r="A10367" t="s">
        <v>50</v>
      </c>
      <c r="B10367">
        <v>23</v>
      </c>
      <c r="C10367" t="s">
        <v>7</v>
      </c>
      <c r="D10367" s="1">
        <v>41505</v>
      </c>
      <c r="E10367">
        <v>1</v>
      </c>
      <c r="F10367" t="str">
        <f t="shared" si="161"/>
        <v>SmartRate Only23Stockton415051</v>
      </c>
      <c r="G10367" s="23">
        <v>1.7977928999999999</v>
      </c>
      <c r="H10367">
        <v>5432</v>
      </c>
      <c r="I10367">
        <v>82.611590000000007</v>
      </c>
      <c r="J10367">
        <v>3.0545699999999999E-2</v>
      </c>
    </row>
    <row r="10368" spans="1:10" x14ac:dyDescent="0.25">
      <c r="A10368" t="s">
        <v>50</v>
      </c>
      <c r="B10368">
        <v>24</v>
      </c>
      <c r="C10368" t="s">
        <v>7</v>
      </c>
      <c r="D10368" s="1">
        <v>41505</v>
      </c>
      <c r="E10368">
        <v>0</v>
      </c>
      <c r="F10368" t="str">
        <f t="shared" si="161"/>
        <v>SmartRate Only24Stockton415050</v>
      </c>
      <c r="G10368" s="23">
        <v>1.3828994999999999</v>
      </c>
      <c r="H10368">
        <v>5432</v>
      </c>
      <c r="I10368">
        <v>81.958320000000001</v>
      </c>
      <c r="J10368">
        <v>2.6699000000000001E-2</v>
      </c>
    </row>
    <row r="10369" spans="1:10" x14ac:dyDescent="0.25">
      <c r="A10369" t="s">
        <v>50</v>
      </c>
      <c r="B10369">
        <v>24</v>
      </c>
      <c r="C10369" t="s">
        <v>7</v>
      </c>
      <c r="D10369" s="1">
        <v>41505</v>
      </c>
      <c r="E10369">
        <v>1</v>
      </c>
      <c r="F10369" t="str">
        <f t="shared" si="161"/>
        <v>SmartRate Only24Stockton415051</v>
      </c>
      <c r="G10369" s="23">
        <v>1.4408957</v>
      </c>
      <c r="H10369">
        <v>5432</v>
      </c>
      <c r="I10369">
        <v>81.958320000000001</v>
      </c>
      <c r="J10369">
        <v>2.6699000000000001E-2</v>
      </c>
    </row>
    <row r="10370" spans="1:10" x14ac:dyDescent="0.25">
      <c r="A10370" t="s">
        <v>50</v>
      </c>
      <c r="B10370">
        <v>1</v>
      </c>
      <c r="C10370" t="s">
        <v>17</v>
      </c>
      <c r="D10370" s="1">
        <v>41474</v>
      </c>
      <c r="E10370">
        <v>0</v>
      </c>
      <c r="F10370" t="str">
        <f t="shared" si="161"/>
        <v>SmartRate Only1All414740</v>
      </c>
      <c r="G10370" s="23">
        <v>0.75030463999999997</v>
      </c>
      <c r="H10370">
        <v>80495</v>
      </c>
      <c r="I10370">
        <v>64.533439999999999</v>
      </c>
      <c r="J10370">
        <v>4.1790000000000004E-3</v>
      </c>
    </row>
    <row r="10371" spans="1:10" x14ac:dyDescent="0.25">
      <c r="A10371" t="s">
        <v>50</v>
      </c>
      <c r="B10371">
        <v>1</v>
      </c>
      <c r="C10371" t="s">
        <v>17</v>
      </c>
      <c r="D10371" s="1">
        <v>41474</v>
      </c>
      <c r="E10371">
        <v>1</v>
      </c>
      <c r="F10371" t="str">
        <f t="shared" ref="F10371:F10434" si="162">CONCATENATE(A10371,B10371,C10371,D10371,E10371)</f>
        <v>SmartRate Only1All414741</v>
      </c>
      <c r="G10371" s="23">
        <v>0.73893297000000002</v>
      </c>
      <c r="H10371">
        <v>80495</v>
      </c>
      <c r="I10371">
        <v>64.533439999999999</v>
      </c>
      <c r="J10371">
        <v>4.1790000000000004E-3</v>
      </c>
    </row>
    <row r="10372" spans="1:10" x14ac:dyDescent="0.25">
      <c r="A10372" t="s">
        <v>50</v>
      </c>
      <c r="B10372">
        <v>2</v>
      </c>
      <c r="C10372" t="s">
        <v>17</v>
      </c>
      <c r="D10372" s="1">
        <v>41474</v>
      </c>
      <c r="E10372">
        <v>0</v>
      </c>
      <c r="F10372" t="str">
        <f t="shared" si="162"/>
        <v>SmartRate Only2All414740</v>
      </c>
      <c r="G10372" s="23">
        <v>0.64693104999999995</v>
      </c>
      <c r="H10372">
        <v>80495</v>
      </c>
      <c r="I10372">
        <v>63.620260000000002</v>
      </c>
      <c r="J10372">
        <v>3.7006999999999999E-3</v>
      </c>
    </row>
    <row r="10373" spans="1:10" x14ac:dyDescent="0.25">
      <c r="A10373" t="s">
        <v>50</v>
      </c>
      <c r="B10373">
        <v>2</v>
      </c>
      <c r="C10373" t="s">
        <v>17</v>
      </c>
      <c r="D10373" s="1">
        <v>41474</v>
      </c>
      <c r="E10373">
        <v>1</v>
      </c>
      <c r="F10373" t="str">
        <f t="shared" si="162"/>
        <v>SmartRate Only2All414741</v>
      </c>
      <c r="G10373" s="23">
        <v>0.63636484999999998</v>
      </c>
      <c r="H10373">
        <v>80495</v>
      </c>
      <c r="I10373">
        <v>63.620260000000002</v>
      </c>
      <c r="J10373">
        <v>3.7006999999999999E-3</v>
      </c>
    </row>
    <row r="10374" spans="1:10" x14ac:dyDescent="0.25">
      <c r="A10374" t="s">
        <v>50</v>
      </c>
      <c r="B10374">
        <v>3</v>
      </c>
      <c r="C10374" t="s">
        <v>17</v>
      </c>
      <c r="D10374" s="1">
        <v>41474</v>
      </c>
      <c r="E10374">
        <v>0</v>
      </c>
      <c r="F10374" t="str">
        <f t="shared" si="162"/>
        <v>SmartRate Only3All414740</v>
      </c>
      <c r="G10374" s="23">
        <v>0.58594155000000003</v>
      </c>
      <c r="H10374">
        <v>80495</v>
      </c>
      <c r="I10374">
        <v>62.747259999999997</v>
      </c>
      <c r="J10374">
        <v>3.3796999999999998E-3</v>
      </c>
    </row>
    <row r="10375" spans="1:10" x14ac:dyDescent="0.25">
      <c r="A10375" t="s">
        <v>50</v>
      </c>
      <c r="B10375">
        <v>3</v>
      </c>
      <c r="C10375" t="s">
        <v>17</v>
      </c>
      <c r="D10375" s="1">
        <v>41474</v>
      </c>
      <c r="E10375">
        <v>1</v>
      </c>
      <c r="F10375" t="str">
        <f t="shared" si="162"/>
        <v>SmartRate Only3All414741</v>
      </c>
      <c r="G10375" s="23">
        <v>0.57509626999999996</v>
      </c>
      <c r="H10375">
        <v>80495</v>
      </c>
      <c r="I10375">
        <v>62.747259999999997</v>
      </c>
      <c r="J10375">
        <v>3.3796999999999998E-3</v>
      </c>
    </row>
    <row r="10376" spans="1:10" x14ac:dyDescent="0.25">
      <c r="A10376" t="s">
        <v>50</v>
      </c>
      <c r="B10376">
        <v>4</v>
      </c>
      <c r="C10376" t="s">
        <v>17</v>
      </c>
      <c r="D10376" s="1">
        <v>41474</v>
      </c>
      <c r="E10376">
        <v>0</v>
      </c>
      <c r="F10376" t="str">
        <f t="shared" si="162"/>
        <v>SmartRate Only4All414740</v>
      </c>
      <c r="G10376" s="23">
        <v>0.55131596000000005</v>
      </c>
      <c r="H10376">
        <v>80495</v>
      </c>
      <c r="I10376">
        <v>61.668660000000003</v>
      </c>
      <c r="J10376">
        <v>3.1624999999999999E-3</v>
      </c>
    </row>
    <row r="10377" spans="1:10" x14ac:dyDescent="0.25">
      <c r="A10377" t="s">
        <v>50</v>
      </c>
      <c r="B10377">
        <v>4</v>
      </c>
      <c r="C10377" t="s">
        <v>17</v>
      </c>
      <c r="D10377" s="1">
        <v>41474</v>
      </c>
      <c r="E10377">
        <v>1</v>
      </c>
      <c r="F10377" t="str">
        <f t="shared" si="162"/>
        <v>SmartRate Only4All414741</v>
      </c>
      <c r="G10377" s="23">
        <v>0.54003321000000004</v>
      </c>
      <c r="H10377">
        <v>80495</v>
      </c>
      <c r="I10377">
        <v>61.668660000000003</v>
      </c>
      <c r="J10377">
        <v>3.1624999999999999E-3</v>
      </c>
    </row>
    <row r="10378" spans="1:10" x14ac:dyDescent="0.25">
      <c r="A10378" t="s">
        <v>50</v>
      </c>
      <c r="B10378">
        <v>5</v>
      </c>
      <c r="C10378" t="s">
        <v>17</v>
      </c>
      <c r="D10378" s="1">
        <v>41474</v>
      </c>
      <c r="E10378">
        <v>0</v>
      </c>
      <c r="F10378" t="str">
        <f t="shared" si="162"/>
        <v>SmartRate Only5All414740</v>
      </c>
      <c r="G10378" s="23">
        <v>0.53986281000000003</v>
      </c>
      <c r="H10378">
        <v>80495</v>
      </c>
      <c r="I10378">
        <v>61.326839999999997</v>
      </c>
      <c r="J10378">
        <v>3.045E-3</v>
      </c>
    </row>
    <row r="10379" spans="1:10" x14ac:dyDescent="0.25">
      <c r="A10379" t="s">
        <v>50</v>
      </c>
      <c r="B10379">
        <v>5</v>
      </c>
      <c r="C10379" t="s">
        <v>17</v>
      </c>
      <c r="D10379" s="1">
        <v>41474</v>
      </c>
      <c r="E10379">
        <v>1</v>
      </c>
      <c r="F10379" t="str">
        <f t="shared" si="162"/>
        <v>SmartRate Only5All414741</v>
      </c>
      <c r="G10379" s="23">
        <v>0.52671926000000002</v>
      </c>
      <c r="H10379">
        <v>80495</v>
      </c>
      <c r="I10379">
        <v>61.326839999999997</v>
      </c>
      <c r="J10379">
        <v>3.045E-3</v>
      </c>
    </row>
    <row r="10380" spans="1:10" x14ac:dyDescent="0.25">
      <c r="A10380" t="s">
        <v>50</v>
      </c>
      <c r="B10380">
        <v>6</v>
      </c>
      <c r="C10380" t="s">
        <v>17</v>
      </c>
      <c r="D10380" s="1">
        <v>41474</v>
      </c>
      <c r="E10380">
        <v>0</v>
      </c>
      <c r="F10380" t="str">
        <f t="shared" si="162"/>
        <v>SmartRate Only6All414740</v>
      </c>
      <c r="G10380" s="23">
        <v>0.55846351000000005</v>
      </c>
      <c r="H10380">
        <v>80495</v>
      </c>
      <c r="I10380">
        <v>61.092390000000002</v>
      </c>
      <c r="J10380">
        <v>3.1044000000000002E-3</v>
      </c>
    </row>
    <row r="10381" spans="1:10" x14ac:dyDescent="0.25">
      <c r="A10381" t="s">
        <v>50</v>
      </c>
      <c r="B10381">
        <v>6</v>
      </c>
      <c r="C10381" t="s">
        <v>17</v>
      </c>
      <c r="D10381" s="1">
        <v>41474</v>
      </c>
      <c r="E10381">
        <v>1</v>
      </c>
      <c r="F10381" t="str">
        <f t="shared" si="162"/>
        <v>SmartRate Only6All414741</v>
      </c>
      <c r="G10381" s="23">
        <v>0.54630095000000001</v>
      </c>
      <c r="H10381">
        <v>80495</v>
      </c>
      <c r="I10381">
        <v>61.092390000000002</v>
      </c>
      <c r="J10381">
        <v>3.1044000000000002E-3</v>
      </c>
    </row>
    <row r="10382" spans="1:10" x14ac:dyDescent="0.25">
      <c r="A10382" t="s">
        <v>50</v>
      </c>
      <c r="B10382">
        <v>7</v>
      </c>
      <c r="C10382" t="s">
        <v>17</v>
      </c>
      <c r="D10382" s="1">
        <v>41474</v>
      </c>
      <c r="E10382">
        <v>0</v>
      </c>
      <c r="F10382" t="str">
        <f t="shared" si="162"/>
        <v>SmartRate Only7All414740</v>
      </c>
      <c r="G10382" s="23">
        <v>0.61021572000000002</v>
      </c>
      <c r="H10382">
        <v>80495</v>
      </c>
      <c r="I10382">
        <v>61.095489999999998</v>
      </c>
      <c r="J10382">
        <v>3.3528E-3</v>
      </c>
    </row>
    <row r="10383" spans="1:10" x14ac:dyDescent="0.25">
      <c r="A10383" t="s">
        <v>50</v>
      </c>
      <c r="B10383">
        <v>7</v>
      </c>
      <c r="C10383" t="s">
        <v>17</v>
      </c>
      <c r="D10383" s="1">
        <v>41474</v>
      </c>
      <c r="E10383">
        <v>1</v>
      </c>
      <c r="F10383" t="str">
        <f t="shared" si="162"/>
        <v>SmartRate Only7All414741</v>
      </c>
      <c r="G10383" s="23">
        <v>0.61016132000000001</v>
      </c>
      <c r="H10383">
        <v>80495</v>
      </c>
      <c r="I10383">
        <v>61.095489999999998</v>
      </c>
      <c r="J10383">
        <v>3.3528E-3</v>
      </c>
    </row>
    <row r="10384" spans="1:10" x14ac:dyDescent="0.25">
      <c r="A10384" t="s">
        <v>50</v>
      </c>
      <c r="B10384">
        <v>8</v>
      </c>
      <c r="C10384" t="s">
        <v>17</v>
      </c>
      <c r="D10384" s="1">
        <v>41474</v>
      </c>
      <c r="E10384">
        <v>0</v>
      </c>
      <c r="F10384" t="str">
        <f t="shared" si="162"/>
        <v>SmartRate Only8All414740</v>
      </c>
      <c r="G10384" s="23">
        <v>0.67615413999999996</v>
      </c>
      <c r="H10384">
        <v>80495</v>
      </c>
      <c r="I10384">
        <v>62.957189999999997</v>
      </c>
      <c r="J10384">
        <v>3.6595999999999998E-3</v>
      </c>
    </row>
    <row r="10385" spans="1:10" x14ac:dyDescent="0.25">
      <c r="A10385" t="s">
        <v>50</v>
      </c>
      <c r="B10385">
        <v>8</v>
      </c>
      <c r="C10385" t="s">
        <v>17</v>
      </c>
      <c r="D10385" s="1">
        <v>41474</v>
      </c>
      <c r="E10385">
        <v>1</v>
      </c>
      <c r="F10385" t="str">
        <f t="shared" si="162"/>
        <v>SmartRate Only8All414741</v>
      </c>
      <c r="G10385" s="23">
        <v>0.68934733999999998</v>
      </c>
      <c r="H10385">
        <v>80495</v>
      </c>
      <c r="I10385">
        <v>62.957189999999997</v>
      </c>
      <c r="J10385">
        <v>3.6595999999999998E-3</v>
      </c>
    </row>
    <row r="10386" spans="1:10" x14ac:dyDescent="0.25">
      <c r="A10386" t="s">
        <v>50</v>
      </c>
      <c r="B10386">
        <v>9</v>
      </c>
      <c r="C10386" t="s">
        <v>17</v>
      </c>
      <c r="D10386" s="1">
        <v>41474</v>
      </c>
      <c r="E10386">
        <v>0</v>
      </c>
      <c r="F10386" t="str">
        <f t="shared" si="162"/>
        <v>SmartRate Only9All414740</v>
      </c>
      <c r="G10386" s="23">
        <v>0.72633356000000004</v>
      </c>
      <c r="H10386">
        <v>80495</v>
      </c>
      <c r="I10386">
        <v>66.11636</v>
      </c>
      <c r="J10386">
        <v>3.9451E-3</v>
      </c>
    </row>
    <row r="10387" spans="1:10" x14ac:dyDescent="0.25">
      <c r="A10387" t="s">
        <v>50</v>
      </c>
      <c r="B10387">
        <v>9</v>
      </c>
      <c r="C10387" t="s">
        <v>17</v>
      </c>
      <c r="D10387" s="1">
        <v>41474</v>
      </c>
      <c r="E10387">
        <v>1</v>
      </c>
      <c r="F10387" t="str">
        <f t="shared" si="162"/>
        <v>SmartRate Only9All414741</v>
      </c>
      <c r="G10387" s="23">
        <v>0.74081516999999997</v>
      </c>
      <c r="H10387">
        <v>80495</v>
      </c>
      <c r="I10387">
        <v>66.11636</v>
      </c>
      <c r="J10387">
        <v>3.9451E-3</v>
      </c>
    </row>
    <row r="10388" spans="1:10" x14ac:dyDescent="0.25">
      <c r="A10388" t="s">
        <v>50</v>
      </c>
      <c r="B10388">
        <v>10</v>
      </c>
      <c r="C10388" t="s">
        <v>17</v>
      </c>
      <c r="D10388" s="1">
        <v>41474</v>
      </c>
      <c r="E10388">
        <v>0</v>
      </c>
      <c r="F10388" t="str">
        <f t="shared" si="162"/>
        <v>SmartRate Only10All414740</v>
      </c>
      <c r="G10388" s="23">
        <v>0.76574277999999996</v>
      </c>
      <c r="H10388">
        <v>80495</v>
      </c>
      <c r="I10388">
        <v>69.794870000000003</v>
      </c>
      <c r="J10388">
        <v>4.2931999999999996E-3</v>
      </c>
    </row>
    <row r="10389" spans="1:10" x14ac:dyDescent="0.25">
      <c r="A10389" t="s">
        <v>50</v>
      </c>
      <c r="B10389">
        <v>10</v>
      </c>
      <c r="C10389" t="s">
        <v>17</v>
      </c>
      <c r="D10389" s="1">
        <v>41474</v>
      </c>
      <c r="E10389">
        <v>1</v>
      </c>
      <c r="F10389" t="str">
        <f t="shared" si="162"/>
        <v>SmartRate Only10All414741</v>
      </c>
      <c r="G10389" s="23">
        <v>0.78877828000000005</v>
      </c>
      <c r="H10389">
        <v>80495</v>
      </c>
      <c r="I10389">
        <v>69.794870000000003</v>
      </c>
      <c r="J10389">
        <v>4.2931999999999996E-3</v>
      </c>
    </row>
    <row r="10390" spans="1:10" x14ac:dyDescent="0.25">
      <c r="A10390" t="s">
        <v>50</v>
      </c>
      <c r="B10390">
        <v>11</v>
      </c>
      <c r="C10390" t="s">
        <v>17</v>
      </c>
      <c r="D10390" s="1">
        <v>41474</v>
      </c>
      <c r="E10390">
        <v>0</v>
      </c>
      <c r="F10390" t="str">
        <f t="shared" si="162"/>
        <v>SmartRate Only11All414740</v>
      </c>
      <c r="G10390" s="23">
        <v>0.82098788</v>
      </c>
      <c r="H10390">
        <v>80495</v>
      </c>
      <c r="I10390">
        <v>73.525919999999999</v>
      </c>
      <c r="J10390">
        <v>4.7269E-3</v>
      </c>
    </row>
    <row r="10391" spans="1:10" x14ac:dyDescent="0.25">
      <c r="A10391" t="s">
        <v>50</v>
      </c>
      <c r="B10391">
        <v>11</v>
      </c>
      <c r="C10391" t="s">
        <v>17</v>
      </c>
      <c r="D10391" s="1">
        <v>41474</v>
      </c>
      <c r="E10391">
        <v>1</v>
      </c>
      <c r="F10391" t="str">
        <f t="shared" si="162"/>
        <v>SmartRate Only11All414741</v>
      </c>
      <c r="G10391" s="23">
        <v>0.84521793999999995</v>
      </c>
      <c r="H10391">
        <v>80495</v>
      </c>
      <c r="I10391">
        <v>73.525919999999999</v>
      </c>
      <c r="J10391">
        <v>4.7269E-3</v>
      </c>
    </row>
    <row r="10392" spans="1:10" x14ac:dyDescent="0.25">
      <c r="A10392" t="s">
        <v>50</v>
      </c>
      <c r="B10392">
        <v>12</v>
      </c>
      <c r="C10392" t="s">
        <v>17</v>
      </c>
      <c r="D10392" s="1">
        <v>41474</v>
      </c>
      <c r="E10392">
        <v>0</v>
      </c>
      <c r="F10392" t="str">
        <f t="shared" si="162"/>
        <v>SmartRate Only12All414740</v>
      </c>
      <c r="G10392" s="23">
        <v>0.89775377999999995</v>
      </c>
      <c r="H10392">
        <v>80495</v>
      </c>
      <c r="I10392">
        <v>77.012100000000004</v>
      </c>
      <c r="J10392">
        <v>5.2510999999999999E-3</v>
      </c>
    </row>
    <row r="10393" spans="1:10" x14ac:dyDescent="0.25">
      <c r="A10393" t="s">
        <v>50</v>
      </c>
      <c r="B10393">
        <v>12</v>
      </c>
      <c r="C10393" t="s">
        <v>17</v>
      </c>
      <c r="D10393" s="1">
        <v>41474</v>
      </c>
      <c r="E10393">
        <v>1</v>
      </c>
      <c r="F10393" t="str">
        <f t="shared" si="162"/>
        <v>SmartRate Only12All414741</v>
      </c>
      <c r="G10393" s="23">
        <v>0.92366831000000005</v>
      </c>
      <c r="H10393">
        <v>80495</v>
      </c>
      <c r="I10393">
        <v>77.012100000000004</v>
      </c>
      <c r="J10393">
        <v>5.2510999999999999E-3</v>
      </c>
    </row>
    <row r="10394" spans="1:10" x14ac:dyDescent="0.25">
      <c r="A10394" t="s">
        <v>50</v>
      </c>
      <c r="B10394">
        <v>13</v>
      </c>
      <c r="C10394" t="s">
        <v>17</v>
      </c>
      <c r="D10394" s="1">
        <v>41474</v>
      </c>
      <c r="E10394">
        <v>0</v>
      </c>
      <c r="F10394" t="str">
        <f t="shared" si="162"/>
        <v>SmartRate Only13All414740</v>
      </c>
      <c r="G10394" s="23">
        <v>0.98247242000000001</v>
      </c>
      <c r="H10394">
        <v>80495</v>
      </c>
      <c r="I10394">
        <v>79.655360000000002</v>
      </c>
      <c r="J10394">
        <v>5.7827E-3</v>
      </c>
    </row>
    <row r="10395" spans="1:10" x14ac:dyDescent="0.25">
      <c r="A10395" t="s">
        <v>50</v>
      </c>
      <c r="B10395">
        <v>13</v>
      </c>
      <c r="C10395" t="s">
        <v>17</v>
      </c>
      <c r="D10395" s="1">
        <v>41474</v>
      </c>
      <c r="E10395">
        <v>1</v>
      </c>
      <c r="F10395" t="str">
        <f t="shared" si="162"/>
        <v>SmartRate Only13All414741</v>
      </c>
      <c r="G10395" s="23">
        <v>1.0048646999999999</v>
      </c>
      <c r="H10395">
        <v>80495</v>
      </c>
      <c r="I10395">
        <v>79.655360000000002</v>
      </c>
      <c r="J10395">
        <v>5.7827E-3</v>
      </c>
    </row>
    <row r="10396" spans="1:10" x14ac:dyDescent="0.25">
      <c r="A10396" t="s">
        <v>50</v>
      </c>
      <c r="B10396">
        <v>14</v>
      </c>
      <c r="C10396" t="s">
        <v>17</v>
      </c>
      <c r="D10396" s="1">
        <v>41474</v>
      </c>
      <c r="E10396">
        <v>0</v>
      </c>
      <c r="F10396" t="str">
        <f t="shared" si="162"/>
        <v>SmartRate Only14All414740</v>
      </c>
      <c r="G10396" s="23">
        <v>1.0773870000000001</v>
      </c>
      <c r="H10396">
        <v>80495</v>
      </c>
      <c r="I10396">
        <v>82.150729999999996</v>
      </c>
      <c r="J10396">
        <v>6.3572999999999998E-3</v>
      </c>
    </row>
    <row r="10397" spans="1:10" x14ac:dyDescent="0.25">
      <c r="A10397" t="s">
        <v>50</v>
      </c>
      <c r="B10397">
        <v>14</v>
      </c>
      <c r="C10397" t="s">
        <v>17</v>
      </c>
      <c r="D10397" s="1">
        <v>41474</v>
      </c>
      <c r="E10397">
        <v>1</v>
      </c>
      <c r="F10397" t="str">
        <f t="shared" si="162"/>
        <v>SmartRate Only14All414741</v>
      </c>
      <c r="G10397" s="23">
        <v>1.0719266999999999</v>
      </c>
      <c r="H10397">
        <v>80495</v>
      </c>
      <c r="I10397">
        <v>82.150729999999996</v>
      </c>
      <c r="J10397">
        <v>6.3572999999999998E-3</v>
      </c>
    </row>
    <row r="10398" spans="1:10" x14ac:dyDescent="0.25">
      <c r="A10398" t="s">
        <v>50</v>
      </c>
      <c r="B10398">
        <v>15</v>
      </c>
      <c r="C10398" t="s">
        <v>17</v>
      </c>
      <c r="D10398" s="1">
        <v>41474</v>
      </c>
      <c r="E10398">
        <v>0</v>
      </c>
      <c r="F10398" t="str">
        <f t="shared" si="162"/>
        <v>SmartRate Only15All414740</v>
      </c>
      <c r="G10398" s="23">
        <v>1.1838725000000001</v>
      </c>
      <c r="H10398">
        <v>80495</v>
      </c>
      <c r="I10398">
        <v>83.917389999999997</v>
      </c>
      <c r="J10398">
        <v>6.6555E-3</v>
      </c>
    </row>
    <row r="10399" spans="1:10" x14ac:dyDescent="0.25">
      <c r="A10399" t="s">
        <v>50</v>
      </c>
      <c r="B10399">
        <v>15</v>
      </c>
      <c r="C10399" t="s">
        <v>17</v>
      </c>
      <c r="D10399" s="1">
        <v>41474</v>
      </c>
      <c r="E10399">
        <v>1</v>
      </c>
      <c r="F10399" t="str">
        <f t="shared" si="162"/>
        <v>SmartRate Only15All414741</v>
      </c>
      <c r="G10399" s="23">
        <v>1.02877</v>
      </c>
      <c r="H10399">
        <v>80495</v>
      </c>
      <c r="I10399">
        <v>83.917389999999997</v>
      </c>
      <c r="J10399">
        <v>6.6555E-3</v>
      </c>
    </row>
    <row r="10400" spans="1:10" x14ac:dyDescent="0.25">
      <c r="A10400" t="s">
        <v>50</v>
      </c>
      <c r="B10400">
        <v>16</v>
      </c>
      <c r="C10400" t="s">
        <v>17</v>
      </c>
      <c r="D10400" s="1">
        <v>41474</v>
      </c>
      <c r="E10400">
        <v>0</v>
      </c>
      <c r="F10400" t="str">
        <f t="shared" si="162"/>
        <v>SmartRate Only16All414740</v>
      </c>
      <c r="G10400" s="23">
        <v>1.299107</v>
      </c>
      <c r="H10400">
        <v>80495</v>
      </c>
      <c r="I10400">
        <v>85.250810000000001</v>
      </c>
      <c r="J10400">
        <v>7.1999000000000004E-3</v>
      </c>
    </row>
    <row r="10401" spans="1:10" x14ac:dyDescent="0.25">
      <c r="A10401" t="s">
        <v>50</v>
      </c>
      <c r="B10401">
        <v>16</v>
      </c>
      <c r="C10401" t="s">
        <v>17</v>
      </c>
      <c r="D10401" s="1">
        <v>41474</v>
      </c>
      <c r="E10401">
        <v>1</v>
      </c>
      <c r="F10401" t="str">
        <f t="shared" si="162"/>
        <v>SmartRate Only16All414741</v>
      </c>
      <c r="G10401" s="23">
        <v>1.0998029</v>
      </c>
      <c r="H10401">
        <v>80495</v>
      </c>
      <c r="I10401">
        <v>85.250810000000001</v>
      </c>
      <c r="J10401">
        <v>7.1999000000000004E-3</v>
      </c>
    </row>
    <row r="10402" spans="1:10" x14ac:dyDescent="0.25">
      <c r="A10402" t="s">
        <v>50</v>
      </c>
      <c r="B10402">
        <v>17</v>
      </c>
      <c r="C10402" t="s">
        <v>17</v>
      </c>
      <c r="D10402" s="1">
        <v>41474</v>
      </c>
      <c r="E10402">
        <v>0</v>
      </c>
      <c r="F10402" t="str">
        <f t="shared" si="162"/>
        <v>SmartRate Only17All414740</v>
      </c>
      <c r="G10402" s="23">
        <v>1.4120729000000001</v>
      </c>
      <c r="H10402">
        <v>80495</v>
      </c>
      <c r="I10402">
        <v>85.676500000000004</v>
      </c>
      <c r="J10402">
        <v>7.6521999999999996E-3</v>
      </c>
    </row>
    <row r="10403" spans="1:10" x14ac:dyDescent="0.25">
      <c r="A10403" t="s">
        <v>50</v>
      </c>
      <c r="B10403">
        <v>17</v>
      </c>
      <c r="C10403" t="s">
        <v>17</v>
      </c>
      <c r="D10403" s="1">
        <v>41474</v>
      </c>
      <c r="E10403">
        <v>1</v>
      </c>
      <c r="F10403" t="str">
        <f t="shared" si="162"/>
        <v>SmartRate Only17All414741</v>
      </c>
      <c r="G10403" s="23">
        <v>1.1918713000000001</v>
      </c>
      <c r="H10403">
        <v>80495</v>
      </c>
      <c r="I10403">
        <v>85.676500000000004</v>
      </c>
      <c r="J10403">
        <v>7.6521999999999996E-3</v>
      </c>
    </row>
    <row r="10404" spans="1:10" x14ac:dyDescent="0.25">
      <c r="A10404" t="s">
        <v>50</v>
      </c>
      <c r="B10404">
        <v>18</v>
      </c>
      <c r="C10404" t="s">
        <v>17</v>
      </c>
      <c r="D10404" s="1">
        <v>41474</v>
      </c>
      <c r="E10404">
        <v>0</v>
      </c>
      <c r="F10404" t="str">
        <f t="shared" si="162"/>
        <v>SmartRate Only18All414740</v>
      </c>
      <c r="G10404" s="23">
        <v>1.5061960000000001</v>
      </c>
      <c r="H10404">
        <v>80495</v>
      </c>
      <c r="I10404">
        <v>84.182630000000003</v>
      </c>
      <c r="J10404">
        <v>7.9357000000000004E-3</v>
      </c>
    </row>
    <row r="10405" spans="1:10" x14ac:dyDescent="0.25">
      <c r="A10405" t="s">
        <v>50</v>
      </c>
      <c r="B10405">
        <v>18</v>
      </c>
      <c r="C10405" t="s">
        <v>17</v>
      </c>
      <c r="D10405" s="1">
        <v>41474</v>
      </c>
      <c r="E10405">
        <v>1</v>
      </c>
      <c r="F10405" t="str">
        <f t="shared" si="162"/>
        <v>SmartRate Only18All414741</v>
      </c>
      <c r="G10405" s="23">
        <v>1.2734350999999999</v>
      </c>
      <c r="H10405">
        <v>80495</v>
      </c>
      <c r="I10405">
        <v>84.182630000000003</v>
      </c>
      <c r="J10405">
        <v>7.9357000000000004E-3</v>
      </c>
    </row>
    <row r="10406" spans="1:10" x14ac:dyDescent="0.25">
      <c r="A10406" t="s">
        <v>50</v>
      </c>
      <c r="B10406">
        <v>19</v>
      </c>
      <c r="C10406" t="s">
        <v>17</v>
      </c>
      <c r="D10406" s="1">
        <v>41474</v>
      </c>
      <c r="E10406">
        <v>0</v>
      </c>
      <c r="F10406" t="str">
        <f t="shared" si="162"/>
        <v>SmartRate Only19All414740</v>
      </c>
      <c r="G10406" s="23">
        <v>1.5381161999999999</v>
      </c>
      <c r="H10406">
        <v>80495</v>
      </c>
      <c r="I10406">
        <v>81.727630000000005</v>
      </c>
      <c r="J10406">
        <v>7.8829E-3</v>
      </c>
    </row>
    <row r="10407" spans="1:10" x14ac:dyDescent="0.25">
      <c r="A10407" t="s">
        <v>50</v>
      </c>
      <c r="B10407">
        <v>19</v>
      </c>
      <c r="C10407" t="s">
        <v>17</v>
      </c>
      <c r="D10407" s="1">
        <v>41474</v>
      </c>
      <c r="E10407">
        <v>1</v>
      </c>
      <c r="F10407" t="str">
        <f t="shared" si="162"/>
        <v>SmartRate Only19All414741</v>
      </c>
      <c r="G10407" s="23">
        <v>1.3108508999999999</v>
      </c>
      <c r="H10407">
        <v>80495</v>
      </c>
      <c r="I10407">
        <v>81.727630000000005</v>
      </c>
      <c r="J10407">
        <v>7.8829E-3</v>
      </c>
    </row>
    <row r="10408" spans="1:10" x14ac:dyDescent="0.25">
      <c r="A10408" t="s">
        <v>50</v>
      </c>
      <c r="B10408">
        <v>20</v>
      </c>
      <c r="C10408" t="s">
        <v>17</v>
      </c>
      <c r="D10408" s="1">
        <v>41474</v>
      </c>
      <c r="E10408">
        <v>0</v>
      </c>
      <c r="F10408" t="str">
        <f t="shared" si="162"/>
        <v>SmartRate Only20All414740</v>
      </c>
      <c r="G10408" s="23">
        <v>1.4824762</v>
      </c>
      <c r="H10408">
        <v>80495</v>
      </c>
      <c r="I10408">
        <v>78.168589999999995</v>
      </c>
      <c r="J10408">
        <v>7.8303000000000001E-3</v>
      </c>
    </row>
    <row r="10409" spans="1:10" x14ac:dyDescent="0.25">
      <c r="A10409" t="s">
        <v>50</v>
      </c>
      <c r="B10409">
        <v>20</v>
      </c>
      <c r="C10409" t="s">
        <v>17</v>
      </c>
      <c r="D10409" s="1">
        <v>41474</v>
      </c>
      <c r="E10409">
        <v>1</v>
      </c>
      <c r="F10409" t="str">
        <f t="shared" si="162"/>
        <v>SmartRate Only20All414741</v>
      </c>
      <c r="G10409" s="23">
        <v>1.4540458000000001</v>
      </c>
      <c r="H10409">
        <v>80495</v>
      </c>
      <c r="I10409">
        <v>78.168589999999995</v>
      </c>
      <c r="J10409">
        <v>7.8303000000000001E-3</v>
      </c>
    </row>
    <row r="10410" spans="1:10" x14ac:dyDescent="0.25">
      <c r="A10410" t="s">
        <v>50</v>
      </c>
      <c r="B10410">
        <v>21</v>
      </c>
      <c r="C10410" t="s">
        <v>17</v>
      </c>
      <c r="D10410" s="1">
        <v>41474</v>
      </c>
      <c r="E10410">
        <v>0</v>
      </c>
      <c r="F10410" t="str">
        <f t="shared" si="162"/>
        <v>SmartRate Only21All414740</v>
      </c>
      <c r="G10410" s="23">
        <v>1.4166615</v>
      </c>
      <c r="H10410">
        <v>80495</v>
      </c>
      <c r="I10410">
        <v>73.614159999999998</v>
      </c>
      <c r="J10410">
        <v>7.3955999999999996E-3</v>
      </c>
    </row>
    <row r="10411" spans="1:10" x14ac:dyDescent="0.25">
      <c r="A10411" t="s">
        <v>50</v>
      </c>
      <c r="B10411">
        <v>21</v>
      </c>
      <c r="C10411" t="s">
        <v>17</v>
      </c>
      <c r="D10411" s="1">
        <v>41474</v>
      </c>
      <c r="E10411">
        <v>1</v>
      </c>
      <c r="F10411" t="str">
        <f t="shared" si="162"/>
        <v>SmartRate Only21All414741</v>
      </c>
      <c r="G10411" s="23">
        <v>1.4573031000000001</v>
      </c>
      <c r="H10411">
        <v>80495</v>
      </c>
      <c r="I10411">
        <v>73.614159999999998</v>
      </c>
      <c r="J10411">
        <v>7.3955999999999996E-3</v>
      </c>
    </row>
    <row r="10412" spans="1:10" x14ac:dyDescent="0.25">
      <c r="A10412" t="s">
        <v>50</v>
      </c>
      <c r="B10412">
        <v>22</v>
      </c>
      <c r="C10412" t="s">
        <v>17</v>
      </c>
      <c r="D10412" s="1">
        <v>41474</v>
      </c>
      <c r="E10412">
        <v>0</v>
      </c>
      <c r="F10412" t="str">
        <f t="shared" si="162"/>
        <v>SmartRate Only22All414740</v>
      </c>
      <c r="G10412" s="23">
        <v>1.3582133000000001</v>
      </c>
      <c r="H10412">
        <v>80495</v>
      </c>
      <c r="I10412">
        <v>70.578689999999995</v>
      </c>
      <c r="J10412">
        <v>6.9115000000000001E-3</v>
      </c>
    </row>
    <row r="10413" spans="1:10" x14ac:dyDescent="0.25">
      <c r="A10413" t="s">
        <v>50</v>
      </c>
      <c r="B10413">
        <v>22</v>
      </c>
      <c r="C10413" t="s">
        <v>17</v>
      </c>
      <c r="D10413" s="1">
        <v>41474</v>
      </c>
      <c r="E10413">
        <v>1</v>
      </c>
      <c r="F10413" t="str">
        <f t="shared" si="162"/>
        <v>SmartRate Only22All414741</v>
      </c>
      <c r="G10413" s="23">
        <v>1.4026270000000001</v>
      </c>
      <c r="H10413">
        <v>80495</v>
      </c>
      <c r="I10413">
        <v>70.578689999999995</v>
      </c>
      <c r="J10413">
        <v>6.9115000000000001E-3</v>
      </c>
    </row>
    <row r="10414" spans="1:10" x14ac:dyDescent="0.25">
      <c r="A10414" t="s">
        <v>50</v>
      </c>
      <c r="B10414">
        <v>23</v>
      </c>
      <c r="C10414" t="s">
        <v>17</v>
      </c>
      <c r="D10414" s="1">
        <v>41474</v>
      </c>
      <c r="E10414">
        <v>0</v>
      </c>
      <c r="F10414" t="str">
        <f t="shared" si="162"/>
        <v>SmartRate Only23All414740</v>
      </c>
      <c r="G10414" s="23">
        <v>1.1900412</v>
      </c>
      <c r="H10414">
        <v>80495</v>
      </c>
      <c r="I10414">
        <v>68.681020000000004</v>
      </c>
      <c r="J10414">
        <v>6.1530999999999999E-3</v>
      </c>
    </row>
    <row r="10415" spans="1:10" x14ac:dyDescent="0.25">
      <c r="A10415" t="s">
        <v>50</v>
      </c>
      <c r="B10415">
        <v>23</v>
      </c>
      <c r="C10415" t="s">
        <v>17</v>
      </c>
      <c r="D10415" s="1">
        <v>41474</v>
      </c>
      <c r="E10415">
        <v>1</v>
      </c>
      <c r="F10415" t="str">
        <f t="shared" si="162"/>
        <v>SmartRate Only23All414741</v>
      </c>
      <c r="G10415" s="23">
        <v>1.2167066</v>
      </c>
      <c r="H10415">
        <v>80495</v>
      </c>
      <c r="I10415">
        <v>68.681020000000004</v>
      </c>
      <c r="J10415">
        <v>6.1530999999999999E-3</v>
      </c>
    </row>
    <row r="10416" spans="1:10" x14ac:dyDescent="0.25">
      <c r="A10416" t="s">
        <v>50</v>
      </c>
      <c r="B10416">
        <v>24</v>
      </c>
      <c r="C10416" t="s">
        <v>17</v>
      </c>
      <c r="D10416" s="1">
        <v>41474</v>
      </c>
      <c r="E10416">
        <v>0</v>
      </c>
      <c r="F10416" t="str">
        <f t="shared" si="162"/>
        <v>SmartRate Only24All414740</v>
      </c>
      <c r="G10416" s="23">
        <v>0.98844463000000005</v>
      </c>
      <c r="H10416">
        <v>80495</v>
      </c>
      <c r="I10416">
        <v>67.059759999999997</v>
      </c>
      <c r="J10416">
        <v>5.3406E-3</v>
      </c>
    </row>
    <row r="10417" spans="1:10" x14ac:dyDescent="0.25">
      <c r="A10417" t="s">
        <v>50</v>
      </c>
      <c r="B10417">
        <v>24</v>
      </c>
      <c r="C10417" t="s">
        <v>17</v>
      </c>
      <c r="D10417" s="1">
        <v>41474</v>
      </c>
      <c r="E10417">
        <v>1</v>
      </c>
      <c r="F10417" t="str">
        <f t="shared" si="162"/>
        <v>SmartRate Only24All414741</v>
      </c>
      <c r="G10417" s="23">
        <v>0.99870345000000005</v>
      </c>
      <c r="H10417">
        <v>80495</v>
      </c>
      <c r="I10417">
        <v>67.059759999999997</v>
      </c>
      <c r="J10417">
        <v>5.3406E-3</v>
      </c>
    </row>
    <row r="10418" spans="1:10" x14ac:dyDescent="0.25">
      <c r="A10418" t="s">
        <v>50</v>
      </c>
      <c r="B10418">
        <v>1</v>
      </c>
      <c r="C10418" t="s">
        <v>3</v>
      </c>
      <c r="D10418" s="1">
        <v>41474</v>
      </c>
      <c r="E10418">
        <v>0</v>
      </c>
      <c r="F10418" t="str">
        <f t="shared" si="162"/>
        <v>SmartRate Only1Greater Bay Area414740</v>
      </c>
      <c r="G10418" s="23">
        <v>0.55699008999999999</v>
      </c>
      <c r="H10418">
        <v>37764</v>
      </c>
      <c r="I10418">
        <v>57.761539999999997</v>
      </c>
      <c r="J10418">
        <v>4.5258E-3</v>
      </c>
    </row>
    <row r="10419" spans="1:10" x14ac:dyDescent="0.25">
      <c r="A10419" t="s">
        <v>50</v>
      </c>
      <c r="B10419">
        <v>1</v>
      </c>
      <c r="C10419" t="s">
        <v>3</v>
      </c>
      <c r="D10419" s="1">
        <v>41474</v>
      </c>
      <c r="E10419">
        <v>1</v>
      </c>
      <c r="F10419" t="str">
        <f t="shared" si="162"/>
        <v>SmartRate Only1Greater Bay Area414741</v>
      </c>
      <c r="G10419" s="23">
        <v>0.56470686000000003</v>
      </c>
      <c r="H10419">
        <v>37764</v>
      </c>
      <c r="I10419">
        <v>57.761539999999997</v>
      </c>
      <c r="J10419">
        <v>4.5258E-3</v>
      </c>
    </row>
    <row r="10420" spans="1:10" x14ac:dyDescent="0.25">
      <c r="A10420" t="s">
        <v>50</v>
      </c>
      <c r="B10420">
        <v>2</v>
      </c>
      <c r="C10420" t="s">
        <v>3</v>
      </c>
      <c r="D10420" s="1">
        <v>41474</v>
      </c>
      <c r="E10420">
        <v>0</v>
      </c>
      <c r="F10420" t="str">
        <f t="shared" si="162"/>
        <v>SmartRate Only2Greater Bay Area414740</v>
      </c>
      <c r="G10420" s="23">
        <v>0.48018998000000002</v>
      </c>
      <c r="H10420">
        <v>37764</v>
      </c>
      <c r="I10420">
        <v>57.485639999999997</v>
      </c>
      <c r="J10420">
        <v>3.9918000000000002E-3</v>
      </c>
    </row>
    <row r="10421" spans="1:10" x14ac:dyDescent="0.25">
      <c r="A10421" t="s">
        <v>50</v>
      </c>
      <c r="B10421">
        <v>2</v>
      </c>
      <c r="C10421" t="s">
        <v>3</v>
      </c>
      <c r="D10421" s="1">
        <v>41474</v>
      </c>
      <c r="E10421">
        <v>1</v>
      </c>
      <c r="F10421" t="str">
        <f t="shared" si="162"/>
        <v>SmartRate Only2Greater Bay Area414741</v>
      </c>
      <c r="G10421" s="23">
        <v>0.48528733000000002</v>
      </c>
      <c r="H10421">
        <v>37764</v>
      </c>
      <c r="I10421">
        <v>57.485639999999997</v>
      </c>
      <c r="J10421">
        <v>3.9918000000000002E-3</v>
      </c>
    </row>
    <row r="10422" spans="1:10" x14ac:dyDescent="0.25">
      <c r="A10422" t="s">
        <v>50</v>
      </c>
      <c r="B10422">
        <v>3</v>
      </c>
      <c r="C10422" t="s">
        <v>3</v>
      </c>
      <c r="D10422" s="1">
        <v>41474</v>
      </c>
      <c r="E10422">
        <v>0</v>
      </c>
      <c r="F10422" t="str">
        <f t="shared" si="162"/>
        <v>SmartRate Only3Greater Bay Area414740</v>
      </c>
      <c r="G10422" s="23">
        <v>0.43924719000000001</v>
      </c>
      <c r="H10422">
        <v>37764</v>
      </c>
      <c r="I10422">
        <v>57.176600000000001</v>
      </c>
      <c r="J10422">
        <v>3.6099000000000001E-3</v>
      </c>
    </row>
    <row r="10423" spans="1:10" x14ac:dyDescent="0.25">
      <c r="A10423" t="s">
        <v>50</v>
      </c>
      <c r="B10423">
        <v>3</v>
      </c>
      <c r="C10423" t="s">
        <v>3</v>
      </c>
      <c r="D10423" s="1">
        <v>41474</v>
      </c>
      <c r="E10423">
        <v>1</v>
      </c>
      <c r="F10423" t="str">
        <f t="shared" si="162"/>
        <v>SmartRate Only3Greater Bay Area414741</v>
      </c>
      <c r="G10423" s="23">
        <v>0.43995763999999998</v>
      </c>
      <c r="H10423">
        <v>37764</v>
      </c>
      <c r="I10423">
        <v>57.176600000000001</v>
      </c>
      <c r="J10423">
        <v>3.6099000000000001E-3</v>
      </c>
    </row>
    <row r="10424" spans="1:10" x14ac:dyDescent="0.25">
      <c r="A10424" t="s">
        <v>50</v>
      </c>
      <c r="B10424">
        <v>4</v>
      </c>
      <c r="C10424" t="s">
        <v>3</v>
      </c>
      <c r="D10424" s="1">
        <v>41474</v>
      </c>
      <c r="E10424">
        <v>0</v>
      </c>
      <c r="F10424" t="str">
        <f t="shared" si="162"/>
        <v>SmartRate Only4Greater Bay Area414740</v>
      </c>
      <c r="G10424" s="23">
        <v>0.41774601</v>
      </c>
      <c r="H10424">
        <v>37764</v>
      </c>
      <c r="I10424">
        <v>57.08549</v>
      </c>
      <c r="J10424">
        <v>3.333E-3</v>
      </c>
    </row>
    <row r="10425" spans="1:10" x14ac:dyDescent="0.25">
      <c r="A10425" t="s">
        <v>50</v>
      </c>
      <c r="B10425">
        <v>4</v>
      </c>
      <c r="C10425" t="s">
        <v>3</v>
      </c>
      <c r="D10425" s="1">
        <v>41474</v>
      </c>
      <c r="E10425">
        <v>1</v>
      </c>
      <c r="F10425" t="str">
        <f t="shared" si="162"/>
        <v>SmartRate Only4Greater Bay Area414741</v>
      </c>
      <c r="G10425" s="23">
        <v>0.41670355999999997</v>
      </c>
      <c r="H10425">
        <v>37764</v>
      </c>
      <c r="I10425">
        <v>57.08549</v>
      </c>
      <c r="J10425">
        <v>3.333E-3</v>
      </c>
    </row>
    <row r="10426" spans="1:10" x14ac:dyDescent="0.25">
      <c r="A10426" t="s">
        <v>50</v>
      </c>
      <c r="B10426">
        <v>5</v>
      </c>
      <c r="C10426" t="s">
        <v>3</v>
      </c>
      <c r="D10426" s="1">
        <v>41474</v>
      </c>
      <c r="E10426">
        <v>0</v>
      </c>
      <c r="F10426" t="str">
        <f t="shared" si="162"/>
        <v>SmartRate Only5Greater Bay Area414740</v>
      </c>
      <c r="G10426" s="23">
        <v>0.41354284000000002</v>
      </c>
      <c r="H10426">
        <v>37764</v>
      </c>
      <c r="I10426">
        <v>57.543880000000001</v>
      </c>
      <c r="J10426">
        <v>3.2003000000000001E-3</v>
      </c>
    </row>
    <row r="10427" spans="1:10" x14ac:dyDescent="0.25">
      <c r="A10427" t="s">
        <v>50</v>
      </c>
      <c r="B10427">
        <v>5</v>
      </c>
      <c r="C10427" t="s">
        <v>3</v>
      </c>
      <c r="D10427" s="1">
        <v>41474</v>
      </c>
      <c r="E10427">
        <v>1</v>
      </c>
      <c r="F10427" t="str">
        <f t="shared" si="162"/>
        <v>SmartRate Only5Greater Bay Area414741</v>
      </c>
      <c r="G10427" s="23">
        <v>0.40913745000000001</v>
      </c>
      <c r="H10427">
        <v>37764</v>
      </c>
      <c r="I10427">
        <v>57.543880000000001</v>
      </c>
      <c r="J10427">
        <v>3.2003000000000001E-3</v>
      </c>
    </row>
    <row r="10428" spans="1:10" x14ac:dyDescent="0.25">
      <c r="A10428" t="s">
        <v>50</v>
      </c>
      <c r="B10428">
        <v>6</v>
      </c>
      <c r="C10428" t="s">
        <v>3</v>
      </c>
      <c r="D10428" s="1">
        <v>41474</v>
      </c>
      <c r="E10428">
        <v>0</v>
      </c>
      <c r="F10428" t="str">
        <f t="shared" si="162"/>
        <v>SmartRate Only6Greater Bay Area414740</v>
      </c>
      <c r="G10428" s="23">
        <v>0.43545698999999999</v>
      </c>
      <c r="H10428">
        <v>37764</v>
      </c>
      <c r="I10428">
        <v>57.634219999999999</v>
      </c>
      <c r="J10428">
        <v>3.3010000000000001E-3</v>
      </c>
    </row>
    <row r="10429" spans="1:10" x14ac:dyDescent="0.25">
      <c r="A10429" t="s">
        <v>50</v>
      </c>
      <c r="B10429">
        <v>6</v>
      </c>
      <c r="C10429" t="s">
        <v>3</v>
      </c>
      <c r="D10429" s="1">
        <v>41474</v>
      </c>
      <c r="E10429">
        <v>1</v>
      </c>
      <c r="F10429" t="str">
        <f t="shared" si="162"/>
        <v>SmartRate Only6Greater Bay Area414741</v>
      </c>
      <c r="G10429" s="23">
        <v>0.42969258999999999</v>
      </c>
      <c r="H10429">
        <v>37764</v>
      </c>
      <c r="I10429">
        <v>57.634219999999999</v>
      </c>
      <c r="J10429">
        <v>3.3010000000000001E-3</v>
      </c>
    </row>
    <row r="10430" spans="1:10" x14ac:dyDescent="0.25">
      <c r="A10430" t="s">
        <v>50</v>
      </c>
      <c r="B10430">
        <v>7</v>
      </c>
      <c r="C10430" t="s">
        <v>3</v>
      </c>
      <c r="D10430" s="1">
        <v>41474</v>
      </c>
      <c r="E10430">
        <v>0</v>
      </c>
      <c r="F10430" t="str">
        <f t="shared" si="162"/>
        <v>SmartRate Only7Greater Bay Area414740</v>
      </c>
      <c r="G10430" s="23">
        <v>0.49093059</v>
      </c>
      <c r="H10430">
        <v>37764</v>
      </c>
      <c r="I10430">
        <v>57.73874</v>
      </c>
      <c r="J10430">
        <v>3.6819999999999999E-3</v>
      </c>
    </row>
    <row r="10431" spans="1:10" x14ac:dyDescent="0.25">
      <c r="A10431" t="s">
        <v>50</v>
      </c>
      <c r="B10431">
        <v>7</v>
      </c>
      <c r="C10431" t="s">
        <v>3</v>
      </c>
      <c r="D10431" s="1">
        <v>41474</v>
      </c>
      <c r="E10431">
        <v>1</v>
      </c>
      <c r="F10431" t="str">
        <f t="shared" si="162"/>
        <v>SmartRate Only7Greater Bay Area414741</v>
      </c>
      <c r="G10431" s="23">
        <v>0.49408470999999998</v>
      </c>
      <c r="H10431">
        <v>37764</v>
      </c>
      <c r="I10431">
        <v>57.73874</v>
      </c>
      <c r="J10431">
        <v>3.6819999999999999E-3</v>
      </c>
    </row>
    <row r="10432" spans="1:10" x14ac:dyDescent="0.25">
      <c r="A10432" t="s">
        <v>50</v>
      </c>
      <c r="B10432">
        <v>8</v>
      </c>
      <c r="C10432" t="s">
        <v>3</v>
      </c>
      <c r="D10432" s="1">
        <v>41474</v>
      </c>
      <c r="E10432">
        <v>0</v>
      </c>
      <c r="F10432" t="str">
        <f t="shared" si="162"/>
        <v>SmartRate Only8Greater Bay Area414740</v>
      </c>
      <c r="G10432" s="23">
        <v>0.55900322999999996</v>
      </c>
      <c r="H10432">
        <v>37764</v>
      </c>
      <c r="I10432">
        <v>58.97589</v>
      </c>
      <c r="J10432">
        <v>4.2065999999999996E-3</v>
      </c>
    </row>
    <row r="10433" spans="1:10" x14ac:dyDescent="0.25">
      <c r="A10433" t="s">
        <v>50</v>
      </c>
      <c r="B10433">
        <v>8</v>
      </c>
      <c r="C10433" t="s">
        <v>3</v>
      </c>
      <c r="D10433" s="1">
        <v>41474</v>
      </c>
      <c r="E10433">
        <v>1</v>
      </c>
      <c r="F10433" t="str">
        <f t="shared" si="162"/>
        <v>SmartRate Only8Greater Bay Area414741</v>
      </c>
      <c r="G10433" s="23">
        <v>0.57329984</v>
      </c>
      <c r="H10433">
        <v>37764</v>
      </c>
      <c r="I10433">
        <v>58.97589</v>
      </c>
      <c r="J10433">
        <v>4.2065999999999996E-3</v>
      </c>
    </row>
    <row r="10434" spans="1:10" x14ac:dyDescent="0.25">
      <c r="A10434" t="s">
        <v>50</v>
      </c>
      <c r="B10434">
        <v>9</v>
      </c>
      <c r="C10434" t="s">
        <v>3</v>
      </c>
      <c r="D10434" s="1">
        <v>41474</v>
      </c>
      <c r="E10434">
        <v>0</v>
      </c>
      <c r="F10434" t="str">
        <f t="shared" si="162"/>
        <v>SmartRate Only9Greater Bay Area414740</v>
      </c>
      <c r="G10434" s="23">
        <v>0.60069519000000005</v>
      </c>
      <c r="H10434">
        <v>37764</v>
      </c>
      <c r="I10434">
        <v>60.736930000000001</v>
      </c>
      <c r="J10434">
        <v>4.6204000000000002E-3</v>
      </c>
    </row>
    <row r="10435" spans="1:10" x14ac:dyDescent="0.25">
      <c r="A10435" t="s">
        <v>50</v>
      </c>
      <c r="B10435">
        <v>9</v>
      </c>
      <c r="C10435" t="s">
        <v>3</v>
      </c>
      <c r="D10435" s="1">
        <v>41474</v>
      </c>
      <c r="E10435">
        <v>1</v>
      </c>
      <c r="F10435" t="str">
        <f t="shared" ref="F10435:F10498" si="163">CONCATENATE(A10435,B10435,C10435,D10435,E10435)</f>
        <v>SmartRate Only9Greater Bay Area414741</v>
      </c>
      <c r="G10435" s="23">
        <v>0.61492005999999999</v>
      </c>
      <c r="H10435">
        <v>37764</v>
      </c>
      <c r="I10435">
        <v>60.736930000000001</v>
      </c>
      <c r="J10435">
        <v>4.6204000000000002E-3</v>
      </c>
    </row>
    <row r="10436" spans="1:10" x14ac:dyDescent="0.25">
      <c r="A10436" t="s">
        <v>50</v>
      </c>
      <c r="B10436">
        <v>10</v>
      </c>
      <c r="C10436" t="s">
        <v>3</v>
      </c>
      <c r="D10436" s="1">
        <v>41474</v>
      </c>
      <c r="E10436">
        <v>0</v>
      </c>
      <c r="F10436" t="str">
        <f t="shared" si="163"/>
        <v>SmartRate Only10Greater Bay Area414740</v>
      </c>
      <c r="G10436" s="23">
        <v>0.61222476000000003</v>
      </c>
      <c r="H10436">
        <v>37764</v>
      </c>
      <c r="I10436">
        <v>63.548200000000001</v>
      </c>
      <c r="J10436">
        <v>5.0469E-3</v>
      </c>
    </row>
    <row r="10437" spans="1:10" x14ac:dyDescent="0.25">
      <c r="A10437" t="s">
        <v>50</v>
      </c>
      <c r="B10437">
        <v>10</v>
      </c>
      <c r="C10437" t="s">
        <v>3</v>
      </c>
      <c r="D10437" s="1">
        <v>41474</v>
      </c>
      <c r="E10437">
        <v>1</v>
      </c>
      <c r="F10437" t="str">
        <f t="shared" si="163"/>
        <v>SmartRate Only10Greater Bay Area414741</v>
      </c>
      <c r="G10437" s="23">
        <v>0.63311156999999996</v>
      </c>
      <c r="H10437">
        <v>37764</v>
      </c>
      <c r="I10437">
        <v>63.548200000000001</v>
      </c>
      <c r="J10437">
        <v>5.0469E-3</v>
      </c>
    </row>
    <row r="10438" spans="1:10" x14ac:dyDescent="0.25">
      <c r="A10438" t="s">
        <v>50</v>
      </c>
      <c r="B10438">
        <v>11</v>
      </c>
      <c r="C10438" t="s">
        <v>3</v>
      </c>
      <c r="D10438" s="1">
        <v>41474</v>
      </c>
      <c r="E10438">
        <v>0</v>
      </c>
      <c r="F10438" t="str">
        <f t="shared" si="163"/>
        <v>SmartRate Only11Greater Bay Area414740</v>
      </c>
      <c r="G10438" s="23">
        <v>0.63099861000000002</v>
      </c>
      <c r="H10438">
        <v>37764</v>
      </c>
      <c r="I10438">
        <v>66.889889999999994</v>
      </c>
      <c r="J10438">
        <v>5.4104000000000001E-3</v>
      </c>
    </row>
    <row r="10439" spans="1:10" x14ac:dyDescent="0.25">
      <c r="A10439" t="s">
        <v>50</v>
      </c>
      <c r="B10439">
        <v>11</v>
      </c>
      <c r="C10439" t="s">
        <v>3</v>
      </c>
      <c r="D10439" s="1">
        <v>41474</v>
      </c>
      <c r="E10439">
        <v>1</v>
      </c>
      <c r="F10439" t="str">
        <f t="shared" si="163"/>
        <v>SmartRate Only11Greater Bay Area414741</v>
      </c>
      <c r="G10439" s="23">
        <v>0.65067408000000004</v>
      </c>
      <c r="H10439">
        <v>37764</v>
      </c>
      <c r="I10439">
        <v>66.889889999999994</v>
      </c>
      <c r="J10439">
        <v>5.4104000000000001E-3</v>
      </c>
    </row>
    <row r="10440" spans="1:10" x14ac:dyDescent="0.25">
      <c r="A10440" t="s">
        <v>50</v>
      </c>
      <c r="B10440">
        <v>12</v>
      </c>
      <c r="C10440" t="s">
        <v>3</v>
      </c>
      <c r="D10440" s="1">
        <v>41474</v>
      </c>
      <c r="E10440">
        <v>0</v>
      </c>
      <c r="F10440" t="str">
        <f t="shared" si="163"/>
        <v>SmartRate Only12Greater Bay Area414740</v>
      </c>
      <c r="G10440" s="23">
        <v>0.65255010000000002</v>
      </c>
      <c r="H10440">
        <v>37764</v>
      </c>
      <c r="I10440">
        <v>70.260279999999995</v>
      </c>
      <c r="J10440">
        <v>5.7536000000000002E-3</v>
      </c>
    </row>
    <row r="10441" spans="1:10" x14ac:dyDescent="0.25">
      <c r="A10441" t="s">
        <v>50</v>
      </c>
      <c r="B10441">
        <v>12</v>
      </c>
      <c r="C10441" t="s">
        <v>3</v>
      </c>
      <c r="D10441" s="1">
        <v>41474</v>
      </c>
      <c r="E10441">
        <v>1</v>
      </c>
      <c r="F10441" t="str">
        <f t="shared" si="163"/>
        <v>SmartRate Only12Greater Bay Area414741</v>
      </c>
      <c r="G10441" s="23">
        <v>0.67360187999999999</v>
      </c>
      <c r="H10441">
        <v>37764</v>
      </c>
      <c r="I10441">
        <v>70.260279999999995</v>
      </c>
      <c r="J10441">
        <v>5.7536000000000002E-3</v>
      </c>
    </row>
    <row r="10442" spans="1:10" x14ac:dyDescent="0.25">
      <c r="A10442" t="s">
        <v>50</v>
      </c>
      <c r="B10442">
        <v>13</v>
      </c>
      <c r="C10442" t="s">
        <v>3</v>
      </c>
      <c r="D10442" s="1">
        <v>41474</v>
      </c>
      <c r="E10442">
        <v>0</v>
      </c>
      <c r="F10442" t="str">
        <f t="shared" si="163"/>
        <v>SmartRate Only13Greater Bay Area414740</v>
      </c>
      <c r="G10442" s="23">
        <v>0.66798650999999998</v>
      </c>
      <c r="H10442">
        <v>37764</v>
      </c>
      <c r="I10442">
        <v>72.025700000000001</v>
      </c>
      <c r="J10442">
        <v>5.9512999999999996E-3</v>
      </c>
    </row>
    <row r="10443" spans="1:10" x14ac:dyDescent="0.25">
      <c r="A10443" t="s">
        <v>50</v>
      </c>
      <c r="B10443">
        <v>13</v>
      </c>
      <c r="C10443" t="s">
        <v>3</v>
      </c>
      <c r="D10443" s="1">
        <v>41474</v>
      </c>
      <c r="E10443">
        <v>1</v>
      </c>
      <c r="F10443" t="str">
        <f t="shared" si="163"/>
        <v>SmartRate Only13Greater Bay Area414741</v>
      </c>
      <c r="G10443" s="23">
        <v>0.68976185999999995</v>
      </c>
      <c r="H10443">
        <v>37764</v>
      </c>
      <c r="I10443">
        <v>72.025700000000001</v>
      </c>
      <c r="J10443">
        <v>5.9512999999999996E-3</v>
      </c>
    </row>
    <row r="10444" spans="1:10" x14ac:dyDescent="0.25">
      <c r="A10444" t="s">
        <v>50</v>
      </c>
      <c r="B10444">
        <v>14</v>
      </c>
      <c r="C10444" t="s">
        <v>3</v>
      </c>
      <c r="D10444" s="1">
        <v>41474</v>
      </c>
      <c r="E10444">
        <v>0</v>
      </c>
      <c r="F10444" t="str">
        <f t="shared" si="163"/>
        <v>SmartRate Only14Greater Bay Area414740</v>
      </c>
      <c r="G10444" s="23">
        <v>0.67907691000000003</v>
      </c>
      <c r="H10444">
        <v>37764</v>
      </c>
      <c r="I10444">
        <v>73.884789999999995</v>
      </c>
      <c r="J10444">
        <v>6.0651000000000004E-3</v>
      </c>
    </row>
    <row r="10445" spans="1:10" x14ac:dyDescent="0.25">
      <c r="A10445" t="s">
        <v>50</v>
      </c>
      <c r="B10445">
        <v>14</v>
      </c>
      <c r="C10445" t="s">
        <v>3</v>
      </c>
      <c r="D10445" s="1">
        <v>41474</v>
      </c>
      <c r="E10445">
        <v>1</v>
      </c>
      <c r="F10445" t="str">
        <f t="shared" si="163"/>
        <v>SmartRate Only14Greater Bay Area414741</v>
      </c>
      <c r="G10445" s="23">
        <v>0.67909589999999997</v>
      </c>
      <c r="H10445">
        <v>37764</v>
      </c>
      <c r="I10445">
        <v>73.884789999999995</v>
      </c>
      <c r="J10445">
        <v>6.0651000000000004E-3</v>
      </c>
    </row>
    <row r="10446" spans="1:10" x14ac:dyDescent="0.25">
      <c r="A10446" t="s">
        <v>50</v>
      </c>
      <c r="B10446">
        <v>15</v>
      </c>
      <c r="C10446" t="s">
        <v>3</v>
      </c>
      <c r="D10446" s="1">
        <v>41474</v>
      </c>
      <c r="E10446">
        <v>0</v>
      </c>
      <c r="F10446" t="str">
        <f t="shared" si="163"/>
        <v>SmartRate Only15Greater Bay Area414740</v>
      </c>
      <c r="G10446" s="23">
        <v>0.69825565999999994</v>
      </c>
      <c r="H10446">
        <v>37764</v>
      </c>
      <c r="I10446">
        <v>75.556960000000004</v>
      </c>
      <c r="J10446">
        <v>6.0542E-3</v>
      </c>
    </row>
    <row r="10447" spans="1:10" x14ac:dyDescent="0.25">
      <c r="A10447" t="s">
        <v>50</v>
      </c>
      <c r="B10447">
        <v>15</v>
      </c>
      <c r="C10447" t="s">
        <v>3</v>
      </c>
      <c r="D10447" s="1">
        <v>41474</v>
      </c>
      <c r="E10447">
        <v>1</v>
      </c>
      <c r="F10447" t="str">
        <f t="shared" si="163"/>
        <v>SmartRate Only15Greater Bay Area414741</v>
      </c>
      <c r="G10447" s="23">
        <v>0.62714234999999996</v>
      </c>
      <c r="H10447">
        <v>37764</v>
      </c>
      <c r="I10447">
        <v>75.556960000000004</v>
      </c>
      <c r="J10447">
        <v>6.0542E-3</v>
      </c>
    </row>
    <row r="10448" spans="1:10" x14ac:dyDescent="0.25">
      <c r="A10448" t="s">
        <v>50</v>
      </c>
      <c r="B10448">
        <v>16</v>
      </c>
      <c r="C10448" t="s">
        <v>3</v>
      </c>
      <c r="D10448" s="1">
        <v>41474</v>
      </c>
      <c r="E10448">
        <v>0</v>
      </c>
      <c r="F10448" t="str">
        <f t="shared" si="163"/>
        <v>SmartRate Only16Greater Bay Area414740</v>
      </c>
      <c r="G10448" s="23">
        <v>0.74150859999999996</v>
      </c>
      <c r="H10448">
        <v>37764</v>
      </c>
      <c r="I10448">
        <v>76.769710000000003</v>
      </c>
      <c r="J10448">
        <v>6.5421999999999998E-3</v>
      </c>
    </row>
    <row r="10449" spans="1:10" x14ac:dyDescent="0.25">
      <c r="A10449" t="s">
        <v>50</v>
      </c>
      <c r="B10449">
        <v>16</v>
      </c>
      <c r="C10449" t="s">
        <v>3</v>
      </c>
      <c r="D10449" s="1">
        <v>41474</v>
      </c>
      <c r="E10449">
        <v>1</v>
      </c>
      <c r="F10449" t="str">
        <f t="shared" si="163"/>
        <v>SmartRate Only16Greater Bay Area414741</v>
      </c>
      <c r="G10449" s="23">
        <v>0.64386997999999995</v>
      </c>
      <c r="H10449">
        <v>37764</v>
      </c>
      <c r="I10449">
        <v>76.769710000000003</v>
      </c>
      <c r="J10449">
        <v>6.5421999999999998E-3</v>
      </c>
    </row>
    <row r="10450" spans="1:10" x14ac:dyDescent="0.25">
      <c r="A10450" t="s">
        <v>50</v>
      </c>
      <c r="B10450">
        <v>17</v>
      </c>
      <c r="C10450" t="s">
        <v>3</v>
      </c>
      <c r="D10450" s="1">
        <v>41474</v>
      </c>
      <c r="E10450">
        <v>0</v>
      </c>
      <c r="F10450" t="str">
        <f t="shared" si="163"/>
        <v>SmartRate Only17Greater Bay Area414740</v>
      </c>
      <c r="G10450" s="23">
        <v>0.80511790999999999</v>
      </c>
      <c r="H10450">
        <v>37764</v>
      </c>
      <c r="I10450">
        <v>77.250960000000006</v>
      </c>
      <c r="J10450">
        <v>7.1349999999999998E-3</v>
      </c>
    </row>
    <row r="10451" spans="1:10" x14ac:dyDescent="0.25">
      <c r="A10451" t="s">
        <v>50</v>
      </c>
      <c r="B10451">
        <v>17</v>
      </c>
      <c r="C10451" t="s">
        <v>3</v>
      </c>
      <c r="D10451" s="1">
        <v>41474</v>
      </c>
      <c r="E10451">
        <v>1</v>
      </c>
      <c r="F10451" t="str">
        <f t="shared" si="163"/>
        <v>SmartRate Only17Greater Bay Area414741</v>
      </c>
      <c r="G10451" s="23">
        <v>0.68999893999999995</v>
      </c>
      <c r="H10451">
        <v>37764</v>
      </c>
      <c r="I10451">
        <v>77.250960000000006</v>
      </c>
      <c r="J10451">
        <v>7.1349999999999998E-3</v>
      </c>
    </row>
    <row r="10452" spans="1:10" x14ac:dyDescent="0.25">
      <c r="A10452" t="s">
        <v>50</v>
      </c>
      <c r="B10452">
        <v>18</v>
      </c>
      <c r="C10452" t="s">
        <v>3</v>
      </c>
      <c r="D10452" s="1">
        <v>41474</v>
      </c>
      <c r="E10452">
        <v>0</v>
      </c>
      <c r="F10452" t="str">
        <f t="shared" si="163"/>
        <v>SmartRate Only18Greater Bay Area414740</v>
      </c>
      <c r="G10452" s="23">
        <v>0.87514055000000002</v>
      </c>
      <c r="H10452">
        <v>37764</v>
      </c>
      <c r="I10452">
        <v>74.802670000000006</v>
      </c>
      <c r="J10452">
        <v>7.5732000000000004E-3</v>
      </c>
    </row>
    <row r="10453" spans="1:10" x14ac:dyDescent="0.25">
      <c r="A10453" t="s">
        <v>50</v>
      </c>
      <c r="B10453">
        <v>18</v>
      </c>
      <c r="C10453" t="s">
        <v>3</v>
      </c>
      <c r="D10453" s="1">
        <v>41474</v>
      </c>
      <c r="E10453">
        <v>1</v>
      </c>
      <c r="F10453" t="str">
        <f t="shared" si="163"/>
        <v>SmartRate Only18Greater Bay Area414741</v>
      </c>
      <c r="G10453" s="23">
        <v>0.74841882000000004</v>
      </c>
      <c r="H10453">
        <v>37764</v>
      </c>
      <c r="I10453">
        <v>74.802670000000006</v>
      </c>
      <c r="J10453">
        <v>7.5732000000000004E-3</v>
      </c>
    </row>
    <row r="10454" spans="1:10" x14ac:dyDescent="0.25">
      <c r="A10454" t="s">
        <v>50</v>
      </c>
      <c r="B10454">
        <v>19</v>
      </c>
      <c r="C10454" t="s">
        <v>3</v>
      </c>
      <c r="D10454" s="1">
        <v>41474</v>
      </c>
      <c r="E10454">
        <v>0</v>
      </c>
      <c r="F10454" t="str">
        <f t="shared" si="163"/>
        <v>SmartRate Only19Greater Bay Area414740</v>
      </c>
      <c r="G10454" s="23">
        <v>0.92116940000000003</v>
      </c>
      <c r="H10454">
        <v>37764</v>
      </c>
      <c r="I10454">
        <v>71.454089999999994</v>
      </c>
      <c r="J10454">
        <v>7.6480999999999997E-3</v>
      </c>
    </row>
    <row r="10455" spans="1:10" x14ac:dyDescent="0.25">
      <c r="A10455" t="s">
        <v>50</v>
      </c>
      <c r="B10455">
        <v>19</v>
      </c>
      <c r="C10455" t="s">
        <v>3</v>
      </c>
      <c r="D10455" s="1">
        <v>41474</v>
      </c>
      <c r="E10455">
        <v>1</v>
      </c>
      <c r="F10455" t="str">
        <f t="shared" si="163"/>
        <v>SmartRate Only19Greater Bay Area414741</v>
      </c>
      <c r="G10455" s="23">
        <v>0.79790243999999999</v>
      </c>
      <c r="H10455">
        <v>37764</v>
      </c>
      <c r="I10455">
        <v>71.454089999999994</v>
      </c>
      <c r="J10455">
        <v>7.6480999999999997E-3</v>
      </c>
    </row>
    <row r="10456" spans="1:10" x14ac:dyDescent="0.25">
      <c r="A10456" t="s">
        <v>50</v>
      </c>
      <c r="B10456">
        <v>20</v>
      </c>
      <c r="C10456" t="s">
        <v>3</v>
      </c>
      <c r="D10456" s="1">
        <v>41474</v>
      </c>
      <c r="E10456">
        <v>0</v>
      </c>
      <c r="F10456" t="str">
        <f t="shared" si="163"/>
        <v>SmartRate Only20Greater Bay Area414740</v>
      </c>
      <c r="G10456" s="23">
        <v>0.91358072000000001</v>
      </c>
      <c r="H10456">
        <v>37764</v>
      </c>
      <c r="I10456">
        <v>67.716120000000004</v>
      </c>
      <c r="J10456">
        <v>7.5228999999999999E-3</v>
      </c>
    </row>
    <row r="10457" spans="1:10" x14ac:dyDescent="0.25">
      <c r="A10457" t="s">
        <v>50</v>
      </c>
      <c r="B10457">
        <v>20</v>
      </c>
      <c r="C10457" t="s">
        <v>3</v>
      </c>
      <c r="D10457" s="1">
        <v>41474</v>
      </c>
      <c r="E10457">
        <v>1</v>
      </c>
      <c r="F10457" t="str">
        <f t="shared" si="163"/>
        <v>SmartRate Only20Greater Bay Area414741</v>
      </c>
      <c r="G10457" s="23">
        <v>0.88442222999999998</v>
      </c>
      <c r="H10457">
        <v>37764</v>
      </c>
      <c r="I10457">
        <v>67.716120000000004</v>
      </c>
      <c r="J10457">
        <v>7.5228999999999999E-3</v>
      </c>
    </row>
    <row r="10458" spans="1:10" x14ac:dyDescent="0.25">
      <c r="A10458" t="s">
        <v>50</v>
      </c>
      <c r="B10458">
        <v>21</v>
      </c>
      <c r="C10458" t="s">
        <v>3</v>
      </c>
      <c r="D10458" s="1">
        <v>41474</v>
      </c>
      <c r="E10458">
        <v>0</v>
      </c>
      <c r="F10458" t="str">
        <f t="shared" si="163"/>
        <v>SmartRate Only21Greater Bay Area414740</v>
      </c>
      <c r="G10458" s="23">
        <v>0.92441130000000005</v>
      </c>
      <c r="H10458">
        <v>37764</v>
      </c>
      <c r="I10458">
        <v>63.596939999999996</v>
      </c>
      <c r="J10458">
        <v>7.1748999999999997E-3</v>
      </c>
    </row>
    <row r="10459" spans="1:10" x14ac:dyDescent="0.25">
      <c r="A10459" t="s">
        <v>50</v>
      </c>
      <c r="B10459">
        <v>21</v>
      </c>
      <c r="C10459" t="s">
        <v>3</v>
      </c>
      <c r="D10459" s="1">
        <v>41474</v>
      </c>
      <c r="E10459">
        <v>1</v>
      </c>
      <c r="F10459" t="str">
        <f t="shared" si="163"/>
        <v>SmartRate Only21Greater Bay Area414741</v>
      </c>
      <c r="G10459" s="23">
        <v>0.93980465999999996</v>
      </c>
      <c r="H10459">
        <v>37764</v>
      </c>
      <c r="I10459">
        <v>63.596939999999996</v>
      </c>
      <c r="J10459">
        <v>7.1748999999999997E-3</v>
      </c>
    </row>
    <row r="10460" spans="1:10" x14ac:dyDescent="0.25">
      <c r="A10460" t="s">
        <v>50</v>
      </c>
      <c r="B10460">
        <v>22</v>
      </c>
      <c r="C10460" t="s">
        <v>3</v>
      </c>
      <c r="D10460" s="1">
        <v>41474</v>
      </c>
      <c r="E10460">
        <v>0</v>
      </c>
      <c r="F10460" t="str">
        <f t="shared" si="163"/>
        <v>SmartRate Only22Greater Bay Area414740</v>
      </c>
      <c r="G10460" s="23">
        <v>0.94048166</v>
      </c>
      <c r="H10460">
        <v>37764</v>
      </c>
      <c r="I10460">
        <v>61.163269999999997</v>
      </c>
      <c r="J10460">
        <v>6.9360999999999997E-3</v>
      </c>
    </row>
    <row r="10461" spans="1:10" x14ac:dyDescent="0.25">
      <c r="A10461" t="s">
        <v>50</v>
      </c>
      <c r="B10461">
        <v>22</v>
      </c>
      <c r="C10461" t="s">
        <v>3</v>
      </c>
      <c r="D10461" s="1">
        <v>41474</v>
      </c>
      <c r="E10461">
        <v>1</v>
      </c>
      <c r="F10461" t="str">
        <f t="shared" si="163"/>
        <v>SmartRate Only22Greater Bay Area414741</v>
      </c>
      <c r="G10461" s="23">
        <v>0.96263743999999996</v>
      </c>
      <c r="H10461">
        <v>37764</v>
      </c>
      <c r="I10461">
        <v>61.163269999999997</v>
      </c>
      <c r="J10461">
        <v>6.9360999999999997E-3</v>
      </c>
    </row>
    <row r="10462" spans="1:10" x14ac:dyDescent="0.25">
      <c r="A10462" t="s">
        <v>50</v>
      </c>
      <c r="B10462">
        <v>23</v>
      </c>
      <c r="C10462" t="s">
        <v>3</v>
      </c>
      <c r="D10462" s="1">
        <v>41474</v>
      </c>
      <c r="E10462">
        <v>0</v>
      </c>
      <c r="F10462" t="str">
        <f t="shared" si="163"/>
        <v>SmartRate Only23Greater Bay Area414740</v>
      </c>
      <c r="G10462" s="23">
        <v>0.84912664000000004</v>
      </c>
      <c r="H10462">
        <v>37764</v>
      </c>
      <c r="I10462">
        <v>59.890619999999998</v>
      </c>
      <c r="J10462">
        <v>6.3157999999999999E-3</v>
      </c>
    </row>
    <row r="10463" spans="1:10" x14ac:dyDescent="0.25">
      <c r="A10463" t="s">
        <v>50</v>
      </c>
      <c r="B10463">
        <v>23</v>
      </c>
      <c r="C10463" t="s">
        <v>3</v>
      </c>
      <c r="D10463" s="1">
        <v>41474</v>
      </c>
      <c r="E10463">
        <v>1</v>
      </c>
      <c r="F10463" t="str">
        <f t="shared" si="163"/>
        <v>SmartRate Only23Greater Bay Area414741</v>
      </c>
      <c r="G10463" s="23">
        <v>0.86608165000000004</v>
      </c>
      <c r="H10463">
        <v>37764</v>
      </c>
      <c r="I10463">
        <v>59.890619999999998</v>
      </c>
      <c r="J10463">
        <v>6.3157999999999999E-3</v>
      </c>
    </row>
    <row r="10464" spans="1:10" x14ac:dyDescent="0.25">
      <c r="A10464" t="s">
        <v>50</v>
      </c>
      <c r="B10464">
        <v>24</v>
      </c>
      <c r="C10464" t="s">
        <v>3</v>
      </c>
      <c r="D10464" s="1">
        <v>41474</v>
      </c>
      <c r="E10464">
        <v>0</v>
      </c>
      <c r="F10464" t="str">
        <f t="shared" si="163"/>
        <v>SmartRate Only24Greater Bay Area414740</v>
      </c>
      <c r="G10464" s="23">
        <v>0.70427430000000002</v>
      </c>
      <c r="H10464">
        <v>37764</v>
      </c>
      <c r="I10464">
        <v>58.743180000000002</v>
      </c>
      <c r="J10464">
        <v>5.3823999999999999E-3</v>
      </c>
    </row>
    <row r="10465" spans="1:10" x14ac:dyDescent="0.25">
      <c r="A10465" t="s">
        <v>50</v>
      </c>
      <c r="B10465">
        <v>24</v>
      </c>
      <c r="C10465" t="s">
        <v>3</v>
      </c>
      <c r="D10465" s="1">
        <v>41474</v>
      </c>
      <c r="E10465">
        <v>1</v>
      </c>
      <c r="F10465" t="str">
        <f t="shared" si="163"/>
        <v>SmartRate Only24Greater Bay Area414741</v>
      </c>
      <c r="G10465" s="23">
        <v>0.71655641999999997</v>
      </c>
      <c r="H10465">
        <v>37764</v>
      </c>
      <c r="I10465">
        <v>58.743180000000002</v>
      </c>
      <c r="J10465">
        <v>5.3823999999999999E-3</v>
      </c>
    </row>
    <row r="10466" spans="1:10" x14ac:dyDescent="0.25">
      <c r="A10466" t="s">
        <v>50</v>
      </c>
      <c r="B10466">
        <v>1</v>
      </c>
      <c r="C10466" t="s">
        <v>44</v>
      </c>
      <c r="D10466" s="1">
        <v>41474</v>
      </c>
      <c r="E10466">
        <v>0</v>
      </c>
      <c r="F10466" t="str">
        <f t="shared" si="163"/>
        <v>SmartRate Only1Greater Fresno Area414740</v>
      </c>
      <c r="G10466" s="23">
        <v>1.2448611000000001</v>
      </c>
      <c r="H10466">
        <v>5809</v>
      </c>
      <c r="I10466">
        <v>81.5</v>
      </c>
      <c r="J10466">
        <v>2.1468899999999999E-2</v>
      </c>
    </row>
    <row r="10467" spans="1:10" x14ac:dyDescent="0.25">
      <c r="A10467" t="s">
        <v>50</v>
      </c>
      <c r="B10467">
        <v>1</v>
      </c>
      <c r="C10467" t="s">
        <v>44</v>
      </c>
      <c r="D10467" s="1">
        <v>41474</v>
      </c>
      <c r="E10467">
        <v>1</v>
      </c>
      <c r="F10467" t="str">
        <f t="shared" si="163"/>
        <v>SmartRate Only1Greater Fresno Area414741</v>
      </c>
      <c r="G10467" s="23">
        <v>1.2122200000000001</v>
      </c>
      <c r="H10467">
        <v>5809</v>
      </c>
      <c r="I10467">
        <v>81.5</v>
      </c>
      <c r="J10467">
        <v>2.1468899999999999E-2</v>
      </c>
    </row>
    <row r="10468" spans="1:10" x14ac:dyDescent="0.25">
      <c r="A10468" t="s">
        <v>50</v>
      </c>
      <c r="B10468">
        <v>2</v>
      </c>
      <c r="C10468" t="s">
        <v>44</v>
      </c>
      <c r="D10468" s="1">
        <v>41474</v>
      </c>
      <c r="E10468">
        <v>0</v>
      </c>
      <c r="F10468" t="str">
        <f t="shared" si="163"/>
        <v>SmartRate Only2Greater Fresno Area414740</v>
      </c>
      <c r="G10468" s="23">
        <v>1.0453264</v>
      </c>
      <c r="H10468">
        <v>5809</v>
      </c>
      <c r="I10468">
        <v>79.5</v>
      </c>
      <c r="J10468">
        <v>1.8712800000000002E-2</v>
      </c>
    </row>
    <row r="10469" spans="1:10" x14ac:dyDescent="0.25">
      <c r="A10469" t="s">
        <v>50</v>
      </c>
      <c r="B10469">
        <v>2</v>
      </c>
      <c r="C10469" t="s">
        <v>44</v>
      </c>
      <c r="D10469" s="1">
        <v>41474</v>
      </c>
      <c r="E10469">
        <v>1</v>
      </c>
      <c r="F10469" t="str">
        <f t="shared" si="163"/>
        <v>SmartRate Only2Greater Fresno Area414741</v>
      </c>
      <c r="G10469" s="23">
        <v>1.0203247</v>
      </c>
      <c r="H10469">
        <v>5809</v>
      </c>
      <c r="I10469">
        <v>79.5</v>
      </c>
      <c r="J10469">
        <v>1.8712800000000002E-2</v>
      </c>
    </row>
    <row r="10470" spans="1:10" x14ac:dyDescent="0.25">
      <c r="A10470" t="s">
        <v>50</v>
      </c>
      <c r="B10470">
        <v>3</v>
      </c>
      <c r="C10470" t="s">
        <v>44</v>
      </c>
      <c r="D10470" s="1">
        <v>41474</v>
      </c>
      <c r="E10470">
        <v>0</v>
      </c>
      <c r="F10470" t="str">
        <f t="shared" si="163"/>
        <v>SmartRate Only3Greater Fresno Area414740</v>
      </c>
      <c r="G10470" s="23">
        <v>0.92481893000000004</v>
      </c>
      <c r="H10470">
        <v>5809</v>
      </c>
      <c r="I10470">
        <v>77.5</v>
      </c>
      <c r="J10470">
        <v>1.67111E-2</v>
      </c>
    </row>
    <row r="10471" spans="1:10" x14ac:dyDescent="0.25">
      <c r="A10471" t="s">
        <v>50</v>
      </c>
      <c r="B10471">
        <v>3</v>
      </c>
      <c r="C10471" t="s">
        <v>44</v>
      </c>
      <c r="D10471" s="1">
        <v>41474</v>
      </c>
      <c r="E10471">
        <v>1</v>
      </c>
      <c r="F10471" t="str">
        <f t="shared" si="163"/>
        <v>SmartRate Only3Greater Fresno Area414741</v>
      </c>
      <c r="G10471" s="23">
        <v>0.89364231999999999</v>
      </c>
      <c r="H10471">
        <v>5809</v>
      </c>
      <c r="I10471">
        <v>77.5</v>
      </c>
      <c r="J10471">
        <v>1.67111E-2</v>
      </c>
    </row>
    <row r="10472" spans="1:10" x14ac:dyDescent="0.25">
      <c r="A10472" t="s">
        <v>50</v>
      </c>
      <c r="B10472">
        <v>4</v>
      </c>
      <c r="C10472" t="s">
        <v>44</v>
      </c>
      <c r="D10472" s="1">
        <v>41474</v>
      </c>
      <c r="E10472">
        <v>0</v>
      </c>
      <c r="F10472" t="str">
        <f t="shared" si="163"/>
        <v>SmartRate Only4Greater Fresno Area414740</v>
      </c>
      <c r="G10472" s="23">
        <v>0.84250628999999999</v>
      </c>
      <c r="H10472">
        <v>5809</v>
      </c>
      <c r="I10472">
        <v>75</v>
      </c>
      <c r="J10472">
        <v>1.5453700000000001E-2</v>
      </c>
    </row>
    <row r="10473" spans="1:10" x14ac:dyDescent="0.25">
      <c r="A10473" t="s">
        <v>50</v>
      </c>
      <c r="B10473">
        <v>4</v>
      </c>
      <c r="C10473" t="s">
        <v>44</v>
      </c>
      <c r="D10473" s="1">
        <v>41474</v>
      </c>
      <c r="E10473">
        <v>1</v>
      </c>
      <c r="F10473" t="str">
        <f t="shared" si="163"/>
        <v>SmartRate Only4Greater Fresno Area414741</v>
      </c>
      <c r="G10473" s="23">
        <v>0.81109120999999995</v>
      </c>
      <c r="H10473">
        <v>5809</v>
      </c>
      <c r="I10473">
        <v>75</v>
      </c>
      <c r="J10473">
        <v>1.5453700000000001E-2</v>
      </c>
    </row>
    <row r="10474" spans="1:10" x14ac:dyDescent="0.25">
      <c r="A10474" t="s">
        <v>50</v>
      </c>
      <c r="B10474">
        <v>5</v>
      </c>
      <c r="C10474" t="s">
        <v>44</v>
      </c>
      <c r="D10474" s="1">
        <v>41474</v>
      </c>
      <c r="E10474">
        <v>0</v>
      </c>
      <c r="F10474" t="str">
        <f t="shared" si="163"/>
        <v>SmartRate Only5Greater Fresno Area414740</v>
      </c>
      <c r="G10474" s="23">
        <v>0.78730904999999995</v>
      </c>
      <c r="H10474">
        <v>5809</v>
      </c>
      <c r="I10474">
        <v>73.5</v>
      </c>
      <c r="J10474">
        <v>1.44046E-2</v>
      </c>
    </row>
    <row r="10475" spans="1:10" x14ac:dyDescent="0.25">
      <c r="A10475" t="s">
        <v>50</v>
      </c>
      <c r="B10475">
        <v>5</v>
      </c>
      <c r="C10475" t="s">
        <v>44</v>
      </c>
      <c r="D10475" s="1">
        <v>41474</v>
      </c>
      <c r="E10475">
        <v>1</v>
      </c>
      <c r="F10475" t="str">
        <f t="shared" si="163"/>
        <v>SmartRate Only5Greater Fresno Area414741</v>
      </c>
      <c r="G10475" s="23">
        <v>0.75754297999999998</v>
      </c>
      <c r="H10475">
        <v>5809</v>
      </c>
      <c r="I10475">
        <v>73.5</v>
      </c>
      <c r="J10475">
        <v>1.44046E-2</v>
      </c>
    </row>
    <row r="10476" spans="1:10" x14ac:dyDescent="0.25">
      <c r="A10476" t="s">
        <v>50</v>
      </c>
      <c r="B10476">
        <v>6</v>
      </c>
      <c r="C10476" t="s">
        <v>44</v>
      </c>
      <c r="D10476" s="1">
        <v>41474</v>
      </c>
      <c r="E10476">
        <v>0</v>
      </c>
      <c r="F10476" t="str">
        <f t="shared" si="163"/>
        <v>SmartRate Only6Greater Fresno Area414740</v>
      </c>
      <c r="G10476" s="23">
        <v>0.78179341999999996</v>
      </c>
      <c r="H10476">
        <v>5809</v>
      </c>
      <c r="I10476">
        <v>73</v>
      </c>
      <c r="J10476">
        <v>1.4459700000000001E-2</v>
      </c>
    </row>
    <row r="10477" spans="1:10" x14ac:dyDescent="0.25">
      <c r="A10477" t="s">
        <v>50</v>
      </c>
      <c r="B10477">
        <v>6</v>
      </c>
      <c r="C10477" t="s">
        <v>44</v>
      </c>
      <c r="D10477" s="1">
        <v>41474</v>
      </c>
      <c r="E10477">
        <v>1</v>
      </c>
      <c r="F10477" t="str">
        <f t="shared" si="163"/>
        <v>SmartRate Only6Greater Fresno Area414741</v>
      </c>
      <c r="G10477" s="23">
        <v>0.74961785000000003</v>
      </c>
      <c r="H10477">
        <v>5809</v>
      </c>
      <c r="I10477">
        <v>73</v>
      </c>
      <c r="J10477">
        <v>1.4459700000000001E-2</v>
      </c>
    </row>
    <row r="10478" spans="1:10" x14ac:dyDescent="0.25">
      <c r="A10478" t="s">
        <v>50</v>
      </c>
      <c r="B10478">
        <v>7</v>
      </c>
      <c r="C10478" t="s">
        <v>44</v>
      </c>
      <c r="D10478" s="1">
        <v>41474</v>
      </c>
      <c r="E10478">
        <v>0</v>
      </c>
      <c r="F10478" t="str">
        <f t="shared" si="163"/>
        <v>SmartRate Only7Greater Fresno Area414740</v>
      </c>
      <c r="G10478" s="23">
        <v>0.80293046999999995</v>
      </c>
      <c r="H10478">
        <v>5809</v>
      </c>
      <c r="I10478">
        <v>73</v>
      </c>
      <c r="J10478">
        <v>1.47952E-2</v>
      </c>
    </row>
    <row r="10479" spans="1:10" x14ac:dyDescent="0.25">
      <c r="A10479" t="s">
        <v>50</v>
      </c>
      <c r="B10479">
        <v>7</v>
      </c>
      <c r="C10479" t="s">
        <v>44</v>
      </c>
      <c r="D10479" s="1">
        <v>41474</v>
      </c>
      <c r="E10479">
        <v>1</v>
      </c>
      <c r="F10479" t="str">
        <f t="shared" si="163"/>
        <v>SmartRate Only7Greater Fresno Area414741</v>
      </c>
      <c r="G10479" s="23">
        <v>0.78263136</v>
      </c>
      <c r="H10479">
        <v>5809</v>
      </c>
      <c r="I10479">
        <v>73</v>
      </c>
      <c r="J10479">
        <v>1.47952E-2</v>
      </c>
    </row>
    <row r="10480" spans="1:10" x14ac:dyDescent="0.25">
      <c r="A10480" t="s">
        <v>50</v>
      </c>
      <c r="B10480">
        <v>8</v>
      </c>
      <c r="C10480" t="s">
        <v>44</v>
      </c>
      <c r="D10480" s="1">
        <v>41474</v>
      </c>
      <c r="E10480">
        <v>0</v>
      </c>
      <c r="F10480" t="str">
        <f t="shared" si="163"/>
        <v>SmartRate Only8Greater Fresno Area414740</v>
      </c>
      <c r="G10480" s="23">
        <v>0.86131561000000001</v>
      </c>
      <c r="H10480">
        <v>5809</v>
      </c>
      <c r="I10480">
        <v>74.5</v>
      </c>
      <c r="J10480">
        <v>1.62115E-2</v>
      </c>
    </row>
    <row r="10481" spans="1:10" x14ac:dyDescent="0.25">
      <c r="A10481" t="s">
        <v>50</v>
      </c>
      <c r="B10481">
        <v>8</v>
      </c>
      <c r="C10481" t="s">
        <v>44</v>
      </c>
      <c r="D10481" s="1">
        <v>41474</v>
      </c>
      <c r="E10481">
        <v>1</v>
      </c>
      <c r="F10481" t="str">
        <f t="shared" si="163"/>
        <v>SmartRate Only8Greater Fresno Area414741</v>
      </c>
      <c r="G10481" s="23">
        <v>0.86044129000000003</v>
      </c>
      <c r="H10481">
        <v>5809</v>
      </c>
      <c r="I10481">
        <v>74.5</v>
      </c>
      <c r="J10481">
        <v>1.62115E-2</v>
      </c>
    </row>
    <row r="10482" spans="1:10" x14ac:dyDescent="0.25">
      <c r="A10482" t="s">
        <v>50</v>
      </c>
      <c r="B10482">
        <v>9</v>
      </c>
      <c r="C10482" t="s">
        <v>44</v>
      </c>
      <c r="D10482" s="1">
        <v>41474</v>
      </c>
      <c r="E10482">
        <v>0</v>
      </c>
      <c r="F10482" t="str">
        <f t="shared" si="163"/>
        <v>SmartRate Only9Greater Fresno Area414740</v>
      </c>
      <c r="G10482" s="23">
        <v>0.91745745999999995</v>
      </c>
      <c r="H10482">
        <v>5809</v>
      </c>
      <c r="I10482">
        <v>78.5</v>
      </c>
      <c r="J10482">
        <v>1.7373199999999998E-2</v>
      </c>
    </row>
    <row r="10483" spans="1:10" x14ac:dyDescent="0.25">
      <c r="A10483" t="s">
        <v>50</v>
      </c>
      <c r="B10483">
        <v>9</v>
      </c>
      <c r="C10483" t="s">
        <v>44</v>
      </c>
      <c r="D10483" s="1">
        <v>41474</v>
      </c>
      <c r="E10483">
        <v>1</v>
      </c>
      <c r="F10483" t="str">
        <f t="shared" si="163"/>
        <v>SmartRate Only9Greater Fresno Area414741</v>
      </c>
      <c r="G10483" s="23">
        <v>0.93445659999999997</v>
      </c>
      <c r="H10483">
        <v>5809</v>
      </c>
      <c r="I10483">
        <v>78.5</v>
      </c>
      <c r="J10483">
        <v>1.7373199999999998E-2</v>
      </c>
    </row>
    <row r="10484" spans="1:10" x14ac:dyDescent="0.25">
      <c r="A10484" t="s">
        <v>50</v>
      </c>
      <c r="B10484">
        <v>10</v>
      </c>
      <c r="C10484" t="s">
        <v>44</v>
      </c>
      <c r="D10484" s="1">
        <v>41474</v>
      </c>
      <c r="E10484">
        <v>0</v>
      </c>
      <c r="F10484" t="str">
        <f t="shared" si="163"/>
        <v>SmartRate Only10Greater Fresno Area414740</v>
      </c>
      <c r="G10484" s="23">
        <v>1.0286803</v>
      </c>
      <c r="H10484">
        <v>5809</v>
      </c>
      <c r="I10484">
        <v>83.5</v>
      </c>
      <c r="J10484">
        <v>1.9457499999999999E-2</v>
      </c>
    </row>
    <row r="10485" spans="1:10" x14ac:dyDescent="0.25">
      <c r="A10485" t="s">
        <v>50</v>
      </c>
      <c r="B10485">
        <v>10</v>
      </c>
      <c r="C10485" t="s">
        <v>44</v>
      </c>
      <c r="D10485" s="1">
        <v>41474</v>
      </c>
      <c r="E10485">
        <v>1</v>
      </c>
      <c r="F10485" t="str">
        <f t="shared" si="163"/>
        <v>SmartRate Only10Greater Fresno Area414741</v>
      </c>
      <c r="G10485" s="23">
        <v>1.0578422999999999</v>
      </c>
      <c r="H10485">
        <v>5809</v>
      </c>
      <c r="I10485">
        <v>83.5</v>
      </c>
      <c r="J10485">
        <v>1.9457499999999999E-2</v>
      </c>
    </row>
    <row r="10486" spans="1:10" x14ac:dyDescent="0.25">
      <c r="A10486" t="s">
        <v>50</v>
      </c>
      <c r="B10486">
        <v>11</v>
      </c>
      <c r="C10486" t="s">
        <v>44</v>
      </c>
      <c r="D10486" s="1">
        <v>41474</v>
      </c>
      <c r="E10486">
        <v>0</v>
      </c>
      <c r="F10486" t="str">
        <f t="shared" si="163"/>
        <v>SmartRate Only11Greater Fresno Area414740</v>
      </c>
      <c r="G10486" s="23">
        <v>1.1880051</v>
      </c>
      <c r="H10486">
        <v>5809</v>
      </c>
      <c r="I10486">
        <v>88</v>
      </c>
      <c r="J10486">
        <v>2.2403800000000001E-2</v>
      </c>
    </row>
    <row r="10487" spans="1:10" x14ac:dyDescent="0.25">
      <c r="A10487" t="s">
        <v>50</v>
      </c>
      <c r="B10487">
        <v>11</v>
      </c>
      <c r="C10487" t="s">
        <v>44</v>
      </c>
      <c r="D10487" s="1">
        <v>41474</v>
      </c>
      <c r="E10487">
        <v>1</v>
      </c>
      <c r="F10487" t="str">
        <f t="shared" si="163"/>
        <v>SmartRate Only11Greater Fresno Area414741</v>
      </c>
      <c r="G10487" s="23">
        <v>1.2252892</v>
      </c>
      <c r="H10487">
        <v>5809</v>
      </c>
      <c r="I10487">
        <v>88</v>
      </c>
      <c r="J10487">
        <v>2.2403800000000001E-2</v>
      </c>
    </row>
    <row r="10488" spans="1:10" x14ac:dyDescent="0.25">
      <c r="A10488" t="s">
        <v>50</v>
      </c>
      <c r="B10488">
        <v>12</v>
      </c>
      <c r="C10488" t="s">
        <v>44</v>
      </c>
      <c r="D10488" s="1">
        <v>41474</v>
      </c>
      <c r="E10488">
        <v>0</v>
      </c>
      <c r="F10488" t="str">
        <f t="shared" si="163"/>
        <v>SmartRate Only12Greater Fresno Area414740</v>
      </c>
      <c r="G10488" s="23">
        <v>1.3960054</v>
      </c>
      <c r="H10488">
        <v>5809</v>
      </c>
      <c r="I10488">
        <v>91.5</v>
      </c>
      <c r="J10488">
        <v>2.53549E-2</v>
      </c>
    </row>
    <row r="10489" spans="1:10" x14ac:dyDescent="0.25">
      <c r="A10489" t="s">
        <v>50</v>
      </c>
      <c r="B10489">
        <v>12</v>
      </c>
      <c r="C10489" t="s">
        <v>44</v>
      </c>
      <c r="D10489" s="1">
        <v>41474</v>
      </c>
      <c r="E10489">
        <v>1</v>
      </c>
      <c r="F10489" t="str">
        <f t="shared" si="163"/>
        <v>SmartRate Only12Greater Fresno Area414741</v>
      </c>
      <c r="G10489" s="23">
        <v>1.4352292</v>
      </c>
      <c r="H10489">
        <v>5809</v>
      </c>
      <c r="I10489">
        <v>91.5</v>
      </c>
      <c r="J10489">
        <v>2.53549E-2</v>
      </c>
    </row>
    <row r="10490" spans="1:10" x14ac:dyDescent="0.25">
      <c r="A10490" t="s">
        <v>50</v>
      </c>
      <c r="B10490">
        <v>13</v>
      </c>
      <c r="C10490" t="s">
        <v>44</v>
      </c>
      <c r="D10490" s="1">
        <v>41474</v>
      </c>
      <c r="E10490">
        <v>0</v>
      </c>
      <c r="F10490" t="str">
        <f t="shared" si="163"/>
        <v>SmartRate Only13Greater Fresno Area414740</v>
      </c>
      <c r="G10490" s="23">
        <v>1.6428491000000001</v>
      </c>
      <c r="H10490">
        <v>5809</v>
      </c>
      <c r="I10490">
        <v>94.5</v>
      </c>
      <c r="J10490">
        <v>2.8243000000000001E-2</v>
      </c>
    </row>
    <row r="10491" spans="1:10" x14ac:dyDescent="0.25">
      <c r="A10491" t="s">
        <v>50</v>
      </c>
      <c r="B10491">
        <v>13</v>
      </c>
      <c r="C10491" t="s">
        <v>44</v>
      </c>
      <c r="D10491" s="1">
        <v>41474</v>
      </c>
      <c r="E10491">
        <v>1</v>
      </c>
      <c r="F10491" t="str">
        <f t="shared" si="163"/>
        <v>SmartRate Only13Greater Fresno Area414741</v>
      </c>
      <c r="G10491" s="23">
        <v>1.6453211000000001</v>
      </c>
      <c r="H10491">
        <v>5809</v>
      </c>
      <c r="I10491">
        <v>94.5</v>
      </c>
      <c r="J10491">
        <v>2.8243000000000001E-2</v>
      </c>
    </row>
    <row r="10492" spans="1:10" x14ac:dyDescent="0.25">
      <c r="A10492" t="s">
        <v>50</v>
      </c>
      <c r="B10492">
        <v>14</v>
      </c>
      <c r="C10492" t="s">
        <v>44</v>
      </c>
      <c r="D10492" s="1">
        <v>41474</v>
      </c>
      <c r="E10492">
        <v>0</v>
      </c>
      <c r="F10492" t="str">
        <f t="shared" si="163"/>
        <v>SmartRate Only14Greater Fresno Area414740</v>
      </c>
      <c r="G10492" s="23">
        <v>1.9007183000000001</v>
      </c>
      <c r="H10492">
        <v>5809</v>
      </c>
      <c r="I10492">
        <v>97.5</v>
      </c>
      <c r="J10492">
        <v>3.12377E-2</v>
      </c>
    </row>
    <row r="10493" spans="1:10" x14ac:dyDescent="0.25">
      <c r="A10493" t="s">
        <v>50</v>
      </c>
      <c r="B10493">
        <v>14</v>
      </c>
      <c r="C10493" t="s">
        <v>44</v>
      </c>
      <c r="D10493" s="1">
        <v>41474</v>
      </c>
      <c r="E10493">
        <v>1</v>
      </c>
      <c r="F10493" t="str">
        <f t="shared" si="163"/>
        <v>SmartRate Only14Greater Fresno Area414741</v>
      </c>
      <c r="G10493" s="23">
        <v>1.8763350000000001</v>
      </c>
      <c r="H10493">
        <v>5809</v>
      </c>
      <c r="I10493">
        <v>97.5</v>
      </c>
      <c r="J10493">
        <v>3.12377E-2</v>
      </c>
    </row>
    <row r="10494" spans="1:10" x14ac:dyDescent="0.25">
      <c r="A10494" t="s">
        <v>50</v>
      </c>
      <c r="B10494">
        <v>15</v>
      </c>
      <c r="C10494" t="s">
        <v>44</v>
      </c>
      <c r="D10494" s="1">
        <v>41474</v>
      </c>
      <c r="E10494">
        <v>0</v>
      </c>
      <c r="F10494" t="str">
        <f t="shared" si="163"/>
        <v>SmartRate Only15Greater Fresno Area414740</v>
      </c>
      <c r="G10494" s="23">
        <v>2.1373617999999999</v>
      </c>
      <c r="H10494">
        <v>5809</v>
      </c>
      <c r="I10494">
        <v>99</v>
      </c>
      <c r="J10494">
        <v>3.2648999999999997E-2</v>
      </c>
    </row>
    <row r="10495" spans="1:10" x14ac:dyDescent="0.25">
      <c r="A10495" t="s">
        <v>50</v>
      </c>
      <c r="B10495">
        <v>15</v>
      </c>
      <c r="C10495" t="s">
        <v>44</v>
      </c>
      <c r="D10495" s="1">
        <v>41474</v>
      </c>
      <c r="E10495">
        <v>1</v>
      </c>
      <c r="F10495" t="str">
        <f t="shared" si="163"/>
        <v>SmartRate Only15Greater Fresno Area414741</v>
      </c>
      <c r="G10495" s="23">
        <v>1.8716056999999999</v>
      </c>
      <c r="H10495">
        <v>5809</v>
      </c>
      <c r="I10495">
        <v>99</v>
      </c>
      <c r="J10495">
        <v>3.2648999999999997E-2</v>
      </c>
    </row>
    <row r="10496" spans="1:10" x14ac:dyDescent="0.25">
      <c r="A10496" t="s">
        <v>50</v>
      </c>
      <c r="B10496">
        <v>16</v>
      </c>
      <c r="C10496" t="s">
        <v>44</v>
      </c>
      <c r="D10496" s="1">
        <v>41474</v>
      </c>
      <c r="E10496">
        <v>0</v>
      </c>
      <c r="F10496" t="str">
        <f t="shared" si="163"/>
        <v>SmartRate Only16Greater Fresno Area414740</v>
      </c>
      <c r="G10496" s="23">
        <v>2.3771198</v>
      </c>
      <c r="H10496">
        <v>5809</v>
      </c>
      <c r="I10496">
        <v>100.5</v>
      </c>
      <c r="J10496">
        <v>3.4180799999999997E-2</v>
      </c>
    </row>
    <row r="10497" spans="1:10" x14ac:dyDescent="0.25">
      <c r="A10497" t="s">
        <v>50</v>
      </c>
      <c r="B10497">
        <v>16</v>
      </c>
      <c r="C10497" t="s">
        <v>44</v>
      </c>
      <c r="D10497" s="1">
        <v>41474</v>
      </c>
      <c r="E10497">
        <v>1</v>
      </c>
      <c r="F10497" t="str">
        <f t="shared" si="163"/>
        <v>SmartRate Only16Greater Fresno Area414741</v>
      </c>
      <c r="G10497" s="23">
        <v>2.0098289</v>
      </c>
      <c r="H10497">
        <v>5809</v>
      </c>
      <c r="I10497">
        <v>100.5</v>
      </c>
      <c r="J10497">
        <v>3.4180799999999997E-2</v>
      </c>
    </row>
    <row r="10498" spans="1:10" x14ac:dyDescent="0.25">
      <c r="A10498" t="s">
        <v>50</v>
      </c>
      <c r="B10498">
        <v>17</v>
      </c>
      <c r="C10498" t="s">
        <v>44</v>
      </c>
      <c r="D10498" s="1">
        <v>41474</v>
      </c>
      <c r="E10498">
        <v>0</v>
      </c>
      <c r="F10498" t="str">
        <f t="shared" si="163"/>
        <v>SmartRate Only17Greater Fresno Area414740</v>
      </c>
      <c r="G10498" s="23">
        <v>2.5706405999999999</v>
      </c>
      <c r="H10498">
        <v>5809</v>
      </c>
      <c r="I10498">
        <v>101</v>
      </c>
      <c r="J10498">
        <v>3.5127100000000001E-2</v>
      </c>
    </row>
    <row r="10499" spans="1:10" x14ac:dyDescent="0.25">
      <c r="A10499" t="s">
        <v>50</v>
      </c>
      <c r="B10499">
        <v>17</v>
      </c>
      <c r="C10499" t="s">
        <v>44</v>
      </c>
      <c r="D10499" s="1">
        <v>41474</v>
      </c>
      <c r="E10499">
        <v>1</v>
      </c>
      <c r="F10499" t="str">
        <f t="shared" ref="F10499:F10562" si="164">CONCATENATE(A10499,B10499,C10499,D10499,E10499)</f>
        <v>SmartRate Only17Greater Fresno Area414741</v>
      </c>
      <c r="G10499" s="23">
        <v>2.1699177000000001</v>
      </c>
      <c r="H10499">
        <v>5809</v>
      </c>
      <c r="I10499">
        <v>101</v>
      </c>
      <c r="J10499">
        <v>3.5127100000000001E-2</v>
      </c>
    </row>
    <row r="10500" spans="1:10" x14ac:dyDescent="0.25">
      <c r="A10500" t="s">
        <v>50</v>
      </c>
      <c r="B10500">
        <v>18</v>
      </c>
      <c r="C10500" t="s">
        <v>44</v>
      </c>
      <c r="D10500" s="1">
        <v>41474</v>
      </c>
      <c r="E10500">
        <v>0</v>
      </c>
      <c r="F10500" t="str">
        <f t="shared" si="164"/>
        <v>SmartRate Only18Greater Fresno Area414740</v>
      </c>
      <c r="G10500" s="23">
        <v>2.6939291999999999</v>
      </c>
      <c r="H10500">
        <v>5809</v>
      </c>
      <c r="I10500">
        <v>101</v>
      </c>
      <c r="J10500">
        <v>3.5856100000000002E-2</v>
      </c>
    </row>
    <row r="10501" spans="1:10" x14ac:dyDescent="0.25">
      <c r="A10501" t="s">
        <v>50</v>
      </c>
      <c r="B10501">
        <v>18</v>
      </c>
      <c r="C10501" t="s">
        <v>44</v>
      </c>
      <c r="D10501" s="1">
        <v>41474</v>
      </c>
      <c r="E10501">
        <v>1</v>
      </c>
      <c r="F10501" t="str">
        <f t="shared" si="164"/>
        <v>SmartRate Only18Greater Fresno Area414741</v>
      </c>
      <c r="G10501" s="23">
        <v>2.2706434</v>
      </c>
      <c r="H10501">
        <v>5809</v>
      </c>
      <c r="I10501">
        <v>101</v>
      </c>
      <c r="J10501">
        <v>3.5856100000000002E-2</v>
      </c>
    </row>
    <row r="10502" spans="1:10" x14ac:dyDescent="0.25">
      <c r="A10502" t="s">
        <v>50</v>
      </c>
      <c r="B10502">
        <v>19</v>
      </c>
      <c r="C10502" t="s">
        <v>44</v>
      </c>
      <c r="D10502" s="1">
        <v>41474</v>
      </c>
      <c r="E10502">
        <v>0</v>
      </c>
      <c r="F10502" t="str">
        <f t="shared" si="164"/>
        <v>SmartRate Only19Greater Fresno Area414740</v>
      </c>
      <c r="G10502" s="23">
        <v>2.6612865999999999</v>
      </c>
      <c r="H10502">
        <v>5809</v>
      </c>
      <c r="I10502">
        <v>99.5</v>
      </c>
      <c r="J10502">
        <v>3.5087100000000003E-2</v>
      </c>
    </row>
    <row r="10503" spans="1:10" x14ac:dyDescent="0.25">
      <c r="A10503" t="s">
        <v>50</v>
      </c>
      <c r="B10503">
        <v>19</v>
      </c>
      <c r="C10503" t="s">
        <v>44</v>
      </c>
      <c r="D10503" s="1">
        <v>41474</v>
      </c>
      <c r="E10503">
        <v>1</v>
      </c>
      <c r="F10503" t="str">
        <f t="shared" si="164"/>
        <v>SmartRate Only19Greater Fresno Area414741</v>
      </c>
      <c r="G10503" s="23">
        <v>2.2480758000000001</v>
      </c>
      <c r="H10503">
        <v>5809</v>
      </c>
      <c r="I10503">
        <v>99.5</v>
      </c>
      <c r="J10503">
        <v>3.5087100000000003E-2</v>
      </c>
    </row>
    <row r="10504" spans="1:10" x14ac:dyDescent="0.25">
      <c r="A10504" t="s">
        <v>50</v>
      </c>
      <c r="B10504">
        <v>20</v>
      </c>
      <c r="C10504" t="s">
        <v>44</v>
      </c>
      <c r="D10504" s="1">
        <v>41474</v>
      </c>
      <c r="E10504">
        <v>0</v>
      </c>
      <c r="F10504" t="str">
        <f t="shared" si="164"/>
        <v>SmartRate Only20Greater Fresno Area414740</v>
      </c>
      <c r="G10504" s="23">
        <v>2.4687784000000002</v>
      </c>
      <c r="H10504">
        <v>5809</v>
      </c>
      <c r="I10504">
        <v>97</v>
      </c>
      <c r="J10504">
        <v>3.4591400000000001E-2</v>
      </c>
    </row>
    <row r="10505" spans="1:10" x14ac:dyDescent="0.25">
      <c r="A10505" t="s">
        <v>50</v>
      </c>
      <c r="B10505">
        <v>20</v>
      </c>
      <c r="C10505" t="s">
        <v>44</v>
      </c>
      <c r="D10505" s="1">
        <v>41474</v>
      </c>
      <c r="E10505">
        <v>1</v>
      </c>
      <c r="F10505" t="str">
        <f t="shared" si="164"/>
        <v>SmartRate Only20Greater Fresno Area414741</v>
      </c>
      <c r="G10505" s="23">
        <v>2.4360219999999999</v>
      </c>
      <c r="H10505">
        <v>5809</v>
      </c>
      <c r="I10505">
        <v>97</v>
      </c>
      <c r="J10505">
        <v>3.4591400000000001E-2</v>
      </c>
    </row>
    <row r="10506" spans="1:10" x14ac:dyDescent="0.25">
      <c r="A10506" t="s">
        <v>50</v>
      </c>
      <c r="B10506">
        <v>21</v>
      </c>
      <c r="C10506" t="s">
        <v>44</v>
      </c>
      <c r="D10506" s="1">
        <v>41474</v>
      </c>
      <c r="E10506">
        <v>0</v>
      </c>
      <c r="F10506" t="str">
        <f t="shared" si="164"/>
        <v>SmartRate Only21Greater Fresno Area414740</v>
      </c>
      <c r="G10506" s="23">
        <v>2.3266138999999999</v>
      </c>
      <c r="H10506">
        <v>5809</v>
      </c>
      <c r="I10506">
        <v>94</v>
      </c>
      <c r="J10506">
        <v>3.3566100000000001E-2</v>
      </c>
    </row>
    <row r="10507" spans="1:10" x14ac:dyDescent="0.25">
      <c r="A10507" t="s">
        <v>50</v>
      </c>
      <c r="B10507">
        <v>21</v>
      </c>
      <c r="C10507" t="s">
        <v>44</v>
      </c>
      <c r="D10507" s="1">
        <v>41474</v>
      </c>
      <c r="E10507">
        <v>1</v>
      </c>
      <c r="F10507" t="str">
        <f t="shared" si="164"/>
        <v>SmartRate Only21Greater Fresno Area414741</v>
      </c>
      <c r="G10507" s="23">
        <v>2.3897933</v>
      </c>
      <c r="H10507">
        <v>5809</v>
      </c>
      <c r="I10507">
        <v>94</v>
      </c>
      <c r="J10507">
        <v>3.3566100000000001E-2</v>
      </c>
    </row>
    <row r="10508" spans="1:10" x14ac:dyDescent="0.25">
      <c r="A10508" t="s">
        <v>50</v>
      </c>
      <c r="B10508">
        <v>22</v>
      </c>
      <c r="C10508" t="s">
        <v>44</v>
      </c>
      <c r="D10508" s="1">
        <v>41474</v>
      </c>
      <c r="E10508">
        <v>0</v>
      </c>
      <c r="F10508" t="str">
        <f t="shared" si="164"/>
        <v>SmartRate Only22Greater Fresno Area414740</v>
      </c>
      <c r="G10508" s="23">
        <v>2.1826880000000002</v>
      </c>
      <c r="H10508">
        <v>5809</v>
      </c>
      <c r="I10508">
        <v>91</v>
      </c>
      <c r="J10508">
        <v>3.1755400000000003E-2</v>
      </c>
    </row>
    <row r="10509" spans="1:10" x14ac:dyDescent="0.25">
      <c r="A10509" t="s">
        <v>50</v>
      </c>
      <c r="B10509">
        <v>22</v>
      </c>
      <c r="C10509" t="s">
        <v>44</v>
      </c>
      <c r="D10509" s="1">
        <v>41474</v>
      </c>
      <c r="E10509">
        <v>1</v>
      </c>
      <c r="F10509" t="str">
        <f t="shared" si="164"/>
        <v>SmartRate Only22Greater Fresno Area414741</v>
      </c>
      <c r="G10509" s="23">
        <v>2.2817102</v>
      </c>
      <c r="H10509">
        <v>5809</v>
      </c>
      <c r="I10509">
        <v>91</v>
      </c>
      <c r="J10509">
        <v>3.1755400000000003E-2</v>
      </c>
    </row>
    <row r="10510" spans="1:10" x14ac:dyDescent="0.25">
      <c r="A10510" t="s">
        <v>50</v>
      </c>
      <c r="B10510">
        <v>23</v>
      </c>
      <c r="C10510" t="s">
        <v>44</v>
      </c>
      <c r="D10510" s="1">
        <v>41474</v>
      </c>
      <c r="E10510">
        <v>0</v>
      </c>
      <c r="F10510" t="str">
        <f t="shared" si="164"/>
        <v>SmartRate Only23Greater Fresno Area414740</v>
      </c>
      <c r="G10510" s="23">
        <v>1.9178314999999999</v>
      </c>
      <c r="H10510">
        <v>5809</v>
      </c>
      <c r="I10510">
        <v>87.5</v>
      </c>
      <c r="J10510">
        <v>2.8825400000000001E-2</v>
      </c>
    </row>
    <row r="10511" spans="1:10" x14ac:dyDescent="0.25">
      <c r="A10511" t="s">
        <v>50</v>
      </c>
      <c r="B10511">
        <v>23</v>
      </c>
      <c r="C10511" t="s">
        <v>44</v>
      </c>
      <c r="D10511" s="1">
        <v>41474</v>
      </c>
      <c r="E10511">
        <v>1</v>
      </c>
      <c r="F10511" t="str">
        <f t="shared" si="164"/>
        <v>SmartRate Only23Greater Fresno Area414741</v>
      </c>
      <c r="G10511" s="23">
        <v>1.9738161999999999</v>
      </c>
      <c r="H10511">
        <v>5809</v>
      </c>
      <c r="I10511">
        <v>87.5</v>
      </c>
      <c r="J10511">
        <v>2.8825400000000001E-2</v>
      </c>
    </row>
    <row r="10512" spans="1:10" x14ac:dyDescent="0.25">
      <c r="A10512" t="s">
        <v>50</v>
      </c>
      <c r="B10512">
        <v>24</v>
      </c>
      <c r="C10512" t="s">
        <v>44</v>
      </c>
      <c r="D10512" s="1">
        <v>41474</v>
      </c>
      <c r="E10512">
        <v>0</v>
      </c>
      <c r="F10512" t="str">
        <f t="shared" si="164"/>
        <v>SmartRate Only24Greater Fresno Area414740</v>
      </c>
      <c r="G10512" s="23">
        <v>1.6120943000000001</v>
      </c>
      <c r="H10512">
        <v>5809</v>
      </c>
      <c r="I10512">
        <v>84.5</v>
      </c>
      <c r="J10512">
        <v>2.58496E-2</v>
      </c>
    </row>
    <row r="10513" spans="1:10" x14ac:dyDescent="0.25">
      <c r="A10513" t="s">
        <v>50</v>
      </c>
      <c r="B10513">
        <v>24</v>
      </c>
      <c r="C10513" t="s">
        <v>44</v>
      </c>
      <c r="D10513" s="1">
        <v>41474</v>
      </c>
      <c r="E10513">
        <v>1</v>
      </c>
      <c r="F10513" t="str">
        <f t="shared" si="164"/>
        <v>SmartRate Only24Greater Fresno Area414741</v>
      </c>
      <c r="G10513" s="23">
        <v>1.6448073000000001</v>
      </c>
      <c r="H10513">
        <v>5809</v>
      </c>
      <c r="I10513">
        <v>84.5</v>
      </c>
      <c r="J10513">
        <v>2.58496E-2</v>
      </c>
    </row>
    <row r="10514" spans="1:10" x14ac:dyDescent="0.25">
      <c r="A10514" t="s">
        <v>50</v>
      </c>
      <c r="B10514">
        <v>1</v>
      </c>
      <c r="C10514" t="s">
        <v>45</v>
      </c>
      <c r="D10514" s="1">
        <v>41474</v>
      </c>
      <c r="E10514">
        <v>0</v>
      </c>
      <c r="F10514" t="str">
        <f t="shared" si="164"/>
        <v>SmartRate Only1Humboldt414740</v>
      </c>
      <c r="G10514" s="23">
        <v>0.82714736</v>
      </c>
      <c r="H10514">
        <v>941</v>
      </c>
      <c r="I10514">
        <v>61.067549999999997</v>
      </c>
      <c r="J10514">
        <v>5.4829799999999998E-2</v>
      </c>
    </row>
    <row r="10515" spans="1:10" x14ac:dyDescent="0.25">
      <c r="A10515" t="s">
        <v>50</v>
      </c>
      <c r="B10515">
        <v>1</v>
      </c>
      <c r="C10515" t="s">
        <v>45</v>
      </c>
      <c r="D10515" s="1">
        <v>41474</v>
      </c>
      <c r="E10515">
        <v>1</v>
      </c>
      <c r="F10515" t="str">
        <f t="shared" si="164"/>
        <v>SmartRate Only1Humboldt414741</v>
      </c>
      <c r="G10515" s="23">
        <v>0.78859718999999995</v>
      </c>
      <c r="H10515">
        <v>941</v>
      </c>
      <c r="I10515">
        <v>61.067549999999997</v>
      </c>
      <c r="J10515">
        <v>5.4829799999999998E-2</v>
      </c>
    </row>
    <row r="10516" spans="1:10" x14ac:dyDescent="0.25">
      <c r="A10516" t="s">
        <v>50</v>
      </c>
      <c r="B10516">
        <v>2</v>
      </c>
      <c r="C10516" t="s">
        <v>45</v>
      </c>
      <c r="D10516" s="1">
        <v>41474</v>
      </c>
      <c r="E10516">
        <v>0</v>
      </c>
      <c r="F10516" t="str">
        <f t="shared" si="164"/>
        <v>SmartRate Only2Humboldt414740</v>
      </c>
      <c r="G10516" s="23">
        <v>0.73677915000000005</v>
      </c>
      <c r="H10516">
        <v>941</v>
      </c>
      <c r="I10516">
        <v>59.639890000000001</v>
      </c>
      <c r="J10516">
        <v>5.3770199999999997E-2</v>
      </c>
    </row>
    <row r="10517" spans="1:10" x14ac:dyDescent="0.25">
      <c r="A10517" t="s">
        <v>50</v>
      </c>
      <c r="B10517">
        <v>2</v>
      </c>
      <c r="C10517" t="s">
        <v>45</v>
      </c>
      <c r="D10517" s="1">
        <v>41474</v>
      </c>
      <c r="E10517">
        <v>1</v>
      </c>
      <c r="F10517" t="str">
        <f t="shared" si="164"/>
        <v>SmartRate Only2Humboldt414741</v>
      </c>
      <c r="G10517" s="23">
        <v>0.72813991</v>
      </c>
      <c r="H10517">
        <v>941</v>
      </c>
      <c r="I10517">
        <v>59.639890000000001</v>
      </c>
      <c r="J10517">
        <v>5.3770199999999997E-2</v>
      </c>
    </row>
    <row r="10518" spans="1:10" x14ac:dyDescent="0.25">
      <c r="A10518" t="s">
        <v>50</v>
      </c>
      <c r="B10518">
        <v>3</v>
      </c>
      <c r="C10518" t="s">
        <v>45</v>
      </c>
      <c r="D10518" s="1">
        <v>41474</v>
      </c>
      <c r="E10518">
        <v>0</v>
      </c>
      <c r="F10518" t="str">
        <f t="shared" si="164"/>
        <v>SmartRate Only3Humboldt414740</v>
      </c>
      <c r="G10518" s="23">
        <v>0.70041900999999995</v>
      </c>
      <c r="H10518">
        <v>941</v>
      </c>
      <c r="I10518">
        <v>58.56915</v>
      </c>
      <c r="J10518">
        <v>5.3136500000000003E-2</v>
      </c>
    </row>
    <row r="10519" spans="1:10" x14ac:dyDescent="0.25">
      <c r="A10519" t="s">
        <v>50</v>
      </c>
      <c r="B10519">
        <v>3</v>
      </c>
      <c r="C10519" t="s">
        <v>45</v>
      </c>
      <c r="D10519" s="1">
        <v>41474</v>
      </c>
      <c r="E10519">
        <v>1</v>
      </c>
      <c r="F10519" t="str">
        <f t="shared" si="164"/>
        <v>SmartRate Only3Humboldt414741</v>
      </c>
      <c r="G10519" s="23">
        <v>0.68636054999999996</v>
      </c>
      <c r="H10519">
        <v>941</v>
      </c>
      <c r="I10519">
        <v>58.56915</v>
      </c>
      <c r="J10519">
        <v>5.3136500000000003E-2</v>
      </c>
    </row>
    <row r="10520" spans="1:10" x14ac:dyDescent="0.25">
      <c r="A10520" t="s">
        <v>50</v>
      </c>
      <c r="B10520">
        <v>4</v>
      </c>
      <c r="C10520" t="s">
        <v>45</v>
      </c>
      <c r="D10520" s="1">
        <v>41474</v>
      </c>
      <c r="E10520">
        <v>0</v>
      </c>
      <c r="F10520" t="str">
        <f t="shared" si="164"/>
        <v>SmartRate Only4Humboldt414740</v>
      </c>
      <c r="G10520" s="23">
        <v>0.66609006999999998</v>
      </c>
      <c r="H10520">
        <v>941</v>
      </c>
      <c r="I10520">
        <v>57.141489999999997</v>
      </c>
      <c r="J10520">
        <v>5.3421400000000001E-2</v>
      </c>
    </row>
    <row r="10521" spans="1:10" x14ac:dyDescent="0.25">
      <c r="A10521" t="s">
        <v>50</v>
      </c>
      <c r="B10521">
        <v>4</v>
      </c>
      <c r="C10521" t="s">
        <v>45</v>
      </c>
      <c r="D10521" s="1">
        <v>41474</v>
      </c>
      <c r="E10521">
        <v>1</v>
      </c>
      <c r="F10521" t="str">
        <f t="shared" si="164"/>
        <v>SmartRate Only4Humboldt414741</v>
      </c>
      <c r="G10521" s="23">
        <v>0.67465505999999997</v>
      </c>
      <c r="H10521">
        <v>941</v>
      </c>
      <c r="I10521">
        <v>57.141489999999997</v>
      </c>
      <c r="J10521">
        <v>5.3421400000000001E-2</v>
      </c>
    </row>
    <row r="10522" spans="1:10" x14ac:dyDescent="0.25">
      <c r="A10522" t="s">
        <v>50</v>
      </c>
      <c r="B10522">
        <v>5</v>
      </c>
      <c r="C10522" t="s">
        <v>45</v>
      </c>
      <c r="D10522" s="1">
        <v>41474</v>
      </c>
      <c r="E10522">
        <v>0</v>
      </c>
      <c r="F10522" t="str">
        <f t="shared" si="164"/>
        <v>SmartRate Only5Humboldt414740</v>
      </c>
      <c r="G10522" s="23">
        <v>0.67368983999999998</v>
      </c>
      <c r="H10522">
        <v>941</v>
      </c>
      <c r="I10522">
        <v>56.070740000000001</v>
      </c>
      <c r="J10522">
        <v>5.2706700000000002E-2</v>
      </c>
    </row>
    <row r="10523" spans="1:10" x14ac:dyDescent="0.25">
      <c r="A10523" t="s">
        <v>50</v>
      </c>
      <c r="B10523">
        <v>5</v>
      </c>
      <c r="C10523" t="s">
        <v>45</v>
      </c>
      <c r="D10523" s="1">
        <v>41474</v>
      </c>
      <c r="E10523">
        <v>1</v>
      </c>
      <c r="F10523" t="str">
        <f t="shared" si="164"/>
        <v>SmartRate Only5Humboldt414741</v>
      </c>
      <c r="G10523" s="23">
        <v>0.66330029000000001</v>
      </c>
      <c r="H10523">
        <v>941</v>
      </c>
      <c r="I10523">
        <v>56.070740000000001</v>
      </c>
      <c r="J10523">
        <v>5.2706700000000002E-2</v>
      </c>
    </row>
    <row r="10524" spans="1:10" x14ac:dyDescent="0.25">
      <c r="A10524" t="s">
        <v>50</v>
      </c>
      <c r="B10524">
        <v>6</v>
      </c>
      <c r="C10524" t="s">
        <v>45</v>
      </c>
      <c r="D10524" s="1">
        <v>41474</v>
      </c>
      <c r="E10524">
        <v>0</v>
      </c>
      <c r="F10524" t="str">
        <f t="shared" si="164"/>
        <v>SmartRate Only6Humboldt414740</v>
      </c>
      <c r="G10524" s="23">
        <v>0.67064725999999997</v>
      </c>
      <c r="H10524">
        <v>941</v>
      </c>
      <c r="I10524">
        <v>55.070740000000001</v>
      </c>
      <c r="J10524">
        <v>5.1320299999999999E-2</v>
      </c>
    </row>
    <row r="10525" spans="1:10" x14ac:dyDescent="0.25">
      <c r="A10525" t="s">
        <v>50</v>
      </c>
      <c r="B10525">
        <v>6</v>
      </c>
      <c r="C10525" t="s">
        <v>45</v>
      </c>
      <c r="D10525" s="1">
        <v>41474</v>
      </c>
      <c r="E10525">
        <v>1</v>
      </c>
      <c r="F10525" t="str">
        <f t="shared" si="164"/>
        <v>SmartRate Only6Humboldt414741</v>
      </c>
      <c r="G10525" s="23">
        <v>0.70878006000000005</v>
      </c>
      <c r="H10525">
        <v>941</v>
      </c>
      <c r="I10525">
        <v>55.070740000000001</v>
      </c>
      <c r="J10525">
        <v>5.1320299999999999E-2</v>
      </c>
    </row>
    <row r="10526" spans="1:10" x14ac:dyDescent="0.25">
      <c r="A10526" t="s">
        <v>50</v>
      </c>
      <c r="B10526">
        <v>7</v>
      </c>
      <c r="C10526" t="s">
        <v>45</v>
      </c>
      <c r="D10526" s="1">
        <v>41474</v>
      </c>
      <c r="E10526">
        <v>0</v>
      </c>
      <c r="F10526" t="str">
        <f t="shared" si="164"/>
        <v>SmartRate Only7Humboldt414740</v>
      </c>
      <c r="G10526" s="23">
        <v>0.77339601999999996</v>
      </c>
      <c r="H10526">
        <v>941</v>
      </c>
      <c r="I10526">
        <v>55.784570000000002</v>
      </c>
      <c r="J10526">
        <v>5.4091E-2</v>
      </c>
    </row>
    <row r="10527" spans="1:10" x14ac:dyDescent="0.25">
      <c r="A10527" t="s">
        <v>50</v>
      </c>
      <c r="B10527">
        <v>7</v>
      </c>
      <c r="C10527" t="s">
        <v>45</v>
      </c>
      <c r="D10527" s="1">
        <v>41474</v>
      </c>
      <c r="E10527">
        <v>1</v>
      </c>
      <c r="F10527" t="str">
        <f t="shared" si="164"/>
        <v>SmartRate Only7Humboldt414741</v>
      </c>
      <c r="G10527" s="23">
        <v>0.79640657999999998</v>
      </c>
      <c r="H10527">
        <v>941</v>
      </c>
      <c r="I10527">
        <v>55.784570000000002</v>
      </c>
      <c r="J10527">
        <v>5.4091E-2</v>
      </c>
    </row>
    <row r="10528" spans="1:10" x14ac:dyDescent="0.25">
      <c r="A10528" t="s">
        <v>50</v>
      </c>
      <c r="B10528">
        <v>8</v>
      </c>
      <c r="C10528" t="s">
        <v>45</v>
      </c>
      <c r="D10528" s="1">
        <v>41474</v>
      </c>
      <c r="E10528">
        <v>0</v>
      </c>
      <c r="F10528" t="str">
        <f t="shared" si="164"/>
        <v>SmartRate Only8Humboldt414740</v>
      </c>
      <c r="G10528" s="23">
        <v>0.84186470999999996</v>
      </c>
      <c r="H10528">
        <v>941</v>
      </c>
      <c r="I10528">
        <v>60.067549999999997</v>
      </c>
      <c r="J10528">
        <v>5.5639000000000001E-2</v>
      </c>
    </row>
    <row r="10529" spans="1:10" x14ac:dyDescent="0.25">
      <c r="A10529" t="s">
        <v>50</v>
      </c>
      <c r="B10529">
        <v>8</v>
      </c>
      <c r="C10529" t="s">
        <v>45</v>
      </c>
      <c r="D10529" s="1">
        <v>41474</v>
      </c>
      <c r="E10529">
        <v>1</v>
      </c>
      <c r="F10529" t="str">
        <f t="shared" si="164"/>
        <v>SmartRate Only8Humboldt414741</v>
      </c>
      <c r="G10529" s="23">
        <v>0.89927325999999996</v>
      </c>
      <c r="H10529">
        <v>941</v>
      </c>
      <c r="I10529">
        <v>60.067549999999997</v>
      </c>
      <c r="J10529">
        <v>5.5639000000000001E-2</v>
      </c>
    </row>
    <row r="10530" spans="1:10" x14ac:dyDescent="0.25">
      <c r="A10530" t="s">
        <v>50</v>
      </c>
      <c r="B10530">
        <v>9</v>
      </c>
      <c r="C10530" t="s">
        <v>45</v>
      </c>
      <c r="D10530" s="1">
        <v>41474</v>
      </c>
      <c r="E10530">
        <v>0</v>
      </c>
      <c r="F10530" t="str">
        <f t="shared" si="164"/>
        <v>SmartRate Only9Humboldt414740</v>
      </c>
      <c r="G10530" s="23">
        <v>0.97280120999999997</v>
      </c>
      <c r="H10530">
        <v>941</v>
      </c>
      <c r="I10530">
        <v>65.707440000000005</v>
      </c>
      <c r="J10530">
        <v>5.4840300000000002E-2</v>
      </c>
    </row>
    <row r="10531" spans="1:10" x14ac:dyDescent="0.25">
      <c r="A10531" t="s">
        <v>50</v>
      </c>
      <c r="B10531">
        <v>9</v>
      </c>
      <c r="C10531" t="s">
        <v>45</v>
      </c>
      <c r="D10531" s="1">
        <v>41474</v>
      </c>
      <c r="E10531">
        <v>1</v>
      </c>
      <c r="F10531" t="str">
        <f t="shared" si="164"/>
        <v>SmartRate Only9Humboldt414741</v>
      </c>
      <c r="G10531" s="23">
        <v>0.93343067000000002</v>
      </c>
      <c r="H10531">
        <v>941</v>
      </c>
      <c r="I10531">
        <v>65.707440000000005</v>
      </c>
      <c r="J10531">
        <v>5.4840300000000002E-2</v>
      </c>
    </row>
    <row r="10532" spans="1:10" x14ac:dyDescent="0.25">
      <c r="A10532" t="s">
        <v>50</v>
      </c>
      <c r="B10532">
        <v>10</v>
      </c>
      <c r="C10532" t="s">
        <v>45</v>
      </c>
      <c r="D10532" s="1">
        <v>41474</v>
      </c>
      <c r="E10532">
        <v>0</v>
      </c>
      <c r="F10532" t="str">
        <f t="shared" si="164"/>
        <v>SmartRate Only10Humboldt414740</v>
      </c>
      <c r="G10532" s="23">
        <v>0.95753734999999995</v>
      </c>
      <c r="H10532">
        <v>941</v>
      </c>
      <c r="I10532">
        <v>69.776600000000002</v>
      </c>
      <c r="J10532">
        <v>5.4656999999999997E-2</v>
      </c>
    </row>
    <row r="10533" spans="1:10" x14ac:dyDescent="0.25">
      <c r="A10533" t="s">
        <v>50</v>
      </c>
      <c r="B10533">
        <v>10</v>
      </c>
      <c r="C10533" t="s">
        <v>45</v>
      </c>
      <c r="D10533" s="1">
        <v>41474</v>
      </c>
      <c r="E10533">
        <v>1</v>
      </c>
      <c r="F10533" t="str">
        <f t="shared" si="164"/>
        <v>SmartRate Only10Humboldt414741</v>
      </c>
      <c r="G10533" s="23">
        <v>0.96139582000000001</v>
      </c>
      <c r="H10533">
        <v>941</v>
      </c>
      <c r="I10533">
        <v>69.776600000000002</v>
      </c>
      <c r="J10533">
        <v>5.4656999999999997E-2</v>
      </c>
    </row>
    <row r="10534" spans="1:10" x14ac:dyDescent="0.25">
      <c r="A10534" t="s">
        <v>50</v>
      </c>
      <c r="B10534">
        <v>11</v>
      </c>
      <c r="C10534" t="s">
        <v>45</v>
      </c>
      <c r="D10534" s="1">
        <v>41474</v>
      </c>
      <c r="E10534">
        <v>0</v>
      </c>
      <c r="F10534" t="str">
        <f t="shared" si="164"/>
        <v>SmartRate Only11Humboldt414740</v>
      </c>
      <c r="G10534" s="23">
        <v>0.96747643000000005</v>
      </c>
      <c r="H10534">
        <v>941</v>
      </c>
      <c r="I10534">
        <v>74.845740000000006</v>
      </c>
      <c r="J10534">
        <v>5.51817E-2</v>
      </c>
    </row>
    <row r="10535" spans="1:10" x14ac:dyDescent="0.25">
      <c r="A10535" t="s">
        <v>50</v>
      </c>
      <c r="B10535">
        <v>11</v>
      </c>
      <c r="C10535" t="s">
        <v>45</v>
      </c>
      <c r="D10535" s="1">
        <v>41474</v>
      </c>
      <c r="E10535">
        <v>1</v>
      </c>
      <c r="F10535" t="str">
        <f t="shared" si="164"/>
        <v>SmartRate Only11Humboldt414741</v>
      </c>
      <c r="G10535" s="23">
        <v>0.99516320000000003</v>
      </c>
      <c r="H10535">
        <v>941</v>
      </c>
      <c r="I10535">
        <v>74.845740000000006</v>
      </c>
      <c r="J10535">
        <v>5.51817E-2</v>
      </c>
    </row>
    <row r="10536" spans="1:10" x14ac:dyDescent="0.25">
      <c r="A10536" t="s">
        <v>50</v>
      </c>
      <c r="B10536">
        <v>12</v>
      </c>
      <c r="C10536" t="s">
        <v>45</v>
      </c>
      <c r="D10536" s="1">
        <v>41474</v>
      </c>
      <c r="E10536">
        <v>0</v>
      </c>
      <c r="F10536" t="str">
        <f t="shared" si="164"/>
        <v>SmartRate Only12Humboldt414740</v>
      </c>
      <c r="G10536" s="23">
        <v>1.0511371</v>
      </c>
      <c r="H10536">
        <v>941</v>
      </c>
      <c r="I10536">
        <v>80.201070000000001</v>
      </c>
      <c r="J10536">
        <v>5.7668299999999999E-2</v>
      </c>
    </row>
    <row r="10537" spans="1:10" x14ac:dyDescent="0.25">
      <c r="A10537" t="s">
        <v>50</v>
      </c>
      <c r="B10537">
        <v>12</v>
      </c>
      <c r="C10537" t="s">
        <v>45</v>
      </c>
      <c r="D10537" s="1">
        <v>41474</v>
      </c>
      <c r="E10537">
        <v>1</v>
      </c>
      <c r="F10537" t="str">
        <f t="shared" si="164"/>
        <v>SmartRate Only12Humboldt414741</v>
      </c>
      <c r="G10537" s="23">
        <v>1.0700369000000001</v>
      </c>
      <c r="H10537">
        <v>941</v>
      </c>
      <c r="I10537">
        <v>80.201070000000001</v>
      </c>
      <c r="J10537">
        <v>5.7668299999999999E-2</v>
      </c>
    </row>
    <row r="10538" spans="1:10" x14ac:dyDescent="0.25">
      <c r="A10538" t="s">
        <v>50</v>
      </c>
      <c r="B10538">
        <v>13</v>
      </c>
      <c r="C10538" t="s">
        <v>45</v>
      </c>
      <c r="D10538" s="1">
        <v>41474</v>
      </c>
      <c r="E10538">
        <v>0</v>
      </c>
      <c r="F10538" t="str">
        <f t="shared" si="164"/>
        <v>SmartRate Only13Humboldt414740</v>
      </c>
      <c r="G10538" s="23">
        <v>1.1673340000000001</v>
      </c>
      <c r="H10538">
        <v>941</v>
      </c>
      <c r="I10538">
        <v>84.056380000000004</v>
      </c>
      <c r="J10538">
        <v>6.4336500000000005E-2</v>
      </c>
    </row>
    <row r="10539" spans="1:10" x14ac:dyDescent="0.25">
      <c r="A10539" t="s">
        <v>50</v>
      </c>
      <c r="B10539">
        <v>13</v>
      </c>
      <c r="C10539" t="s">
        <v>45</v>
      </c>
      <c r="D10539" s="1">
        <v>41474</v>
      </c>
      <c r="E10539">
        <v>1</v>
      </c>
      <c r="F10539" t="str">
        <f t="shared" si="164"/>
        <v>SmartRate Only13Humboldt414741</v>
      </c>
      <c r="G10539" s="23">
        <v>1.1744296000000001</v>
      </c>
      <c r="H10539">
        <v>941</v>
      </c>
      <c r="I10539">
        <v>84.056380000000004</v>
      </c>
      <c r="J10539">
        <v>6.4336500000000005E-2</v>
      </c>
    </row>
    <row r="10540" spans="1:10" x14ac:dyDescent="0.25">
      <c r="A10540" t="s">
        <v>50</v>
      </c>
      <c r="B10540">
        <v>14</v>
      </c>
      <c r="C10540" t="s">
        <v>45</v>
      </c>
      <c r="D10540" s="1">
        <v>41474</v>
      </c>
      <c r="E10540">
        <v>0</v>
      </c>
      <c r="F10540" t="str">
        <f t="shared" si="164"/>
        <v>SmartRate Only14Humboldt414740</v>
      </c>
      <c r="G10540" s="23">
        <v>1.2257582</v>
      </c>
      <c r="H10540">
        <v>941</v>
      </c>
      <c r="I10540">
        <v>87.411709999999999</v>
      </c>
      <c r="J10540">
        <v>6.54502E-2</v>
      </c>
    </row>
    <row r="10541" spans="1:10" x14ac:dyDescent="0.25">
      <c r="A10541" t="s">
        <v>50</v>
      </c>
      <c r="B10541">
        <v>14</v>
      </c>
      <c r="C10541" t="s">
        <v>45</v>
      </c>
      <c r="D10541" s="1">
        <v>41474</v>
      </c>
      <c r="E10541">
        <v>1</v>
      </c>
      <c r="F10541" t="str">
        <f t="shared" si="164"/>
        <v>SmartRate Only14Humboldt414741</v>
      </c>
      <c r="G10541" s="23">
        <v>1.2610758</v>
      </c>
      <c r="H10541">
        <v>941</v>
      </c>
      <c r="I10541">
        <v>87.411709999999999</v>
      </c>
      <c r="J10541">
        <v>6.54502E-2</v>
      </c>
    </row>
    <row r="10542" spans="1:10" x14ac:dyDescent="0.25">
      <c r="A10542" t="s">
        <v>50</v>
      </c>
      <c r="B10542">
        <v>15</v>
      </c>
      <c r="C10542" t="s">
        <v>45</v>
      </c>
      <c r="D10542" s="1">
        <v>41474</v>
      </c>
      <c r="E10542">
        <v>0</v>
      </c>
      <c r="F10542" t="str">
        <f t="shared" si="164"/>
        <v>SmartRate Only15Humboldt414740</v>
      </c>
      <c r="G10542" s="23">
        <v>1.3026237000000001</v>
      </c>
      <c r="H10542">
        <v>941</v>
      </c>
      <c r="I10542">
        <v>88.4101</v>
      </c>
      <c r="J10542">
        <v>6.5912200000000004E-2</v>
      </c>
    </row>
    <row r="10543" spans="1:10" x14ac:dyDescent="0.25">
      <c r="A10543" t="s">
        <v>50</v>
      </c>
      <c r="B10543">
        <v>15</v>
      </c>
      <c r="C10543" t="s">
        <v>45</v>
      </c>
      <c r="D10543" s="1">
        <v>41474</v>
      </c>
      <c r="E10543">
        <v>1</v>
      </c>
      <c r="F10543" t="str">
        <f t="shared" si="164"/>
        <v>SmartRate Only15Humboldt414741</v>
      </c>
      <c r="G10543" s="23">
        <v>1.1664538</v>
      </c>
      <c r="H10543">
        <v>941</v>
      </c>
      <c r="I10543">
        <v>88.4101</v>
      </c>
      <c r="J10543">
        <v>6.5912200000000004E-2</v>
      </c>
    </row>
    <row r="10544" spans="1:10" x14ac:dyDescent="0.25">
      <c r="A10544" t="s">
        <v>50</v>
      </c>
      <c r="B10544">
        <v>16</v>
      </c>
      <c r="C10544" t="s">
        <v>45</v>
      </c>
      <c r="D10544" s="1">
        <v>41474</v>
      </c>
      <c r="E10544">
        <v>0</v>
      </c>
      <c r="F10544" t="str">
        <f t="shared" si="164"/>
        <v>SmartRate Only16Humboldt414740</v>
      </c>
      <c r="G10544" s="23">
        <v>1.4545581000000001</v>
      </c>
      <c r="H10544">
        <v>941</v>
      </c>
      <c r="I10544">
        <v>88.125529999999998</v>
      </c>
      <c r="J10544">
        <v>7.0022799999999996E-2</v>
      </c>
    </row>
    <row r="10545" spans="1:10" x14ac:dyDescent="0.25">
      <c r="A10545" t="s">
        <v>50</v>
      </c>
      <c r="B10545">
        <v>16</v>
      </c>
      <c r="C10545" t="s">
        <v>45</v>
      </c>
      <c r="D10545" s="1">
        <v>41474</v>
      </c>
      <c r="E10545">
        <v>1</v>
      </c>
      <c r="F10545" t="str">
        <f t="shared" si="164"/>
        <v>SmartRate Only16Humboldt414741</v>
      </c>
      <c r="G10545" s="23">
        <v>1.1686734999999999</v>
      </c>
      <c r="H10545">
        <v>941</v>
      </c>
      <c r="I10545">
        <v>88.125529999999998</v>
      </c>
      <c r="J10545">
        <v>7.0022799999999996E-2</v>
      </c>
    </row>
    <row r="10546" spans="1:10" x14ac:dyDescent="0.25">
      <c r="A10546" t="s">
        <v>50</v>
      </c>
      <c r="B10546">
        <v>17</v>
      </c>
      <c r="C10546" t="s">
        <v>45</v>
      </c>
      <c r="D10546" s="1">
        <v>41474</v>
      </c>
      <c r="E10546">
        <v>0</v>
      </c>
      <c r="F10546" t="str">
        <f t="shared" si="164"/>
        <v>SmartRate Only17Humboldt414740</v>
      </c>
      <c r="G10546" s="23">
        <v>1.4779347</v>
      </c>
      <c r="H10546">
        <v>941</v>
      </c>
      <c r="I10546">
        <v>87.767020000000002</v>
      </c>
      <c r="J10546">
        <v>7.0385699999999995E-2</v>
      </c>
    </row>
    <row r="10547" spans="1:10" x14ac:dyDescent="0.25">
      <c r="A10547" t="s">
        <v>50</v>
      </c>
      <c r="B10547">
        <v>17</v>
      </c>
      <c r="C10547" t="s">
        <v>45</v>
      </c>
      <c r="D10547" s="1">
        <v>41474</v>
      </c>
      <c r="E10547">
        <v>1</v>
      </c>
      <c r="F10547" t="str">
        <f t="shared" si="164"/>
        <v>SmartRate Only17Humboldt414741</v>
      </c>
      <c r="G10547" s="23">
        <v>1.2523846999999999</v>
      </c>
      <c r="H10547">
        <v>941</v>
      </c>
      <c r="I10547">
        <v>87.767020000000002</v>
      </c>
      <c r="J10547">
        <v>7.0385699999999995E-2</v>
      </c>
    </row>
    <row r="10548" spans="1:10" x14ac:dyDescent="0.25">
      <c r="A10548" t="s">
        <v>50</v>
      </c>
      <c r="B10548">
        <v>18</v>
      </c>
      <c r="C10548" t="s">
        <v>45</v>
      </c>
      <c r="D10548" s="1">
        <v>41474</v>
      </c>
      <c r="E10548">
        <v>0</v>
      </c>
      <c r="F10548" t="str">
        <f t="shared" si="164"/>
        <v>SmartRate Only18Humboldt414740</v>
      </c>
      <c r="G10548" s="23">
        <v>1.5849458999999999</v>
      </c>
      <c r="H10548">
        <v>941</v>
      </c>
      <c r="I10548">
        <v>85.553190000000001</v>
      </c>
      <c r="J10548">
        <v>7.2906100000000001E-2</v>
      </c>
    </row>
    <row r="10549" spans="1:10" x14ac:dyDescent="0.25">
      <c r="A10549" t="s">
        <v>50</v>
      </c>
      <c r="B10549">
        <v>18</v>
      </c>
      <c r="C10549" t="s">
        <v>45</v>
      </c>
      <c r="D10549" s="1">
        <v>41474</v>
      </c>
      <c r="E10549">
        <v>1</v>
      </c>
      <c r="F10549" t="str">
        <f t="shared" si="164"/>
        <v>SmartRate Only18Humboldt414741</v>
      </c>
      <c r="G10549" s="23">
        <v>1.3459101</v>
      </c>
      <c r="H10549">
        <v>941</v>
      </c>
      <c r="I10549">
        <v>85.553190000000001</v>
      </c>
      <c r="J10549">
        <v>7.2906100000000001E-2</v>
      </c>
    </row>
    <row r="10550" spans="1:10" x14ac:dyDescent="0.25">
      <c r="A10550" t="s">
        <v>50</v>
      </c>
      <c r="B10550">
        <v>19</v>
      </c>
      <c r="C10550" t="s">
        <v>45</v>
      </c>
      <c r="D10550" s="1">
        <v>41474</v>
      </c>
      <c r="E10550">
        <v>0</v>
      </c>
      <c r="F10550" t="str">
        <f t="shared" si="164"/>
        <v>SmartRate Only19Humboldt414740</v>
      </c>
      <c r="G10550" s="23">
        <v>1.6472609</v>
      </c>
      <c r="H10550">
        <v>941</v>
      </c>
      <c r="I10550">
        <v>83.268619999999999</v>
      </c>
      <c r="J10550">
        <v>7.3063500000000003E-2</v>
      </c>
    </row>
    <row r="10551" spans="1:10" x14ac:dyDescent="0.25">
      <c r="A10551" t="s">
        <v>50</v>
      </c>
      <c r="B10551">
        <v>19</v>
      </c>
      <c r="C10551" t="s">
        <v>45</v>
      </c>
      <c r="D10551" s="1">
        <v>41474</v>
      </c>
      <c r="E10551">
        <v>1</v>
      </c>
      <c r="F10551" t="str">
        <f t="shared" si="164"/>
        <v>SmartRate Only19Humboldt414741</v>
      </c>
      <c r="G10551" s="23">
        <v>1.3880831</v>
      </c>
      <c r="H10551">
        <v>941</v>
      </c>
      <c r="I10551">
        <v>83.268619999999999</v>
      </c>
      <c r="J10551">
        <v>7.3063500000000003E-2</v>
      </c>
    </row>
    <row r="10552" spans="1:10" x14ac:dyDescent="0.25">
      <c r="A10552" t="s">
        <v>50</v>
      </c>
      <c r="B10552">
        <v>20</v>
      </c>
      <c r="C10552" t="s">
        <v>45</v>
      </c>
      <c r="D10552" s="1">
        <v>41474</v>
      </c>
      <c r="E10552">
        <v>0</v>
      </c>
      <c r="F10552" t="str">
        <f t="shared" si="164"/>
        <v>SmartRate Only20Humboldt414740</v>
      </c>
      <c r="G10552" s="23">
        <v>1.6104159</v>
      </c>
      <c r="H10552">
        <v>941</v>
      </c>
      <c r="I10552">
        <v>80.627129999999994</v>
      </c>
      <c r="J10552">
        <v>7.4666800000000005E-2</v>
      </c>
    </row>
    <row r="10553" spans="1:10" x14ac:dyDescent="0.25">
      <c r="A10553" t="s">
        <v>50</v>
      </c>
      <c r="B10553">
        <v>20</v>
      </c>
      <c r="C10553" t="s">
        <v>45</v>
      </c>
      <c r="D10553" s="1">
        <v>41474</v>
      </c>
      <c r="E10553">
        <v>1</v>
      </c>
      <c r="F10553" t="str">
        <f t="shared" si="164"/>
        <v>SmartRate Only20Humboldt414741</v>
      </c>
      <c r="G10553" s="23">
        <v>1.5363553000000001</v>
      </c>
      <c r="H10553">
        <v>941</v>
      </c>
      <c r="I10553">
        <v>80.627129999999994</v>
      </c>
      <c r="J10553">
        <v>7.4666800000000005E-2</v>
      </c>
    </row>
    <row r="10554" spans="1:10" x14ac:dyDescent="0.25">
      <c r="A10554" t="s">
        <v>50</v>
      </c>
      <c r="B10554">
        <v>21</v>
      </c>
      <c r="C10554" t="s">
        <v>45</v>
      </c>
      <c r="D10554" s="1">
        <v>41474</v>
      </c>
      <c r="E10554">
        <v>0</v>
      </c>
      <c r="F10554" t="str">
        <f t="shared" si="164"/>
        <v>SmartRate Only21Humboldt414740</v>
      </c>
      <c r="G10554" s="23">
        <v>1.5037191999999999</v>
      </c>
      <c r="H10554">
        <v>941</v>
      </c>
      <c r="I10554">
        <v>76.701070000000001</v>
      </c>
      <c r="J10554">
        <v>7.3147299999999998E-2</v>
      </c>
    </row>
    <row r="10555" spans="1:10" x14ac:dyDescent="0.25">
      <c r="A10555" t="s">
        <v>50</v>
      </c>
      <c r="B10555">
        <v>21</v>
      </c>
      <c r="C10555" t="s">
        <v>45</v>
      </c>
      <c r="D10555" s="1">
        <v>41474</v>
      </c>
      <c r="E10555">
        <v>1</v>
      </c>
      <c r="F10555" t="str">
        <f t="shared" si="164"/>
        <v>SmartRate Only21Humboldt414741</v>
      </c>
      <c r="G10555" s="23">
        <v>1.5548115</v>
      </c>
      <c r="H10555">
        <v>941</v>
      </c>
      <c r="I10555">
        <v>76.701070000000001</v>
      </c>
      <c r="J10555">
        <v>7.3147299999999998E-2</v>
      </c>
    </row>
    <row r="10556" spans="1:10" x14ac:dyDescent="0.25">
      <c r="A10556" t="s">
        <v>50</v>
      </c>
      <c r="B10556">
        <v>22</v>
      </c>
      <c r="C10556" t="s">
        <v>45</v>
      </c>
      <c r="D10556" s="1">
        <v>41474</v>
      </c>
      <c r="E10556">
        <v>0</v>
      </c>
      <c r="F10556" t="str">
        <f t="shared" si="164"/>
        <v>SmartRate Only22Humboldt414740</v>
      </c>
      <c r="G10556" s="23">
        <v>1.4140425999999999</v>
      </c>
      <c r="H10556">
        <v>941</v>
      </c>
      <c r="I10556">
        <v>71.418080000000003</v>
      </c>
      <c r="J10556">
        <v>7.1373800000000001E-2</v>
      </c>
    </row>
    <row r="10557" spans="1:10" x14ac:dyDescent="0.25">
      <c r="A10557" t="s">
        <v>50</v>
      </c>
      <c r="B10557">
        <v>22</v>
      </c>
      <c r="C10557" t="s">
        <v>45</v>
      </c>
      <c r="D10557" s="1">
        <v>41474</v>
      </c>
      <c r="E10557">
        <v>1</v>
      </c>
      <c r="F10557" t="str">
        <f t="shared" si="164"/>
        <v>SmartRate Only22Humboldt414741</v>
      </c>
      <c r="G10557" s="23">
        <v>1.5092907</v>
      </c>
      <c r="H10557">
        <v>941</v>
      </c>
      <c r="I10557">
        <v>71.418080000000003</v>
      </c>
      <c r="J10557">
        <v>7.1373800000000001E-2</v>
      </c>
    </row>
    <row r="10558" spans="1:10" x14ac:dyDescent="0.25">
      <c r="A10558" t="s">
        <v>50</v>
      </c>
      <c r="B10558">
        <v>23</v>
      </c>
      <c r="C10558" t="s">
        <v>45</v>
      </c>
      <c r="D10558" s="1">
        <v>41474</v>
      </c>
      <c r="E10558">
        <v>0</v>
      </c>
      <c r="F10558" t="str">
        <f t="shared" si="164"/>
        <v>SmartRate Only23Humboldt414740</v>
      </c>
      <c r="G10558" s="23">
        <v>1.1937221</v>
      </c>
      <c r="H10558">
        <v>941</v>
      </c>
      <c r="I10558">
        <v>69.276600000000002</v>
      </c>
      <c r="J10558">
        <v>6.7349999999999993E-2</v>
      </c>
    </row>
    <row r="10559" spans="1:10" x14ac:dyDescent="0.25">
      <c r="A10559" t="s">
        <v>50</v>
      </c>
      <c r="B10559">
        <v>23</v>
      </c>
      <c r="C10559" t="s">
        <v>45</v>
      </c>
      <c r="D10559" s="1">
        <v>41474</v>
      </c>
      <c r="E10559">
        <v>1</v>
      </c>
      <c r="F10559" t="str">
        <f t="shared" si="164"/>
        <v>SmartRate Only23Humboldt414741</v>
      </c>
      <c r="G10559" s="23">
        <v>1.3078847</v>
      </c>
      <c r="H10559">
        <v>941</v>
      </c>
      <c r="I10559">
        <v>69.276600000000002</v>
      </c>
      <c r="J10559">
        <v>6.7349999999999993E-2</v>
      </c>
    </row>
    <row r="10560" spans="1:10" x14ac:dyDescent="0.25">
      <c r="A10560" t="s">
        <v>50</v>
      </c>
      <c r="B10560">
        <v>24</v>
      </c>
      <c r="C10560" t="s">
        <v>45</v>
      </c>
      <c r="D10560" s="1">
        <v>41474</v>
      </c>
      <c r="E10560">
        <v>0</v>
      </c>
      <c r="F10560" t="str">
        <f t="shared" si="164"/>
        <v>SmartRate Only24Humboldt414740</v>
      </c>
      <c r="G10560" s="23">
        <v>1.0228189000000001</v>
      </c>
      <c r="H10560">
        <v>941</v>
      </c>
      <c r="I10560">
        <v>67.91968</v>
      </c>
      <c r="J10560">
        <v>6.0871099999999997E-2</v>
      </c>
    </row>
    <row r="10561" spans="1:10" x14ac:dyDescent="0.25">
      <c r="A10561" t="s">
        <v>50</v>
      </c>
      <c r="B10561">
        <v>24</v>
      </c>
      <c r="C10561" t="s">
        <v>45</v>
      </c>
      <c r="D10561" s="1">
        <v>41474</v>
      </c>
      <c r="E10561">
        <v>1</v>
      </c>
      <c r="F10561" t="str">
        <f t="shared" si="164"/>
        <v>SmartRate Only24Humboldt414741</v>
      </c>
      <c r="G10561" s="23">
        <v>1.0362629000000001</v>
      </c>
      <c r="H10561">
        <v>941</v>
      </c>
      <c r="I10561">
        <v>67.91968</v>
      </c>
      <c r="J10561">
        <v>6.0871099999999997E-2</v>
      </c>
    </row>
    <row r="10562" spans="1:10" x14ac:dyDescent="0.25">
      <c r="A10562" t="s">
        <v>50</v>
      </c>
      <c r="B10562">
        <v>1</v>
      </c>
      <c r="C10562" t="s">
        <v>4</v>
      </c>
      <c r="D10562" s="1">
        <v>41474</v>
      </c>
      <c r="E10562">
        <v>0</v>
      </c>
      <c r="F10562" t="str">
        <f t="shared" si="164"/>
        <v>SmartRate Only1Kern414740</v>
      </c>
      <c r="G10562" s="23">
        <v>1.2595723999999999</v>
      </c>
      <c r="H10562">
        <v>6880</v>
      </c>
      <c r="I10562">
        <v>81</v>
      </c>
      <c r="J10562">
        <v>1.7156600000000001E-2</v>
      </c>
    </row>
    <row r="10563" spans="1:10" x14ac:dyDescent="0.25">
      <c r="A10563" t="s">
        <v>50</v>
      </c>
      <c r="B10563">
        <v>1</v>
      </c>
      <c r="C10563" t="s">
        <v>4</v>
      </c>
      <c r="D10563" s="1">
        <v>41474</v>
      </c>
      <c r="E10563">
        <v>1</v>
      </c>
      <c r="F10563" t="str">
        <f t="shared" ref="F10563:F10626" si="165">CONCATENATE(A10563,B10563,C10563,D10563,E10563)</f>
        <v>SmartRate Only1Kern414741</v>
      </c>
      <c r="G10563" s="23">
        <v>1.1978257000000001</v>
      </c>
      <c r="H10563">
        <v>6880</v>
      </c>
      <c r="I10563">
        <v>81</v>
      </c>
      <c r="J10563">
        <v>1.7156600000000001E-2</v>
      </c>
    </row>
    <row r="10564" spans="1:10" x14ac:dyDescent="0.25">
      <c r="A10564" t="s">
        <v>50</v>
      </c>
      <c r="B10564">
        <v>2</v>
      </c>
      <c r="C10564" t="s">
        <v>4</v>
      </c>
      <c r="D10564" s="1">
        <v>41474</v>
      </c>
      <c r="E10564">
        <v>0</v>
      </c>
      <c r="F10564" t="str">
        <f t="shared" si="165"/>
        <v>SmartRate Only2Kern414740</v>
      </c>
      <c r="G10564" s="23">
        <v>1.081242</v>
      </c>
      <c r="H10564">
        <v>6880</v>
      </c>
      <c r="I10564">
        <v>78.5</v>
      </c>
      <c r="J10564">
        <v>1.5270000000000001E-2</v>
      </c>
    </row>
    <row r="10565" spans="1:10" x14ac:dyDescent="0.25">
      <c r="A10565" t="s">
        <v>50</v>
      </c>
      <c r="B10565">
        <v>2</v>
      </c>
      <c r="C10565" t="s">
        <v>4</v>
      </c>
      <c r="D10565" s="1">
        <v>41474</v>
      </c>
      <c r="E10565">
        <v>1</v>
      </c>
      <c r="F10565" t="str">
        <f t="shared" si="165"/>
        <v>SmartRate Only2Kern414741</v>
      </c>
      <c r="G10565" s="23">
        <v>1.0267425999999999</v>
      </c>
      <c r="H10565">
        <v>6880</v>
      </c>
      <c r="I10565">
        <v>78.5</v>
      </c>
      <c r="J10565">
        <v>1.5270000000000001E-2</v>
      </c>
    </row>
    <row r="10566" spans="1:10" x14ac:dyDescent="0.25">
      <c r="A10566" t="s">
        <v>50</v>
      </c>
      <c r="B10566">
        <v>3</v>
      </c>
      <c r="C10566" t="s">
        <v>4</v>
      </c>
      <c r="D10566" s="1">
        <v>41474</v>
      </c>
      <c r="E10566">
        <v>0</v>
      </c>
      <c r="F10566" t="str">
        <f t="shared" si="165"/>
        <v>SmartRate Only3Kern414740</v>
      </c>
      <c r="G10566" s="23">
        <v>0.95240051000000003</v>
      </c>
      <c r="H10566">
        <v>6880</v>
      </c>
      <c r="I10566">
        <v>77</v>
      </c>
      <c r="J10566">
        <v>1.3810599999999999E-2</v>
      </c>
    </row>
    <row r="10567" spans="1:10" x14ac:dyDescent="0.25">
      <c r="A10567" t="s">
        <v>50</v>
      </c>
      <c r="B10567">
        <v>3</v>
      </c>
      <c r="C10567" t="s">
        <v>4</v>
      </c>
      <c r="D10567" s="1">
        <v>41474</v>
      </c>
      <c r="E10567">
        <v>1</v>
      </c>
      <c r="F10567" t="str">
        <f t="shared" si="165"/>
        <v>SmartRate Only3Kern414741</v>
      </c>
      <c r="G10567" s="23">
        <v>0.90932767999999997</v>
      </c>
      <c r="H10567">
        <v>6880</v>
      </c>
      <c r="I10567">
        <v>77</v>
      </c>
      <c r="J10567">
        <v>1.3810599999999999E-2</v>
      </c>
    </row>
    <row r="10568" spans="1:10" x14ac:dyDescent="0.25">
      <c r="A10568" t="s">
        <v>50</v>
      </c>
      <c r="B10568">
        <v>4</v>
      </c>
      <c r="C10568" t="s">
        <v>4</v>
      </c>
      <c r="D10568" s="1">
        <v>41474</v>
      </c>
      <c r="E10568">
        <v>0</v>
      </c>
      <c r="F10568" t="str">
        <f t="shared" si="165"/>
        <v>SmartRate Only4Kern414740</v>
      </c>
      <c r="G10568" s="23">
        <v>0.86318444999999999</v>
      </c>
      <c r="H10568">
        <v>6880</v>
      </c>
      <c r="I10568">
        <v>74</v>
      </c>
      <c r="J10568">
        <v>1.25259E-2</v>
      </c>
    </row>
    <row r="10569" spans="1:10" x14ac:dyDescent="0.25">
      <c r="A10569" t="s">
        <v>50</v>
      </c>
      <c r="B10569">
        <v>4</v>
      </c>
      <c r="C10569" t="s">
        <v>4</v>
      </c>
      <c r="D10569" s="1">
        <v>41474</v>
      </c>
      <c r="E10569">
        <v>1</v>
      </c>
      <c r="F10569" t="str">
        <f t="shared" si="165"/>
        <v>SmartRate Only4Kern414741</v>
      </c>
      <c r="G10569" s="23">
        <v>0.81828089999999998</v>
      </c>
      <c r="H10569">
        <v>6880</v>
      </c>
      <c r="I10569">
        <v>74</v>
      </c>
      <c r="J10569">
        <v>1.25259E-2</v>
      </c>
    </row>
    <row r="10570" spans="1:10" x14ac:dyDescent="0.25">
      <c r="A10570" t="s">
        <v>50</v>
      </c>
      <c r="B10570">
        <v>5</v>
      </c>
      <c r="C10570" t="s">
        <v>4</v>
      </c>
      <c r="D10570" s="1">
        <v>41474</v>
      </c>
      <c r="E10570">
        <v>0</v>
      </c>
      <c r="F10570" t="str">
        <f t="shared" si="165"/>
        <v>SmartRate Only5Kern414740</v>
      </c>
      <c r="G10570" s="23">
        <v>0.80948823999999997</v>
      </c>
      <c r="H10570">
        <v>6880</v>
      </c>
      <c r="I10570">
        <v>73</v>
      </c>
      <c r="J10570">
        <v>1.17006E-2</v>
      </c>
    </row>
    <row r="10571" spans="1:10" x14ac:dyDescent="0.25">
      <c r="A10571" t="s">
        <v>50</v>
      </c>
      <c r="B10571">
        <v>5</v>
      </c>
      <c r="C10571" t="s">
        <v>4</v>
      </c>
      <c r="D10571" s="1">
        <v>41474</v>
      </c>
      <c r="E10571">
        <v>1</v>
      </c>
      <c r="F10571" t="str">
        <f t="shared" si="165"/>
        <v>SmartRate Only5Kern414741</v>
      </c>
      <c r="G10571" s="23">
        <v>0.77193628999999997</v>
      </c>
      <c r="H10571">
        <v>6880</v>
      </c>
      <c r="I10571">
        <v>73</v>
      </c>
      <c r="J10571">
        <v>1.17006E-2</v>
      </c>
    </row>
    <row r="10572" spans="1:10" x14ac:dyDescent="0.25">
      <c r="A10572" t="s">
        <v>50</v>
      </c>
      <c r="B10572">
        <v>6</v>
      </c>
      <c r="C10572" t="s">
        <v>4</v>
      </c>
      <c r="D10572" s="1">
        <v>41474</v>
      </c>
      <c r="E10572">
        <v>0</v>
      </c>
      <c r="F10572" t="str">
        <f t="shared" si="165"/>
        <v>SmartRate Only6Kern414740</v>
      </c>
      <c r="G10572" s="23">
        <v>0.77586997000000002</v>
      </c>
      <c r="H10572">
        <v>6880</v>
      </c>
      <c r="I10572">
        <v>72.5</v>
      </c>
      <c r="J10572">
        <v>1.1349E-2</v>
      </c>
    </row>
    <row r="10573" spans="1:10" x14ac:dyDescent="0.25">
      <c r="A10573" t="s">
        <v>50</v>
      </c>
      <c r="B10573">
        <v>6</v>
      </c>
      <c r="C10573" t="s">
        <v>4</v>
      </c>
      <c r="D10573" s="1">
        <v>41474</v>
      </c>
      <c r="E10573">
        <v>1</v>
      </c>
      <c r="F10573" t="str">
        <f t="shared" si="165"/>
        <v>SmartRate Only6Kern414741</v>
      </c>
      <c r="G10573" s="23">
        <v>0.74106006999999996</v>
      </c>
      <c r="H10573">
        <v>6880</v>
      </c>
      <c r="I10573">
        <v>72.5</v>
      </c>
      <c r="J10573">
        <v>1.1349E-2</v>
      </c>
    </row>
    <row r="10574" spans="1:10" x14ac:dyDescent="0.25">
      <c r="A10574" t="s">
        <v>50</v>
      </c>
      <c r="B10574">
        <v>7</v>
      </c>
      <c r="C10574" t="s">
        <v>4</v>
      </c>
      <c r="D10574" s="1">
        <v>41474</v>
      </c>
      <c r="E10574">
        <v>0</v>
      </c>
      <c r="F10574" t="str">
        <f t="shared" si="165"/>
        <v>SmartRate Only7Kern414740</v>
      </c>
      <c r="G10574" s="23">
        <v>0.77421879999999998</v>
      </c>
      <c r="H10574">
        <v>6880</v>
      </c>
      <c r="I10574">
        <v>71</v>
      </c>
      <c r="J10574">
        <v>1.1835200000000001E-2</v>
      </c>
    </row>
    <row r="10575" spans="1:10" x14ac:dyDescent="0.25">
      <c r="A10575" t="s">
        <v>50</v>
      </c>
      <c r="B10575">
        <v>7</v>
      </c>
      <c r="C10575" t="s">
        <v>4</v>
      </c>
      <c r="D10575" s="1">
        <v>41474</v>
      </c>
      <c r="E10575">
        <v>1</v>
      </c>
      <c r="F10575" t="str">
        <f t="shared" si="165"/>
        <v>SmartRate Only7Kern414741</v>
      </c>
      <c r="G10575" s="23">
        <v>0.76062784999999999</v>
      </c>
      <c r="H10575">
        <v>6880</v>
      </c>
      <c r="I10575">
        <v>71</v>
      </c>
      <c r="J10575">
        <v>1.1835200000000001E-2</v>
      </c>
    </row>
    <row r="10576" spans="1:10" x14ac:dyDescent="0.25">
      <c r="A10576" t="s">
        <v>50</v>
      </c>
      <c r="B10576">
        <v>8</v>
      </c>
      <c r="C10576" t="s">
        <v>4</v>
      </c>
      <c r="D10576" s="1">
        <v>41474</v>
      </c>
      <c r="E10576">
        <v>0</v>
      </c>
      <c r="F10576" t="str">
        <f t="shared" si="165"/>
        <v>SmartRate Only8Kern414740</v>
      </c>
      <c r="G10576" s="23">
        <v>0.81423586999999997</v>
      </c>
      <c r="H10576">
        <v>6880</v>
      </c>
      <c r="I10576">
        <v>73.5</v>
      </c>
      <c r="J10576">
        <v>1.2651600000000001E-2</v>
      </c>
    </row>
    <row r="10577" spans="1:10" x14ac:dyDescent="0.25">
      <c r="A10577" t="s">
        <v>50</v>
      </c>
      <c r="B10577">
        <v>8</v>
      </c>
      <c r="C10577" t="s">
        <v>4</v>
      </c>
      <c r="D10577" s="1">
        <v>41474</v>
      </c>
      <c r="E10577">
        <v>1</v>
      </c>
      <c r="F10577" t="str">
        <f t="shared" si="165"/>
        <v>SmartRate Only8Kern414741</v>
      </c>
      <c r="G10577" s="23">
        <v>0.82738588999999996</v>
      </c>
      <c r="H10577">
        <v>6880</v>
      </c>
      <c r="I10577">
        <v>73.5</v>
      </c>
      <c r="J10577">
        <v>1.2651600000000001E-2</v>
      </c>
    </row>
    <row r="10578" spans="1:10" x14ac:dyDescent="0.25">
      <c r="A10578" t="s">
        <v>50</v>
      </c>
      <c r="B10578">
        <v>9</v>
      </c>
      <c r="C10578" t="s">
        <v>4</v>
      </c>
      <c r="D10578" s="1">
        <v>41474</v>
      </c>
      <c r="E10578">
        <v>0</v>
      </c>
      <c r="F10578" t="str">
        <f t="shared" si="165"/>
        <v>SmartRate Only9Kern414740</v>
      </c>
      <c r="G10578" s="23">
        <v>0.89692426000000003</v>
      </c>
      <c r="H10578">
        <v>6880</v>
      </c>
      <c r="I10578">
        <v>79.5</v>
      </c>
      <c r="J10578">
        <v>1.41336E-2</v>
      </c>
    </row>
    <row r="10579" spans="1:10" x14ac:dyDescent="0.25">
      <c r="A10579" t="s">
        <v>50</v>
      </c>
      <c r="B10579">
        <v>9</v>
      </c>
      <c r="C10579" t="s">
        <v>4</v>
      </c>
      <c r="D10579" s="1">
        <v>41474</v>
      </c>
      <c r="E10579">
        <v>1</v>
      </c>
      <c r="F10579" t="str">
        <f t="shared" si="165"/>
        <v>SmartRate Only9Kern414741</v>
      </c>
      <c r="G10579" s="23">
        <v>0.90831116999999995</v>
      </c>
      <c r="H10579">
        <v>6880</v>
      </c>
      <c r="I10579">
        <v>79.5</v>
      </c>
      <c r="J10579">
        <v>1.41336E-2</v>
      </c>
    </row>
    <row r="10580" spans="1:10" x14ac:dyDescent="0.25">
      <c r="A10580" t="s">
        <v>50</v>
      </c>
      <c r="B10580">
        <v>10</v>
      </c>
      <c r="C10580" t="s">
        <v>4</v>
      </c>
      <c r="D10580" s="1">
        <v>41474</v>
      </c>
      <c r="E10580">
        <v>0</v>
      </c>
      <c r="F10580" t="str">
        <f t="shared" si="165"/>
        <v>SmartRate Only10Kern414740</v>
      </c>
      <c r="G10580" s="23">
        <v>1.0281022</v>
      </c>
      <c r="H10580">
        <v>6880</v>
      </c>
      <c r="I10580">
        <v>84</v>
      </c>
      <c r="J10580">
        <v>1.6361500000000001E-2</v>
      </c>
    </row>
    <row r="10581" spans="1:10" x14ac:dyDescent="0.25">
      <c r="A10581" t="s">
        <v>50</v>
      </c>
      <c r="B10581">
        <v>10</v>
      </c>
      <c r="C10581" t="s">
        <v>4</v>
      </c>
      <c r="D10581" s="1">
        <v>41474</v>
      </c>
      <c r="E10581">
        <v>1</v>
      </c>
      <c r="F10581" t="str">
        <f t="shared" si="165"/>
        <v>SmartRate Only10Kern414741</v>
      </c>
      <c r="G10581" s="23">
        <v>1.053615</v>
      </c>
      <c r="H10581">
        <v>6880</v>
      </c>
      <c r="I10581">
        <v>84</v>
      </c>
      <c r="J10581">
        <v>1.6361500000000001E-2</v>
      </c>
    </row>
    <row r="10582" spans="1:10" x14ac:dyDescent="0.25">
      <c r="A10582" t="s">
        <v>50</v>
      </c>
      <c r="B10582">
        <v>11</v>
      </c>
      <c r="C10582" t="s">
        <v>4</v>
      </c>
      <c r="D10582" s="1">
        <v>41474</v>
      </c>
      <c r="E10582">
        <v>0</v>
      </c>
      <c r="F10582" t="str">
        <f t="shared" si="165"/>
        <v>SmartRate Only11Kern414740</v>
      </c>
      <c r="G10582" s="23">
        <v>1.2005863999999999</v>
      </c>
      <c r="H10582">
        <v>6880</v>
      </c>
      <c r="I10582">
        <v>87.5</v>
      </c>
      <c r="J10582">
        <v>1.8620899999999999E-2</v>
      </c>
    </row>
    <row r="10583" spans="1:10" x14ac:dyDescent="0.25">
      <c r="A10583" t="s">
        <v>50</v>
      </c>
      <c r="B10583">
        <v>11</v>
      </c>
      <c r="C10583" t="s">
        <v>4</v>
      </c>
      <c r="D10583" s="1">
        <v>41474</v>
      </c>
      <c r="E10583">
        <v>1</v>
      </c>
      <c r="F10583" t="str">
        <f t="shared" si="165"/>
        <v>SmartRate Only11Kern414741</v>
      </c>
      <c r="G10583" s="23">
        <v>1.2248011999999999</v>
      </c>
      <c r="H10583">
        <v>6880</v>
      </c>
      <c r="I10583">
        <v>87.5</v>
      </c>
      <c r="J10583">
        <v>1.8620899999999999E-2</v>
      </c>
    </row>
    <row r="10584" spans="1:10" x14ac:dyDescent="0.25">
      <c r="A10584" t="s">
        <v>50</v>
      </c>
      <c r="B10584">
        <v>12</v>
      </c>
      <c r="C10584" t="s">
        <v>4</v>
      </c>
      <c r="D10584" s="1">
        <v>41474</v>
      </c>
      <c r="E10584">
        <v>0</v>
      </c>
      <c r="F10584" t="str">
        <f t="shared" si="165"/>
        <v>SmartRate Only12Kern414740</v>
      </c>
      <c r="G10584" s="23">
        <v>1.4234213</v>
      </c>
      <c r="H10584">
        <v>6880</v>
      </c>
      <c r="I10584">
        <v>90.5</v>
      </c>
      <c r="J10584">
        <v>2.1747699999999998E-2</v>
      </c>
    </row>
    <row r="10585" spans="1:10" x14ac:dyDescent="0.25">
      <c r="A10585" t="s">
        <v>50</v>
      </c>
      <c r="B10585">
        <v>12</v>
      </c>
      <c r="C10585" t="s">
        <v>4</v>
      </c>
      <c r="D10585" s="1">
        <v>41474</v>
      </c>
      <c r="E10585">
        <v>1</v>
      </c>
      <c r="F10585" t="str">
        <f t="shared" si="165"/>
        <v>SmartRate Only12Kern414741</v>
      </c>
      <c r="G10585" s="23">
        <v>1.4618221</v>
      </c>
      <c r="H10585">
        <v>6880</v>
      </c>
      <c r="I10585">
        <v>90.5</v>
      </c>
      <c r="J10585">
        <v>2.1747699999999998E-2</v>
      </c>
    </row>
    <row r="10586" spans="1:10" x14ac:dyDescent="0.25">
      <c r="A10586" t="s">
        <v>50</v>
      </c>
      <c r="B10586">
        <v>13</v>
      </c>
      <c r="C10586" t="s">
        <v>4</v>
      </c>
      <c r="D10586" s="1">
        <v>41474</v>
      </c>
      <c r="E10586">
        <v>0</v>
      </c>
      <c r="F10586" t="str">
        <f t="shared" si="165"/>
        <v>SmartRate Only13Kern414740</v>
      </c>
      <c r="G10586" s="23">
        <v>1.6561334000000001</v>
      </c>
      <c r="H10586">
        <v>6880</v>
      </c>
      <c r="I10586">
        <v>93.5</v>
      </c>
      <c r="J10586">
        <v>2.44143E-2</v>
      </c>
    </row>
    <row r="10587" spans="1:10" x14ac:dyDescent="0.25">
      <c r="A10587" t="s">
        <v>50</v>
      </c>
      <c r="B10587">
        <v>13</v>
      </c>
      <c r="C10587" t="s">
        <v>4</v>
      </c>
      <c r="D10587" s="1">
        <v>41474</v>
      </c>
      <c r="E10587">
        <v>1</v>
      </c>
      <c r="F10587" t="str">
        <f t="shared" si="165"/>
        <v>SmartRate Only13Kern414741</v>
      </c>
      <c r="G10587" s="23">
        <v>1.7001957999999999</v>
      </c>
      <c r="H10587">
        <v>6880</v>
      </c>
      <c r="I10587">
        <v>93.5</v>
      </c>
      <c r="J10587">
        <v>2.44143E-2</v>
      </c>
    </row>
    <row r="10588" spans="1:10" x14ac:dyDescent="0.25">
      <c r="A10588" t="s">
        <v>50</v>
      </c>
      <c r="B10588">
        <v>14</v>
      </c>
      <c r="C10588" t="s">
        <v>4</v>
      </c>
      <c r="D10588" s="1">
        <v>41474</v>
      </c>
      <c r="E10588">
        <v>0</v>
      </c>
      <c r="F10588" t="str">
        <f t="shared" si="165"/>
        <v>SmartRate Only14Kern414740</v>
      </c>
      <c r="G10588" s="23">
        <v>1.8978682</v>
      </c>
      <c r="H10588">
        <v>6880</v>
      </c>
      <c r="I10588">
        <v>95.5</v>
      </c>
      <c r="J10588">
        <v>2.6649099999999998E-2</v>
      </c>
    </row>
    <row r="10589" spans="1:10" x14ac:dyDescent="0.25">
      <c r="A10589" t="s">
        <v>50</v>
      </c>
      <c r="B10589">
        <v>14</v>
      </c>
      <c r="C10589" t="s">
        <v>4</v>
      </c>
      <c r="D10589" s="1">
        <v>41474</v>
      </c>
      <c r="E10589">
        <v>1</v>
      </c>
      <c r="F10589" t="str">
        <f t="shared" si="165"/>
        <v>SmartRate Only14Kern414741</v>
      </c>
      <c r="G10589" s="23">
        <v>1.9159531000000001</v>
      </c>
      <c r="H10589">
        <v>6880</v>
      </c>
      <c r="I10589">
        <v>95.5</v>
      </c>
      <c r="J10589">
        <v>2.6649099999999998E-2</v>
      </c>
    </row>
    <row r="10590" spans="1:10" x14ac:dyDescent="0.25">
      <c r="A10590" t="s">
        <v>50</v>
      </c>
      <c r="B10590">
        <v>15</v>
      </c>
      <c r="C10590" t="s">
        <v>4</v>
      </c>
      <c r="D10590" s="1">
        <v>41474</v>
      </c>
      <c r="E10590">
        <v>0</v>
      </c>
      <c r="F10590" t="str">
        <f t="shared" si="165"/>
        <v>SmartRate Only15Kern414740</v>
      </c>
      <c r="G10590" s="23">
        <v>2.1265979000000002</v>
      </c>
      <c r="H10590">
        <v>6880</v>
      </c>
      <c r="I10590">
        <v>96.5</v>
      </c>
      <c r="J10590">
        <v>2.79189E-2</v>
      </c>
    </row>
    <row r="10591" spans="1:10" x14ac:dyDescent="0.25">
      <c r="A10591" t="s">
        <v>50</v>
      </c>
      <c r="B10591">
        <v>15</v>
      </c>
      <c r="C10591" t="s">
        <v>4</v>
      </c>
      <c r="D10591" s="1">
        <v>41474</v>
      </c>
      <c r="E10591">
        <v>1</v>
      </c>
      <c r="F10591" t="str">
        <f t="shared" si="165"/>
        <v>SmartRate Only15Kern414741</v>
      </c>
      <c r="G10591" s="23">
        <v>1.8992868999999999</v>
      </c>
      <c r="H10591">
        <v>6880</v>
      </c>
      <c r="I10591">
        <v>96.5</v>
      </c>
      <c r="J10591">
        <v>2.79189E-2</v>
      </c>
    </row>
    <row r="10592" spans="1:10" x14ac:dyDescent="0.25">
      <c r="A10592" t="s">
        <v>50</v>
      </c>
      <c r="B10592">
        <v>16</v>
      </c>
      <c r="C10592" t="s">
        <v>4</v>
      </c>
      <c r="D10592" s="1">
        <v>41474</v>
      </c>
      <c r="E10592">
        <v>0</v>
      </c>
      <c r="F10592" t="str">
        <f t="shared" si="165"/>
        <v>SmartRate Only16Kern414740</v>
      </c>
      <c r="G10592" s="23">
        <v>2.3318433999999999</v>
      </c>
      <c r="H10592">
        <v>6880</v>
      </c>
      <c r="I10592">
        <v>98</v>
      </c>
      <c r="J10592">
        <v>2.93881E-2</v>
      </c>
    </row>
    <row r="10593" spans="1:10" x14ac:dyDescent="0.25">
      <c r="A10593" t="s">
        <v>50</v>
      </c>
      <c r="B10593">
        <v>16</v>
      </c>
      <c r="C10593" t="s">
        <v>4</v>
      </c>
      <c r="D10593" s="1">
        <v>41474</v>
      </c>
      <c r="E10593">
        <v>1</v>
      </c>
      <c r="F10593" t="str">
        <f t="shared" si="165"/>
        <v>SmartRate Only16Kern414741</v>
      </c>
      <c r="G10593" s="23">
        <v>2.0580294000000001</v>
      </c>
      <c r="H10593">
        <v>6880</v>
      </c>
      <c r="I10593">
        <v>98</v>
      </c>
      <c r="J10593">
        <v>2.93881E-2</v>
      </c>
    </row>
    <row r="10594" spans="1:10" x14ac:dyDescent="0.25">
      <c r="A10594" t="s">
        <v>50</v>
      </c>
      <c r="B10594">
        <v>17</v>
      </c>
      <c r="C10594" t="s">
        <v>4</v>
      </c>
      <c r="D10594" s="1">
        <v>41474</v>
      </c>
      <c r="E10594">
        <v>0</v>
      </c>
      <c r="F10594" t="str">
        <f t="shared" si="165"/>
        <v>SmartRate Only17Kern414740</v>
      </c>
      <c r="G10594" s="23">
        <v>2.4735398000000002</v>
      </c>
      <c r="H10594">
        <v>6880</v>
      </c>
      <c r="I10594">
        <v>98</v>
      </c>
      <c r="J10594">
        <v>2.9868800000000001E-2</v>
      </c>
    </row>
    <row r="10595" spans="1:10" x14ac:dyDescent="0.25">
      <c r="A10595" t="s">
        <v>50</v>
      </c>
      <c r="B10595">
        <v>17</v>
      </c>
      <c r="C10595" t="s">
        <v>4</v>
      </c>
      <c r="D10595" s="1">
        <v>41474</v>
      </c>
      <c r="E10595">
        <v>1</v>
      </c>
      <c r="F10595" t="str">
        <f t="shared" si="165"/>
        <v>SmartRate Only17Kern414741</v>
      </c>
      <c r="G10595" s="23">
        <v>2.1887620000000001</v>
      </c>
      <c r="H10595">
        <v>6880</v>
      </c>
      <c r="I10595">
        <v>98</v>
      </c>
      <c r="J10595">
        <v>2.9868800000000001E-2</v>
      </c>
    </row>
    <row r="10596" spans="1:10" x14ac:dyDescent="0.25">
      <c r="A10596" t="s">
        <v>50</v>
      </c>
      <c r="B10596">
        <v>18</v>
      </c>
      <c r="C10596" t="s">
        <v>4</v>
      </c>
      <c r="D10596" s="1">
        <v>41474</v>
      </c>
      <c r="E10596">
        <v>0</v>
      </c>
      <c r="F10596" t="str">
        <f t="shared" si="165"/>
        <v>SmartRate Only18Kern414740</v>
      </c>
      <c r="G10596" s="23">
        <v>2.5605505000000002</v>
      </c>
      <c r="H10596">
        <v>6880</v>
      </c>
      <c r="I10596">
        <v>99</v>
      </c>
      <c r="J10596">
        <v>3.0229200000000001E-2</v>
      </c>
    </row>
    <row r="10597" spans="1:10" x14ac:dyDescent="0.25">
      <c r="A10597" t="s">
        <v>50</v>
      </c>
      <c r="B10597">
        <v>18</v>
      </c>
      <c r="C10597" t="s">
        <v>4</v>
      </c>
      <c r="D10597" s="1">
        <v>41474</v>
      </c>
      <c r="E10597">
        <v>1</v>
      </c>
      <c r="F10597" t="str">
        <f t="shared" si="165"/>
        <v>SmartRate Only18Kern414741</v>
      </c>
      <c r="G10597" s="23">
        <v>2.2740866</v>
      </c>
      <c r="H10597">
        <v>6880</v>
      </c>
      <c r="I10597">
        <v>99</v>
      </c>
      <c r="J10597">
        <v>3.0229200000000001E-2</v>
      </c>
    </row>
    <row r="10598" spans="1:10" x14ac:dyDescent="0.25">
      <c r="A10598" t="s">
        <v>50</v>
      </c>
      <c r="B10598">
        <v>19</v>
      </c>
      <c r="C10598" t="s">
        <v>4</v>
      </c>
      <c r="D10598" s="1">
        <v>41474</v>
      </c>
      <c r="E10598">
        <v>0</v>
      </c>
      <c r="F10598" t="str">
        <f t="shared" si="165"/>
        <v>SmartRate Only19Kern414740</v>
      </c>
      <c r="G10598" s="23">
        <v>2.5470033000000001</v>
      </c>
      <c r="H10598">
        <v>6880</v>
      </c>
      <c r="I10598">
        <v>98.5</v>
      </c>
      <c r="J10598">
        <v>2.9902499999999999E-2</v>
      </c>
    </row>
    <row r="10599" spans="1:10" x14ac:dyDescent="0.25">
      <c r="A10599" t="s">
        <v>50</v>
      </c>
      <c r="B10599">
        <v>19</v>
      </c>
      <c r="C10599" t="s">
        <v>4</v>
      </c>
      <c r="D10599" s="1">
        <v>41474</v>
      </c>
      <c r="E10599">
        <v>1</v>
      </c>
      <c r="F10599" t="str">
        <f t="shared" si="165"/>
        <v>SmartRate Only19Kern414741</v>
      </c>
      <c r="G10599" s="23">
        <v>2.2765930999999999</v>
      </c>
      <c r="H10599">
        <v>6880</v>
      </c>
      <c r="I10599">
        <v>98.5</v>
      </c>
      <c r="J10599">
        <v>2.9902499999999999E-2</v>
      </c>
    </row>
    <row r="10600" spans="1:10" x14ac:dyDescent="0.25">
      <c r="A10600" t="s">
        <v>50</v>
      </c>
      <c r="B10600">
        <v>20</v>
      </c>
      <c r="C10600" t="s">
        <v>4</v>
      </c>
      <c r="D10600" s="1">
        <v>41474</v>
      </c>
      <c r="E10600">
        <v>0</v>
      </c>
      <c r="F10600" t="str">
        <f t="shared" si="165"/>
        <v>SmartRate Only20Kern414740</v>
      </c>
      <c r="G10600" s="23">
        <v>2.4215727</v>
      </c>
      <c r="H10600">
        <v>6880</v>
      </c>
      <c r="I10600">
        <v>97.5</v>
      </c>
      <c r="J10600">
        <v>2.9474299999999998E-2</v>
      </c>
    </row>
    <row r="10601" spans="1:10" x14ac:dyDescent="0.25">
      <c r="A10601" t="s">
        <v>50</v>
      </c>
      <c r="B10601">
        <v>20</v>
      </c>
      <c r="C10601" t="s">
        <v>4</v>
      </c>
      <c r="D10601" s="1">
        <v>41474</v>
      </c>
      <c r="E10601">
        <v>1</v>
      </c>
      <c r="F10601" t="str">
        <f t="shared" si="165"/>
        <v>SmartRate Only20Kern414741</v>
      </c>
      <c r="G10601" s="23">
        <v>2.4417203999999999</v>
      </c>
      <c r="H10601">
        <v>6880</v>
      </c>
      <c r="I10601">
        <v>97.5</v>
      </c>
      <c r="J10601">
        <v>2.9474299999999998E-2</v>
      </c>
    </row>
    <row r="10602" spans="1:10" x14ac:dyDescent="0.25">
      <c r="A10602" t="s">
        <v>50</v>
      </c>
      <c r="B10602">
        <v>21</v>
      </c>
      <c r="C10602" t="s">
        <v>4</v>
      </c>
      <c r="D10602" s="1">
        <v>41474</v>
      </c>
      <c r="E10602">
        <v>0</v>
      </c>
      <c r="F10602" t="str">
        <f t="shared" si="165"/>
        <v>SmartRate Only21Kern414740</v>
      </c>
      <c r="G10602" s="23">
        <v>2.2752302000000002</v>
      </c>
      <c r="H10602">
        <v>6880</v>
      </c>
      <c r="I10602">
        <v>95</v>
      </c>
      <c r="J10602">
        <v>2.8309600000000001E-2</v>
      </c>
    </row>
    <row r="10603" spans="1:10" x14ac:dyDescent="0.25">
      <c r="A10603" t="s">
        <v>50</v>
      </c>
      <c r="B10603">
        <v>21</v>
      </c>
      <c r="C10603" t="s">
        <v>4</v>
      </c>
      <c r="D10603" s="1">
        <v>41474</v>
      </c>
      <c r="E10603">
        <v>1</v>
      </c>
      <c r="F10603" t="str">
        <f t="shared" si="165"/>
        <v>SmartRate Only21Kern414741</v>
      </c>
      <c r="G10603" s="23">
        <v>2.3832353999999998</v>
      </c>
      <c r="H10603">
        <v>6880</v>
      </c>
      <c r="I10603">
        <v>95</v>
      </c>
      <c r="J10603">
        <v>2.8309600000000001E-2</v>
      </c>
    </row>
    <row r="10604" spans="1:10" x14ac:dyDescent="0.25">
      <c r="A10604" t="s">
        <v>50</v>
      </c>
      <c r="B10604">
        <v>22</v>
      </c>
      <c r="C10604" t="s">
        <v>4</v>
      </c>
      <c r="D10604" s="1">
        <v>41474</v>
      </c>
      <c r="E10604">
        <v>0</v>
      </c>
      <c r="F10604" t="str">
        <f t="shared" si="165"/>
        <v>SmartRate Only22Kern414740</v>
      </c>
      <c r="G10604" s="23">
        <v>2.1496903999999999</v>
      </c>
      <c r="H10604">
        <v>6880</v>
      </c>
      <c r="I10604">
        <v>92</v>
      </c>
      <c r="J10604">
        <v>2.6907799999999999E-2</v>
      </c>
    </row>
    <row r="10605" spans="1:10" x14ac:dyDescent="0.25">
      <c r="A10605" t="s">
        <v>50</v>
      </c>
      <c r="B10605">
        <v>22</v>
      </c>
      <c r="C10605" t="s">
        <v>4</v>
      </c>
      <c r="D10605" s="1">
        <v>41474</v>
      </c>
      <c r="E10605">
        <v>1</v>
      </c>
      <c r="F10605" t="str">
        <f t="shared" si="165"/>
        <v>SmartRate Only22Kern414741</v>
      </c>
      <c r="G10605" s="23">
        <v>2.2598143999999998</v>
      </c>
      <c r="H10605">
        <v>6880</v>
      </c>
      <c r="I10605">
        <v>92</v>
      </c>
      <c r="J10605">
        <v>2.6907799999999999E-2</v>
      </c>
    </row>
    <row r="10606" spans="1:10" x14ac:dyDescent="0.25">
      <c r="A10606" t="s">
        <v>50</v>
      </c>
      <c r="B10606">
        <v>23</v>
      </c>
      <c r="C10606" t="s">
        <v>4</v>
      </c>
      <c r="D10606" s="1">
        <v>41474</v>
      </c>
      <c r="E10606">
        <v>0</v>
      </c>
      <c r="F10606" t="str">
        <f t="shared" si="165"/>
        <v>SmartRate Only23Kern414740</v>
      </c>
      <c r="G10606" s="23">
        <v>1.9315689</v>
      </c>
      <c r="H10606">
        <v>6880</v>
      </c>
      <c r="I10606">
        <v>89.5</v>
      </c>
      <c r="J10606">
        <v>2.43722E-2</v>
      </c>
    </row>
    <row r="10607" spans="1:10" x14ac:dyDescent="0.25">
      <c r="A10607" t="s">
        <v>50</v>
      </c>
      <c r="B10607">
        <v>23</v>
      </c>
      <c r="C10607" t="s">
        <v>4</v>
      </c>
      <c r="D10607" s="1">
        <v>41474</v>
      </c>
      <c r="E10607">
        <v>1</v>
      </c>
      <c r="F10607" t="str">
        <f t="shared" si="165"/>
        <v>SmartRate Only23Kern414741</v>
      </c>
      <c r="G10607" s="23">
        <v>1.9572195999999999</v>
      </c>
      <c r="H10607">
        <v>6880</v>
      </c>
      <c r="I10607">
        <v>89.5</v>
      </c>
      <c r="J10607">
        <v>2.43722E-2</v>
      </c>
    </row>
    <row r="10608" spans="1:10" x14ac:dyDescent="0.25">
      <c r="A10608" t="s">
        <v>50</v>
      </c>
      <c r="B10608">
        <v>24</v>
      </c>
      <c r="C10608" t="s">
        <v>4</v>
      </c>
      <c r="D10608" s="1">
        <v>41474</v>
      </c>
      <c r="E10608">
        <v>0</v>
      </c>
      <c r="F10608" t="str">
        <f t="shared" si="165"/>
        <v>SmartRate Only24Kern414740</v>
      </c>
      <c r="G10608" s="23">
        <v>1.6542428</v>
      </c>
      <c r="H10608">
        <v>6880</v>
      </c>
      <c r="I10608">
        <v>86</v>
      </c>
      <c r="J10608">
        <v>2.1729800000000001E-2</v>
      </c>
    </row>
    <row r="10609" spans="1:10" x14ac:dyDescent="0.25">
      <c r="A10609" t="s">
        <v>50</v>
      </c>
      <c r="B10609">
        <v>24</v>
      </c>
      <c r="C10609" t="s">
        <v>4</v>
      </c>
      <c r="D10609" s="1">
        <v>41474</v>
      </c>
      <c r="E10609">
        <v>1</v>
      </c>
      <c r="F10609" t="str">
        <f t="shared" si="165"/>
        <v>SmartRate Only24Kern414741</v>
      </c>
      <c r="G10609" s="23">
        <v>1.6385126000000001</v>
      </c>
      <c r="H10609">
        <v>6880</v>
      </c>
      <c r="I10609">
        <v>86</v>
      </c>
      <c r="J10609">
        <v>2.1729800000000001E-2</v>
      </c>
    </row>
    <row r="10610" spans="1:10" x14ac:dyDescent="0.25">
      <c r="A10610" t="s">
        <v>50</v>
      </c>
      <c r="B10610">
        <v>1</v>
      </c>
      <c r="C10610" t="s">
        <v>46</v>
      </c>
      <c r="D10610" s="1">
        <v>41474</v>
      </c>
      <c r="E10610">
        <v>0</v>
      </c>
      <c r="F10610" t="str">
        <f t="shared" si="165"/>
        <v>SmartRate Only1North Coast and North Bay414740</v>
      </c>
      <c r="G10610" s="23">
        <v>0.57292562999999996</v>
      </c>
      <c r="H10610">
        <v>3164</v>
      </c>
      <c r="I10610">
        <v>55.158949999999997</v>
      </c>
      <c r="J10610">
        <v>1.9545400000000001E-2</v>
      </c>
    </row>
    <row r="10611" spans="1:10" x14ac:dyDescent="0.25">
      <c r="A10611" t="s">
        <v>50</v>
      </c>
      <c r="B10611">
        <v>1</v>
      </c>
      <c r="C10611" t="s">
        <v>46</v>
      </c>
      <c r="D10611" s="1">
        <v>41474</v>
      </c>
      <c r="E10611">
        <v>1</v>
      </c>
      <c r="F10611" t="str">
        <f t="shared" si="165"/>
        <v>SmartRate Only1North Coast and North Bay414741</v>
      </c>
      <c r="G10611" s="23">
        <v>0.58458272</v>
      </c>
      <c r="H10611">
        <v>3164</v>
      </c>
      <c r="I10611">
        <v>55.158949999999997</v>
      </c>
      <c r="J10611">
        <v>1.9545400000000001E-2</v>
      </c>
    </row>
    <row r="10612" spans="1:10" x14ac:dyDescent="0.25">
      <c r="A10612" t="s">
        <v>50</v>
      </c>
      <c r="B10612">
        <v>2</v>
      </c>
      <c r="C10612" t="s">
        <v>46</v>
      </c>
      <c r="D10612" s="1">
        <v>41474</v>
      </c>
      <c r="E10612">
        <v>0</v>
      </c>
      <c r="F10612" t="str">
        <f t="shared" si="165"/>
        <v>SmartRate Only2North Coast and North Bay414740</v>
      </c>
      <c r="G10612" s="23">
        <v>0.51806240999999997</v>
      </c>
      <c r="H10612">
        <v>3164</v>
      </c>
      <c r="I10612">
        <v>54.484940000000002</v>
      </c>
      <c r="J10612">
        <v>1.8858900000000001E-2</v>
      </c>
    </row>
    <row r="10613" spans="1:10" x14ac:dyDescent="0.25">
      <c r="A10613" t="s">
        <v>50</v>
      </c>
      <c r="B10613">
        <v>2</v>
      </c>
      <c r="C10613" t="s">
        <v>46</v>
      </c>
      <c r="D10613" s="1">
        <v>41474</v>
      </c>
      <c r="E10613">
        <v>1</v>
      </c>
      <c r="F10613" t="str">
        <f t="shared" si="165"/>
        <v>SmartRate Only2North Coast and North Bay414741</v>
      </c>
      <c r="G10613" s="23">
        <v>0.52503082999999995</v>
      </c>
      <c r="H10613">
        <v>3164</v>
      </c>
      <c r="I10613">
        <v>54.484940000000002</v>
      </c>
      <c r="J10613">
        <v>1.8858900000000001E-2</v>
      </c>
    </row>
    <row r="10614" spans="1:10" x14ac:dyDescent="0.25">
      <c r="A10614" t="s">
        <v>50</v>
      </c>
      <c r="B10614">
        <v>3</v>
      </c>
      <c r="C10614" t="s">
        <v>46</v>
      </c>
      <c r="D10614" s="1">
        <v>41474</v>
      </c>
      <c r="E10614">
        <v>0</v>
      </c>
      <c r="F10614" t="str">
        <f t="shared" si="165"/>
        <v>SmartRate Only3North Coast and North Bay414740</v>
      </c>
      <c r="G10614" s="23">
        <v>0.48665053000000003</v>
      </c>
      <c r="H10614">
        <v>3164</v>
      </c>
      <c r="I10614">
        <v>53.962919999999997</v>
      </c>
      <c r="J10614">
        <v>1.8444599999999998E-2</v>
      </c>
    </row>
    <row r="10615" spans="1:10" x14ac:dyDescent="0.25">
      <c r="A10615" t="s">
        <v>50</v>
      </c>
      <c r="B10615">
        <v>3</v>
      </c>
      <c r="C10615" t="s">
        <v>46</v>
      </c>
      <c r="D10615" s="1">
        <v>41474</v>
      </c>
      <c r="E10615">
        <v>1</v>
      </c>
      <c r="F10615" t="str">
        <f t="shared" si="165"/>
        <v>SmartRate Only3North Coast and North Bay414741</v>
      </c>
      <c r="G10615" s="23">
        <v>0.49386097000000001</v>
      </c>
      <c r="H10615">
        <v>3164</v>
      </c>
      <c r="I10615">
        <v>53.962919999999997</v>
      </c>
      <c r="J10615">
        <v>1.8444599999999998E-2</v>
      </c>
    </row>
    <row r="10616" spans="1:10" x14ac:dyDescent="0.25">
      <c r="A10616" t="s">
        <v>50</v>
      </c>
      <c r="B10616">
        <v>4</v>
      </c>
      <c r="C10616" t="s">
        <v>46</v>
      </c>
      <c r="D10616" s="1">
        <v>41474</v>
      </c>
      <c r="E10616">
        <v>0</v>
      </c>
      <c r="F10616" t="str">
        <f t="shared" si="165"/>
        <v>SmartRate Only4North Coast and North Bay414740</v>
      </c>
      <c r="G10616" s="23">
        <v>0.47930585999999997</v>
      </c>
      <c r="H10616">
        <v>3164</v>
      </c>
      <c r="I10616">
        <v>53.290649999999999</v>
      </c>
      <c r="J10616">
        <v>1.82031E-2</v>
      </c>
    </row>
    <row r="10617" spans="1:10" x14ac:dyDescent="0.25">
      <c r="A10617" t="s">
        <v>50</v>
      </c>
      <c r="B10617">
        <v>4</v>
      </c>
      <c r="C10617" t="s">
        <v>46</v>
      </c>
      <c r="D10617" s="1">
        <v>41474</v>
      </c>
      <c r="E10617">
        <v>1</v>
      </c>
      <c r="F10617" t="str">
        <f t="shared" si="165"/>
        <v>SmartRate Only4North Coast and North Bay414741</v>
      </c>
      <c r="G10617" s="23">
        <v>0.47437612000000001</v>
      </c>
      <c r="H10617">
        <v>3164</v>
      </c>
      <c r="I10617">
        <v>53.290649999999999</v>
      </c>
      <c r="J10617">
        <v>1.82031E-2</v>
      </c>
    </row>
    <row r="10618" spans="1:10" x14ac:dyDescent="0.25">
      <c r="A10618" t="s">
        <v>50</v>
      </c>
      <c r="B10618">
        <v>5</v>
      </c>
      <c r="C10618" t="s">
        <v>46</v>
      </c>
      <c r="D10618" s="1">
        <v>41474</v>
      </c>
      <c r="E10618">
        <v>0</v>
      </c>
      <c r="F10618" t="str">
        <f t="shared" si="165"/>
        <v>SmartRate Only5North Coast and North Bay414740</v>
      </c>
      <c r="G10618" s="23">
        <v>0.48144946</v>
      </c>
      <c r="H10618">
        <v>3164</v>
      </c>
      <c r="I10618">
        <v>53.140410000000003</v>
      </c>
      <c r="J10618">
        <v>1.8331400000000001E-2</v>
      </c>
    </row>
    <row r="10619" spans="1:10" x14ac:dyDescent="0.25">
      <c r="A10619" t="s">
        <v>50</v>
      </c>
      <c r="B10619">
        <v>5</v>
      </c>
      <c r="C10619" t="s">
        <v>46</v>
      </c>
      <c r="D10619" s="1">
        <v>41474</v>
      </c>
      <c r="E10619">
        <v>1</v>
      </c>
      <c r="F10619" t="str">
        <f t="shared" si="165"/>
        <v>SmartRate Only5North Coast and North Bay414741</v>
      </c>
      <c r="G10619" s="23">
        <v>0.4777826</v>
      </c>
      <c r="H10619">
        <v>3164</v>
      </c>
      <c r="I10619">
        <v>53.140410000000003</v>
      </c>
      <c r="J10619">
        <v>1.8331400000000001E-2</v>
      </c>
    </row>
    <row r="10620" spans="1:10" x14ac:dyDescent="0.25">
      <c r="A10620" t="s">
        <v>50</v>
      </c>
      <c r="B10620">
        <v>6</v>
      </c>
      <c r="C10620" t="s">
        <v>46</v>
      </c>
      <c r="D10620" s="1">
        <v>41474</v>
      </c>
      <c r="E10620">
        <v>0</v>
      </c>
      <c r="F10620" t="str">
        <f t="shared" si="165"/>
        <v>SmartRate Only6North Coast and North Bay414740</v>
      </c>
      <c r="G10620" s="23">
        <v>0.51246965</v>
      </c>
      <c r="H10620">
        <v>3164</v>
      </c>
      <c r="I10620">
        <v>53.838189999999997</v>
      </c>
      <c r="J10620">
        <v>1.87347E-2</v>
      </c>
    </row>
    <row r="10621" spans="1:10" x14ac:dyDescent="0.25">
      <c r="A10621" t="s">
        <v>50</v>
      </c>
      <c r="B10621">
        <v>6</v>
      </c>
      <c r="C10621" t="s">
        <v>46</v>
      </c>
      <c r="D10621" s="1">
        <v>41474</v>
      </c>
      <c r="E10621">
        <v>1</v>
      </c>
      <c r="F10621" t="str">
        <f t="shared" si="165"/>
        <v>SmartRate Only6North Coast and North Bay414741</v>
      </c>
      <c r="G10621" s="23">
        <v>0.52820294999999995</v>
      </c>
      <c r="H10621">
        <v>3164</v>
      </c>
      <c r="I10621">
        <v>53.838189999999997</v>
      </c>
      <c r="J10621">
        <v>1.87347E-2</v>
      </c>
    </row>
    <row r="10622" spans="1:10" x14ac:dyDescent="0.25">
      <c r="A10622" t="s">
        <v>50</v>
      </c>
      <c r="B10622">
        <v>7</v>
      </c>
      <c r="C10622" t="s">
        <v>46</v>
      </c>
      <c r="D10622" s="1">
        <v>41474</v>
      </c>
      <c r="E10622">
        <v>0</v>
      </c>
      <c r="F10622" t="str">
        <f t="shared" si="165"/>
        <v>SmartRate Only7North Coast and North Bay414740</v>
      </c>
      <c r="G10622" s="23">
        <v>0.58806252000000003</v>
      </c>
      <c r="H10622">
        <v>3164</v>
      </c>
      <c r="I10622">
        <v>54.510460000000002</v>
      </c>
      <c r="J10622">
        <v>2.01531E-2</v>
      </c>
    </row>
    <row r="10623" spans="1:10" x14ac:dyDescent="0.25">
      <c r="A10623" t="s">
        <v>50</v>
      </c>
      <c r="B10623">
        <v>7</v>
      </c>
      <c r="C10623" t="s">
        <v>46</v>
      </c>
      <c r="D10623" s="1">
        <v>41474</v>
      </c>
      <c r="E10623">
        <v>1</v>
      </c>
      <c r="F10623" t="str">
        <f t="shared" si="165"/>
        <v>SmartRate Only7North Coast and North Bay414741</v>
      </c>
      <c r="G10623" s="23">
        <v>0.61930039999999997</v>
      </c>
      <c r="H10623">
        <v>3164</v>
      </c>
      <c r="I10623">
        <v>54.510460000000002</v>
      </c>
      <c r="J10623">
        <v>2.01531E-2</v>
      </c>
    </row>
    <row r="10624" spans="1:10" x14ac:dyDescent="0.25">
      <c r="A10624" t="s">
        <v>50</v>
      </c>
      <c r="B10624">
        <v>8</v>
      </c>
      <c r="C10624" t="s">
        <v>46</v>
      </c>
      <c r="D10624" s="1">
        <v>41474</v>
      </c>
      <c r="E10624">
        <v>0</v>
      </c>
      <c r="F10624" t="str">
        <f t="shared" si="165"/>
        <v>SmartRate Only8North Coast and North Bay414740</v>
      </c>
      <c r="G10624" s="23">
        <v>0.66022276999999996</v>
      </c>
      <c r="H10624">
        <v>3164</v>
      </c>
      <c r="I10624">
        <v>55.35848</v>
      </c>
      <c r="J10624">
        <v>2.01613E-2</v>
      </c>
    </row>
    <row r="10625" spans="1:10" x14ac:dyDescent="0.25">
      <c r="A10625" t="s">
        <v>50</v>
      </c>
      <c r="B10625">
        <v>8</v>
      </c>
      <c r="C10625" t="s">
        <v>46</v>
      </c>
      <c r="D10625" s="1">
        <v>41474</v>
      </c>
      <c r="E10625">
        <v>1</v>
      </c>
      <c r="F10625" t="str">
        <f t="shared" si="165"/>
        <v>SmartRate Only8North Coast and North Bay414741</v>
      </c>
      <c r="G10625" s="23">
        <v>0.70567433999999996</v>
      </c>
      <c r="H10625">
        <v>3164</v>
      </c>
      <c r="I10625">
        <v>55.35848</v>
      </c>
      <c r="J10625">
        <v>2.01613E-2</v>
      </c>
    </row>
    <row r="10626" spans="1:10" x14ac:dyDescent="0.25">
      <c r="A10626" t="s">
        <v>50</v>
      </c>
      <c r="B10626">
        <v>9</v>
      </c>
      <c r="C10626" t="s">
        <v>46</v>
      </c>
      <c r="D10626" s="1">
        <v>41474</v>
      </c>
      <c r="E10626">
        <v>0</v>
      </c>
      <c r="F10626" t="str">
        <f t="shared" si="165"/>
        <v>SmartRate Only9North Coast and North Bay414740</v>
      </c>
      <c r="G10626" s="23">
        <v>0.72001581999999997</v>
      </c>
      <c r="H10626">
        <v>3164</v>
      </c>
      <c r="I10626">
        <v>56.380510000000001</v>
      </c>
      <c r="J10626">
        <v>2.15839E-2</v>
      </c>
    </row>
    <row r="10627" spans="1:10" x14ac:dyDescent="0.25">
      <c r="A10627" t="s">
        <v>50</v>
      </c>
      <c r="B10627">
        <v>9</v>
      </c>
      <c r="C10627" t="s">
        <v>46</v>
      </c>
      <c r="D10627" s="1">
        <v>41474</v>
      </c>
      <c r="E10627">
        <v>1</v>
      </c>
      <c r="F10627" t="str">
        <f t="shared" ref="F10627:F10690" si="166">CONCATENATE(A10627,B10627,C10627,D10627,E10627)</f>
        <v>SmartRate Only9North Coast and North Bay414741</v>
      </c>
      <c r="G10627" s="23">
        <v>0.76172576000000003</v>
      </c>
      <c r="H10627">
        <v>3164</v>
      </c>
      <c r="I10627">
        <v>56.380510000000001</v>
      </c>
      <c r="J10627">
        <v>2.15839E-2</v>
      </c>
    </row>
    <row r="10628" spans="1:10" x14ac:dyDescent="0.25">
      <c r="A10628" t="s">
        <v>50</v>
      </c>
      <c r="B10628">
        <v>10</v>
      </c>
      <c r="C10628" t="s">
        <v>46</v>
      </c>
      <c r="D10628" s="1">
        <v>41474</v>
      </c>
      <c r="E10628">
        <v>0</v>
      </c>
      <c r="F10628" t="str">
        <f t="shared" si="166"/>
        <v>SmartRate Only10North Coast and North Bay414740</v>
      </c>
      <c r="G10628" s="23">
        <v>0.72825675999999995</v>
      </c>
      <c r="H10628">
        <v>3164</v>
      </c>
      <c r="I10628">
        <v>59.748809999999999</v>
      </c>
      <c r="J10628">
        <v>2.24215E-2</v>
      </c>
    </row>
    <row r="10629" spans="1:10" x14ac:dyDescent="0.25">
      <c r="A10629" t="s">
        <v>50</v>
      </c>
      <c r="B10629">
        <v>10</v>
      </c>
      <c r="C10629" t="s">
        <v>46</v>
      </c>
      <c r="D10629" s="1">
        <v>41474</v>
      </c>
      <c r="E10629">
        <v>1</v>
      </c>
      <c r="F10629" t="str">
        <f t="shared" si="166"/>
        <v>SmartRate Only10North Coast and North Bay414741</v>
      </c>
      <c r="G10629" s="23">
        <v>0.78818041999999999</v>
      </c>
      <c r="H10629">
        <v>3164</v>
      </c>
      <c r="I10629">
        <v>59.748809999999999</v>
      </c>
      <c r="J10629">
        <v>2.24215E-2</v>
      </c>
    </row>
    <row r="10630" spans="1:10" x14ac:dyDescent="0.25">
      <c r="A10630" t="s">
        <v>50</v>
      </c>
      <c r="B10630">
        <v>11</v>
      </c>
      <c r="C10630" t="s">
        <v>46</v>
      </c>
      <c r="D10630" s="1">
        <v>41474</v>
      </c>
      <c r="E10630">
        <v>0</v>
      </c>
      <c r="F10630" t="str">
        <f t="shared" si="166"/>
        <v>SmartRate Only11North Coast and North Bay414740</v>
      </c>
      <c r="G10630" s="23">
        <v>0.73913901999999998</v>
      </c>
      <c r="H10630">
        <v>3164</v>
      </c>
      <c r="I10630">
        <v>65.241839999999996</v>
      </c>
      <c r="J10630">
        <v>2.2128100000000001E-2</v>
      </c>
    </row>
    <row r="10631" spans="1:10" x14ac:dyDescent="0.25">
      <c r="A10631" t="s">
        <v>50</v>
      </c>
      <c r="B10631">
        <v>11</v>
      </c>
      <c r="C10631" t="s">
        <v>46</v>
      </c>
      <c r="D10631" s="1">
        <v>41474</v>
      </c>
      <c r="E10631">
        <v>1</v>
      </c>
      <c r="F10631" t="str">
        <f t="shared" si="166"/>
        <v>SmartRate Only11North Coast and North Bay414741</v>
      </c>
      <c r="G10631" s="23">
        <v>0.77291268000000002</v>
      </c>
      <c r="H10631">
        <v>3164</v>
      </c>
      <c r="I10631">
        <v>65.241839999999996</v>
      </c>
      <c r="J10631">
        <v>2.2128100000000001E-2</v>
      </c>
    </row>
    <row r="10632" spans="1:10" x14ac:dyDescent="0.25">
      <c r="A10632" t="s">
        <v>50</v>
      </c>
      <c r="B10632">
        <v>12</v>
      </c>
      <c r="C10632" t="s">
        <v>46</v>
      </c>
      <c r="D10632" s="1">
        <v>41474</v>
      </c>
      <c r="E10632">
        <v>0</v>
      </c>
      <c r="F10632" t="str">
        <f t="shared" si="166"/>
        <v>SmartRate Only12North Coast and North Bay414740</v>
      </c>
      <c r="G10632" s="23">
        <v>0.73891388999999996</v>
      </c>
      <c r="H10632">
        <v>3164</v>
      </c>
      <c r="I10632">
        <v>71.185580000000002</v>
      </c>
      <c r="J10632">
        <v>2.1559399999999999E-2</v>
      </c>
    </row>
    <row r="10633" spans="1:10" x14ac:dyDescent="0.25">
      <c r="A10633" t="s">
        <v>50</v>
      </c>
      <c r="B10633">
        <v>12</v>
      </c>
      <c r="C10633" t="s">
        <v>46</v>
      </c>
      <c r="D10633" s="1">
        <v>41474</v>
      </c>
      <c r="E10633">
        <v>1</v>
      </c>
      <c r="F10633" t="str">
        <f t="shared" si="166"/>
        <v>SmartRate Only12North Coast and North Bay414741</v>
      </c>
      <c r="G10633" s="23">
        <v>0.78132550000000001</v>
      </c>
      <c r="H10633">
        <v>3164</v>
      </c>
      <c r="I10633">
        <v>71.185580000000002</v>
      </c>
      <c r="J10633">
        <v>2.1559399999999999E-2</v>
      </c>
    </row>
    <row r="10634" spans="1:10" x14ac:dyDescent="0.25">
      <c r="A10634" t="s">
        <v>50</v>
      </c>
      <c r="B10634">
        <v>13</v>
      </c>
      <c r="C10634" t="s">
        <v>46</v>
      </c>
      <c r="D10634" s="1">
        <v>41474</v>
      </c>
      <c r="E10634">
        <v>0</v>
      </c>
      <c r="F10634" t="str">
        <f t="shared" si="166"/>
        <v>SmartRate Only13North Coast and North Bay414740</v>
      </c>
      <c r="G10634" s="23">
        <v>0.73970835999999995</v>
      </c>
      <c r="H10634">
        <v>3164</v>
      </c>
      <c r="I10634">
        <v>76.94659</v>
      </c>
      <c r="J10634">
        <v>2.11936E-2</v>
      </c>
    </row>
    <row r="10635" spans="1:10" x14ac:dyDescent="0.25">
      <c r="A10635" t="s">
        <v>50</v>
      </c>
      <c r="B10635">
        <v>13</v>
      </c>
      <c r="C10635" t="s">
        <v>46</v>
      </c>
      <c r="D10635" s="1">
        <v>41474</v>
      </c>
      <c r="E10635">
        <v>1</v>
      </c>
      <c r="F10635" t="str">
        <f t="shared" si="166"/>
        <v>SmartRate Only13North Coast and North Bay414741</v>
      </c>
      <c r="G10635" s="23">
        <v>0.77561409999999997</v>
      </c>
      <c r="H10635">
        <v>3164</v>
      </c>
      <c r="I10635">
        <v>76.94659</v>
      </c>
      <c r="J10635">
        <v>2.11936E-2</v>
      </c>
    </row>
    <row r="10636" spans="1:10" x14ac:dyDescent="0.25">
      <c r="A10636" t="s">
        <v>50</v>
      </c>
      <c r="B10636">
        <v>14</v>
      </c>
      <c r="C10636" t="s">
        <v>46</v>
      </c>
      <c r="D10636" s="1">
        <v>41474</v>
      </c>
      <c r="E10636">
        <v>0</v>
      </c>
      <c r="F10636" t="str">
        <f t="shared" si="166"/>
        <v>SmartRate Only14North Coast and North Bay414740</v>
      </c>
      <c r="G10636" s="23">
        <v>0.72912281999999995</v>
      </c>
      <c r="H10636">
        <v>3164</v>
      </c>
      <c r="I10636">
        <v>81.189059999999998</v>
      </c>
      <c r="J10636">
        <v>2.044E-2</v>
      </c>
    </row>
    <row r="10637" spans="1:10" x14ac:dyDescent="0.25">
      <c r="A10637" t="s">
        <v>50</v>
      </c>
      <c r="B10637">
        <v>14</v>
      </c>
      <c r="C10637" t="s">
        <v>46</v>
      </c>
      <c r="D10637" s="1">
        <v>41474</v>
      </c>
      <c r="E10637">
        <v>1</v>
      </c>
      <c r="F10637" t="str">
        <f t="shared" si="166"/>
        <v>SmartRate Only14North Coast and North Bay414741</v>
      </c>
      <c r="G10637" s="23">
        <v>0.73715151000000001</v>
      </c>
      <c r="H10637">
        <v>3164</v>
      </c>
      <c r="I10637">
        <v>81.189059999999998</v>
      </c>
      <c r="J10637">
        <v>2.044E-2</v>
      </c>
    </row>
    <row r="10638" spans="1:10" x14ac:dyDescent="0.25">
      <c r="A10638" t="s">
        <v>50</v>
      </c>
      <c r="B10638">
        <v>15</v>
      </c>
      <c r="C10638" t="s">
        <v>46</v>
      </c>
      <c r="D10638" s="1">
        <v>41474</v>
      </c>
      <c r="E10638">
        <v>0</v>
      </c>
      <c r="F10638" t="str">
        <f t="shared" si="166"/>
        <v>SmartRate Only15North Coast and North Bay414740</v>
      </c>
      <c r="G10638" s="23">
        <v>0.73993640999999999</v>
      </c>
      <c r="H10638">
        <v>3164</v>
      </c>
      <c r="I10638">
        <v>83.013310000000004</v>
      </c>
      <c r="J10638">
        <v>1.9644999999999999E-2</v>
      </c>
    </row>
    <row r="10639" spans="1:10" x14ac:dyDescent="0.25">
      <c r="A10639" t="s">
        <v>50</v>
      </c>
      <c r="B10639">
        <v>15</v>
      </c>
      <c r="C10639" t="s">
        <v>46</v>
      </c>
      <c r="D10639" s="1">
        <v>41474</v>
      </c>
      <c r="E10639">
        <v>1</v>
      </c>
      <c r="F10639" t="str">
        <f t="shared" si="166"/>
        <v>SmartRate Only15North Coast and North Bay414741</v>
      </c>
      <c r="G10639" s="23">
        <v>0.67259197000000004</v>
      </c>
      <c r="H10639">
        <v>3164</v>
      </c>
      <c r="I10639">
        <v>83.013310000000004</v>
      </c>
      <c r="J10639">
        <v>1.9644999999999999E-2</v>
      </c>
    </row>
    <row r="10640" spans="1:10" x14ac:dyDescent="0.25">
      <c r="A10640" t="s">
        <v>50</v>
      </c>
      <c r="B10640">
        <v>16</v>
      </c>
      <c r="C10640" t="s">
        <v>46</v>
      </c>
      <c r="D10640" s="1">
        <v>41474</v>
      </c>
      <c r="E10640">
        <v>0</v>
      </c>
      <c r="F10640" t="str">
        <f t="shared" si="166"/>
        <v>SmartRate Only16North Coast and North Bay414740</v>
      </c>
      <c r="G10640" s="23">
        <v>0.77403717999999999</v>
      </c>
      <c r="H10640">
        <v>3164</v>
      </c>
      <c r="I10640">
        <v>83.883359999999996</v>
      </c>
      <c r="J10640">
        <v>2.1657200000000001E-2</v>
      </c>
    </row>
    <row r="10641" spans="1:10" x14ac:dyDescent="0.25">
      <c r="A10641" t="s">
        <v>50</v>
      </c>
      <c r="B10641">
        <v>16</v>
      </c>
      <c r="C10641" t="s">
        <v>46</v>
      </c>
      <c r="D10641" s="1">
        <v>41474</v>
      </c>
      <c r="E10641">
        <v>1</v>
      </c>
      <c r="F10641" t="str">
        <f t="shared" si="166"/>
        <v>SmartRate Only16North Coast and North Bay414741</v>
      </c>
      <c r="G10641" s="23">
        <v>0.70497880000000002</v>
      </c>
      <c r="H10641">
        <v>3164</v>
      </c>
      <c r="I10641">
        <v>83.883359999999996</v>
      </c>
      <c r="J10641">
        <v>2.1657200000000001E-2</v>
      </c>
    </row>
    <row r="10642" spans="1:10" x14ac:dyDescent="0.25">
      <c r="A10642" t="s">
        <v>50</v>
      </c>
      <c r="B10642">
        <v>17</v>
      </c>
      <c r="C10642" t="s">
        <v>46</v>
      </c>
      <c r="D10642" s="1">
        <v>41474</v>
      </c>
      <c r="E10642">
        <v>0</v>
      </c>
      <c r="F10642" t="str">
        <f t="shared" si="166"/>
        <v>SmartRate Only17North Coast and North Bay414740</v>
      </c>
      <c r="G10642" s="23">
        <v>0.81722455999999999</v>
      </c>
      <c r="H10642">
        <v>3164</v>
      </c>
      <c r="I10642">
        <v>82.277180000000001</v>
      </c>
      <c r="J10642">
        <v>2.31799E-2</v>
      </c>
    </row>
    <row r="10643" spans="1:10" x14ac:dyDescent="0.25">
      <c r="A10643" t="s">
        <v>50</v>
      </c>
      <c r="B10643">
        <v>17</v>
      </c>
      <c r="C10643" t="s">
        <v>46</v>
      </c>
      <c r="D10643" s="1">
        <v>41474</v>
      </c>
      <c r="E10643">
        <v>1</v>
      </c>
      <c r="F10643" t="str">
        <f t="shared" si="166"/>
        <v>SmartRate Only17North Coast and North Bay414741</v>
      </c>
      <c r="G10643" s="23">
        <v>0.74637047000000001</v>
      </c>
      <c r="H10643">
        <v>3164</v>
      </c>
      <c r="I10643">
        <v>82.277180000000001</v>
      </c>
      <c r="J10643">
        <v>2.31799E-2</v>
      </c>
    </row>
    <row r="10644" spans="1:10" x14ac:dyDescent="0.25">
      <c r="A10644" t="s">
        <v>50</v>
      </c>
      <c r="B10644">
        <v>18</v>
      </c>
      <c r="C10644" t="s">
        <v>46</v>
      </c>
      <c r="D10644" s="1">
        <v>41474</v>
      </c>
      <c r="E10644">
        <v>0</v>
      </c>
      <c r="F10644" t="str">
        <f t="shared" si="166"/>
        <v>SmartRate Only18North Coast and North Bay414740</v>
      </c>
      <c r="G10644" s="23">
        <v>0.86846524000000003</v>
      </c>
      <c r="H10644">
        <v>3164</v>
      </c>
      <c r="I10644">
        <v>81.196510000000004</v>
      </c>
      <c r="J10644">
        <v>2.3370100000000001E-2</v>
      </c>
    </row>
    <row r="10645" spans="1:10" x14ac:dyDescent="0.25">
      <c r="A10645" t="s">
        <v>50</v>
      </c>
      <c r="B10645">
        <v>18</v>
      </c>
      <c r="C10645" t="s">
        <v>46</v>
      </c>
      <c r="D10645" s="1">
        <v>41474</v>
      </c>
      <c r="E10645">
        <v>1</v>
      </c>
      <c r="F10645" t="str">
        <f t="shared" si="166"/>
        <v>SmartRate Only18North Coast and North Bay414741</v>
      </c>
      <c r="G10645" s="23">
        <v>0.80197404000000005</v>
      </c>
      <c r="H10645">
        <v>3164</v>
      </c>
      <c r="I10645">
        <v>81.196510000000004</v>
      </c>
      <c r="J10645">
        <v>2.3370100000000001E-2</v>
      </c>
    </row>
    <row r="10646" spans="1:10" x14ac:dyDescent="0.25">
      <c r="A10646" t="s">
        <v>50</v>
      </c>
      <c r="B10646">
        <v>19</v>
      </c>
      <c r="C10646" t="s">
        <v>46</v>
      </c>
      <c r="D10646" s="1">
        <v>41474</v>
      </c>
      <c r="E10646">
        <v>0</v>
      </c>
      <c r="F10646" t="str">
        <f t="shared" si="166"/>
        <v>SmartRate Only19North Coast and North Bay414740</v>
      </c>
      <c r="G10646" s="23">
        <v>0.90546232000000004</v>
      </c>
      <c r="H10646">
        <v>3164</v>
      </c>
      <c r="I10646">
        <v>77.595569999999995</v>
      </c>
      <c r="J10646">
        <v>2.3769599999999998E-2</v>
      </c>
    </row>
    <row r="10647" spans="1:10" x14ac:dyDescent="0.25">
      <c r="A10647" t="s">
        <v>50</v>
      </c>
      <c r="B10647">
        <v>19</v>
      </c>
      <c r="C10647" t="s">
        <v>46</v>
      </c>
      <c r="D10647" s="1">
        <v>41474</v>
      </c>
      <c r="E10647">
        <v>1</v>
      </c>
      <c r="F10647" t="str">
        <f t="shared" si="166"/>
        <v>SmartRate Only19North Coast and North Bay414741</v>
      </c>
      <c r="G10647" s="23">
        <v>0.82780995999999996</v>
      </c>
      <c r="H10647">
        <v>3164</v>
      </c>
      <c r="I10647">
        <v>77.595569999999995</v>
      </c>
      <c r="J10647">
        <v>2.3769599999999998E-2</v>
      </c>
    </row>
    <row r="10648" spans="1:10" x14ac:dyDescent="0.25">
      <c r="A10648" t="s">
        <v>50</v>
      </c>
      <c r="B10648">
        <v>20</v>
      </c>
      <c r="C10648" t="s">
        <v>46</v>
      </c>
      <c r="D10648" s="1">
        <v>41474</v>
      </c>
      <c r="E10648">
        <v>0</v>
      </c>
      <c r="F10648" t="str">
        <f t="shared" si="166"/>
        <v>SmartRate Only20North Coast and North Bay414740</v>
      </c>
      <c r="G10648" s="23">
        <v>0.91158461999999996</v>
      </c>
      <c r="H10648">
        <v>3164</v>
      </c>
      <c r="I10648">
        <v>71.606030000000004</v>
      </c>
      <c r="J10648">
        <v>2.4464699999999999E-2</v>
      </c>
    </row>
    <row r="10649" spans="1:10" x14ac:dyDescent="0.25">
      <c r="A10649" t="s">
        <v>50</v>
      </c>
      <c r="B10649">
        <v>20</v>
      </c>
      <c r="C10649" t="s">
        <v>46</v>
      </c>
      <c r="D10649" s="1">
        <v>41474</v>
      </c>
      <c r="E10649">
        <v>1</v>
      </c>
      <c r="F10649" t="str">
        <f t="shared" si="166"/>
        <v>SmartRate Only20North Coast and North Bay414741</v>
      </c>
      <c r="G10649" s="23">
        <v>0.93504189999999998</v>
      </c>
      <c r="H10649">
        <v>3164</v>
      </c>
      <c r="I10649">
        <v>71.606030000000004</v>
      </c>
      <c r="J10649">
        <v>2.4464699999999999E-2</v>
      </c>
    </row>
    <row r="10650" spans="1:10" x14ac:dyDescent="0.25">
      <c r="A10650" t="s">
        <v>50</v>
      </c>
      <c r="B10650">
        <v>21</v>
      </c>
      <c r="C10650" t="s">
        <v>46</v>
      </c>
      <c r="D10650" s="1">
        <v>41474</v>
      </c>
      <c r="E10650">
        <v>0</v>
      </c>
      <c r="F10650" t="str">
        <f t="shared" si="166"/>
        <v>SmartRate Only21North Coast and North Bay414740</v>
      </c>
      <c r="G10650" s="23">
        <v>0.94856845999999995</v>
      </c>
      <c r="H10650">
        <v>3164</v>
      </c>
      <c r="I10650">
        <v>64.546909999999997</v>
      </c>
      <c r="J10650">
        <v>2.5178300000000001E-2</v>
      </c>
    </row>
    <row r="10651" spans="1:10" x14ac:dyDescent="0.25">
      <c r="A10651" t="s">
        <v>50</v>
      </c>
      <c r="B10651">
        <v>21</v>
      </c>
      <c r="C10651" t="s">
        <v>46</v>
      </c>
      <c r="D10651" s="1">
        <v>41474</v>
      </c>
      <c r="E10651">
        <v>1</v>
      </c>
      <c r="F10651" t="str">
        <f t="shared" si="166"/>
        <v>SmartRate Only21North Coast and North Bay414741</v>
      </c>
      <c r="G10651" s="23">
        <v>0.99069439999999998</v>
      </c>
      <c r="H10651">
        <v>3164</v>
      </c>
      <c r="I10651">
        <v>64.546909999999997</v>
      </c>
      <c r="J10651">
        <v>2.5178300000000001E-2</v>
      </c>
    </row>
    <row r="10652" spans="1:10" x14ac:dyDescent="0.25">
      <c r="A10652" t="s">
        <v>50</v>
      </c>
      <c r="B10652">
        <v>22</v>
      </c>
      <c r="C10652" t="s">
        <v>46</v>
      </c>
      <c r="D10652" s="1">
        <v>41474</v>
      </c>
      <c r="E10652">
        <v>0</v>
      </c>
      <c r="F10652" t="str">
        <f t="shared" si="166"/>
        <v>SmartRate Only22North Coast and North Bay414740</v>
      </c>
      <c r="G10652" s="23">
        <v>0.96880621</v>
      </c>
      <c r="H10652">
        <v>3164</v>
      </c>
      <c r="I10652">
        <v>60.0336</v>
      </c>
      <c r="J10652">
        <v>2.55518E-2</v>
      </c>
    </row>
    <row r="10653" spans="1:10" x14ac:dyDescent="0.25">
      <c r="A10653" t="s">
        <v>50</v>
      </c>
      <c r="B10653">
        <v>22</v>
      </c>
      <c r="C10653" t="s">
        <v>46</v>
      </c>
      <c r="D10653" s="1">
        <v>41474</v>
      </c>
      <c r="E10653">
        <v>1</v>
      </c>
      <c r="F10653" t="str">
        <f t="shared" si="166"/>
        <v>SmartRate Only22North Coast and North Bay414741</v>
      </c>
      <c r="G10653" s="23">
        <v>1.0154000999999999</v>
      </c>
      <c r="H10653">
        <v>3164</v>
      </c>
      <c r="I10653">
        <v>60.0336</v>
      </c>
      <c r="J10653">
        <v>2.55518E-2</v>
      </c>
    </row>
    <row r="10654" spans="1:10" x14ac:dyDescent="0.25">
      <c r="A10654" t="s">
        <v>50</v>
      </c>
      <c r="B10654">
        <v>23</v>
      </c>
      <c r="C10654" t="s">
        <v>46</v>
      </c>
      <c r="D10654" s="1">
        <v>41474</v>
      </c>
      <c r="E10654">
        <v>0</v>
      </c>
      <c r="F10654" t="str">
        <f t="shared" si="166"/>
        <v>SmartRate Only23North Coast and North Bay414740</v>
      </c>
      <c r="G10654" s="23">
        <v>0.87349319000000003</v>
      </c>
      <c r="H10654">
        <v>3164</v>
      </c>
      <c r="I10654">
        <v>58.016800000000003</v>
      </c>
      <c r="J10654">
        <v>2.4491800000000001E-2</v>
      </c>
    </row>
    <row r="10655" spans="1:10" x14ac:dyDescent="0.25">
      <c r="A10655" t="s">
        <v>50</v>
      </c>
      <c r="B10655">
        <v>23</v>
      </c>
      <c r="C10655" t="s">
        <v>46</v>
      </c>
      <c r="D10655" s="1">
        <v>41474</v>
      </c>
      <c r="E10655">
        <v>1</v>
      </c>
      <c r="F10655" t="str">
        <f t="shared" si="166"/>
        <v>SmartRate Only23North Coast and North Bay414741</v>
      </c>
      <c r="G10655" s="23">
        <v>0.91643110000000005</v>
      </c>
      <c r="H10655">
        <v>3164</v>
      </c>
      <c r="I10655">
        <v>58.016800000000003</v>
      </c>
      <c r="J10655">
        <v>2.4491800000000001E-2</v>
      </c>
    </row>
    <row r="10656" spans="1:10" x14ac:dyDescent="0.25">
      <c r="A10656" t="s">
        <v>50</v>
      </c>
      <c r="B10656">
        <v>24</v>
      </c>
      <c r="C10656" t="s">
        <v>46</v>
      </c>
      <c r="D10656" s="1">
        <v>41474</v>
      </c>
      <c r="E10656">
        <v>0</v>
      </c>
      <c r="F10656" t="str">
        <f t="shared" si="166"/>
        <v>SmartRate Only24North Coast and North Bay414740</v>
      </c>
      <c r="G10656" s="23">
        <v>0.72524798000000001</v>
      </c>
      <c r="H10656">
        <v>3164</v>
      </c>
      <c r="I10656">
        <v>56.672269999999997</v>
      </c>
      <c r="J10656">
        <v>2.24485E-2</v>
      </c>
    </row>
    <row r="10657" spans="1:10" x14ac:dyDescent="0.25">
      <c r="A10657" t="s">
        <v>50</v>
      </c>
      <c r="B10657">
        <v>24</v>
      </c>
      <c r="C10657" t="s">
        <v>46</v>
      </c>
      <c r="D10657" s="1">
        <v>41474</v>
      </c>
      <c r="E10657">
        <v>1</v>
      </c>
      <c r="F10657" t="str">
        <f t="shared" si="166"/>
        <v>SmartRate Only24North Coast and North Bay414741</v>
      </c>
      <c r="G10657" s="23">
        <v>0.74978018000000002</v>
      </c>
      <c r="H10657">
        <v>3164</v>
      </c>
      <c r="I10657">
        <v>56.672269999999997</v>
      </c>
      <c r="J10657">
        <v>2.24485E-2</v>
      </c>
    </row>
    <row r="10658" spans="1:10" x14ac:dyDescent="0.25">
      <c r="A10658" t="s">
        <v>50</v>
      </c>
      <c r="B10658">
        <v>1</v>
      </c>
      <c r="C10658" t="s">
        <v>5</v>
      </c>
      <c r="D10658" s="1">
        <v>41474</v>
      </c>
      <c r="E10658">
        <v>0</v>
      </c>
      <c r="F10658" t="str">
        <f t="shared" si="166"/>
        <v>SmartRate Only1Other414740</v>
      </c>
      <c r="G10658" s="23">
        <v>0.74877179000000005</v>
      </c>
      <c r="H10658">
        <v>15249</v>
      </c>
      <c r="I10658">
        <v>66.593599999999995</v>
      </c>
      <c r="J10658">
        <v>9.3965000000000003E-3</v>
      </c>
    </row>
    <row r="10659" spans="1:10" x14ac:dyDescent="0.25">
      <c r="A10659" t="s">
        <v>50</v>
      </c>
      <c r="B10659">
        <v>1</v>
      </c>
      <c r="C10659" t="s">
        <v>5</v>
      </c>
      <c r="D10659" s="1">
        <v>41474</v>
      </c>
      <c r="E10659">
        <v>1</v>
      </c>
      <c r="F10659" t="str">
        <f t="shared" si="166"/>
        <v>SmartRate Only1Other414741</v>
      </c>
      <c r="G10659" s="23">
        <v>0.73466788000000005</v>
      </c>
      <c r="H10659">
        <v>15249</v>
      </c>
      <c r="I10659">
        <v>66.593599999999995</v>
      </c>
      <c r="J10659">
        <v>9.3965000000000003E-3</v>
      </c>
    </row>
    <row r="10660" spans="1:10" x14ac:dyDescent="0.25">
      <c r="A10660" t="s">
        <v>50</v>
      </c>
      <c r="B10660">
        <v>2</v>
      </c>
      <c r="C10660" t="s">
        <v>5</v>
      </c>
      <c r="D10660" s="1">
        <v>41474</v>
      </c>
      <c r="E10660">
        <v>0</v>
      </c>
      <c r="F10660" t="str">
        <f t="shared" si="166"/>
        <v>SmartRate Only2Other414740</v>
      </c>
      <c r="G10660" s="23">
        <v>0.65698575999999997</v>
      </c>
      <c r="H10660">
        <v>15249</v>
      </c>
      <c r="I10660">
        <v>65.454740000000001</v>
      </c>
      <c r="J10660">
        <v>8.3975000000000005E-3</v>
      </c>
    </row>
    <row r="10661" spans="1:10" x14ac:dyDescent="0.25">
      <c r="A10661" t="s">
        <v>50</v>
      </c>
      <c r="B10661">
        <v>2</v>
      </c>
      <c r="C10661" t="s">
        <v>5</v>
      </c>
      <c r="D10661" s="1">
        <v>41474</v>
      </c>
      <c r="E10661">
        <v>1</v>
      </c>
      <c r="F10661" t="str">
        <f t="shared" si="166"/>
        <v>SmartRate Only2Other414741</v>
      </c>
      <c r="G10661" s="23">
        <v>0.63731541999999997</v>
      </c>
      <c r="H10661">
        <v>15249</v>
      </c>
      <c r="I10661">
        <v>65.454740000000001</v>
      </c>
      <c r="J10661">
        <v>8.3975000000000005E-3</v>
      </c>
    </row>
    <row r="10662" spans="1:10" x14ac:dyDescent="0.25">
      <c r="A10662" t="s">
        <v>50</v>
      </c>
      <c r="B10662">
        <v>3</v>
      </c>
      <c r="C10662" t="s">
        <v>5</v>
      </c>
      <c r="D10662" s="1">
        <v>41474</v>
      </c>
      <c r="E10662">
        <v>0</v>
      </c>
      <c r="F10662" t="str">
        <f t="shared" si="166"/>
        <v>SmartRate Only3Other414740</v>
      </c>
      <c r="G10662" s="23">
        <v>0.60079092000000001</v>
      </c>
      <c r="H10662">
        <v>15249</v>
      </c>
      <c r="I10662">
        <v>64.396379999999994</v>
      </c>
      <c r="J10662">
        <v>7.8647999999999999E-3</v>
      </c>
    </row>
    <row r="10663" spans="1:10" x14ac:dyDescent="0.25">
      <c r="A10663" t="s">
        <v>50</v>
      </c>
      <c r="B10663">
        <v>3</v>
      </c>
      <c r="C10663" t="s">
        <v>5</v>
      </c>
      <c r="D10663" s="1">
        <v>41474</v>
      </c>
      <c r="E10663">
        <v>1</v>
      </c>
      <c r="F10663" t="str">
        <f t="shared" si="166"/>
        <v>SmartRate Only3Other414741</v>
      </c>
      <c r="G10663" s="23">
        <v>0.58464917999999999</v>
      </c>
      <c r="H10663">
        <v>15249</v>
      </c>
      <c r="I10663">
        <v>64.396379999999994</v>
      </c>
      <c r="J10663">
        <v>7.8647999999999999E-3</v>
      </c>
    </row>
    <row r="10664" spans="1:10" x14ac:dyDescent="0.25">
      <c r="A10664" t="s">
        <v>50</v>
      </c>
      <c r="B10664">
        <v>4</v>
      </c>
      <c r="C10664" t="s">
        <v>5</v>
      </c>
      <c r="D10664" s="1">
        <v>41474</v>
      </c>
      <c r="E10664">
        <v>0</v>
      </c>
      <c r="F10664" t="str">
        <f t="shared" si="166"/>
        <v>SmartRate Only4Other414740</v>
      </c>
      <c r="G10664" s="23">
        <v>0.57593578000000001</v>
      </c>
      <c r="H10664">
        <v>15249</v>
      </c>
      <c r="I10664">
        <v>62.597740000000002</v>
      </c>
      <c r="J10664">
        <v>7.5938000000000004E-3</v>
      </c>
    </row>
    <row r="10665" spans="1:10" x14ac:dyDescent="0.25">
      <c r="A10665" t="s">
        <v>50</v>
      </c>
      <c r="B10665">
        <v>4</v>
      </c>
      <c r="C10665" t="s">
        <v>5</v>
      </c>
      <c r="D10665" s="1">
        <v>41474</v>
      </c>
      <c r="E10665">
        <v>1</v>
      </c>
      <c r="F10665" t="str">
        <f t="shared" si="166"/>
        <v>SmartRate Only4Other414741</v>
      </c>
      <c r="G10665" s="23">
        <v>0.56001023000000005</v>
      </c>
      <c r="H10665">
        <v>15249</v>
      </c>
      <c r="I10665">
        <v>62.597740000000002</v>
      </c>
      <c r="J10665">
        <v>7.5938000000000004E-3</v>
      </c>
    </row>
    <row r="10666" spans="1:10" x14ac:dyDescent="0.25">
      <c r="A10666" t="s">
        <v>50</v>
      </c>
      <c r="B10666">
        <v>5</v>
      </c>
      <c r="C10666" t="s">
        <v>5</v>
      </c>
      <c r="D10666" s="1">
        <v>41474</v>
      </c>
      <c r="E10666">
        <v>0</v>
      </c>
      <c r="F10666" t="str">
        <f t="shared" si="166"/>
        <v>SmartRate Only5Other414740</v>
      </c>
      <c r="G10666" s="23">
        <v>0.57383983999999999</v>
      </c>
      <c r="H10666">
        <v>15249</v>
      </c>
      <c r="I10666">
        <v>61.522770000000001</v>
      </c>
      <c r="J10666">
        <v>7.4875999999999996E-3</v>
      </c>
    </row>
    <row r="10667" spans="1:10" x14ac:dyDescent="0.25">
      <c r="A10667" t="s">
        <v>50</v>
      </c>
      <c r="B10667">
        <v>5</v>
      </c>
      <c r="C10667" t="s">
        <v>5</v>
      </c>
      <c r="D10667" s="1">
        <v>41474</v>
      </c>
      <c r="E10667">
        <v>1</v>
      </c>
      <c r="F10667" t="str">
        <f t="shared" si="166"/>
        <v>SmartRate Only5Other414741</v>
      </c>
      <c r="G10667" s="23">
        <v>0.56006615000000004</v>
      </c>
      <c r="H10667">
        <v>15249</v>
      </c>
      <c r="I10667">
        <v>61.522770000000001</v>
      </c>
      <c r="J10667">
        <v>7.4875999999999996E-3</v>
      </c>
    </row>
    <row r="10668" spans="1:10" x14ac:dyDescent="0.25">
      <c r="A10668" t="s">
        <v>50</v>
      </c>
      <c r="B10668">
        <v>6</v>
      </c>
      <c r="C10668" t="s">
        <v>5</v>
      </c>
      <c r="D10668" s="1">
        <v>41474</v>
      </c>
      <c r="E10668">
        <v>0</v>
      </c>
      <c r="F10668" t="str">
        <f t="shared" si="166"/>
        <v>SmartRate Only6Other414740</v>
      </c>
      <c r="G10668" s="23">
        <v>0.60691297</v>
      </c>
      <c r="H10668">
        <v>15249</v>
      </c>
      <c r="I10668">
        <v>61.120640000000002</v>
      </c>
      <c r="J10668">
        <v>7.8239E-3</v>
      </c>
    </row>
    <row r="10669" spans="1:10" x14ac:dyDescent="0.25">
      <c r="A10669" t="s">
        <v>50</v>
      </c>
      <c r="B10669">
        <v>6</v>
      </c>
      <c r="C10669" t="s">
        <v>5</v>
      </c>
      <c r="D10669" s="1">
        <v>41474</v>
      </c>
      <c r="E10669">
        <v>1</v>
      </c>
      <c r="F10669" t="str">
        <f t="shared" si="166"/>
        <v>SmartRate Only6Other414741</v>
      </c>
      <c r="G10669" s="23">
        <v>0.59646476999999998</v>
      </c>
      <c r="H10669">
        <v>15249</v>
      </c>
      <c r="I10669">
        <v>61.120640000000002</v>
      </c>
      <c r="J10669">
        <v>7.8239E-3</v>
      </c>
    </row>
    <row r="10670" spans="1:10" x14ac:dyDescent="0.25">
      <c r="A10670" t="s">
        <v>50</v>
      </c>
      <c r="B10670">
        <v>7</v>
      </c>
      <c r="C10670" t="s">
        <v>5</v>
      </c>
      <c r="D10670" s="1">
        <v>41474</v>
      </c>
      <c r="E10670">
        <v>0</v>
      </c>
      <c r="F10670" t="str">
        <f t="shared" si="166"/>
        <v>SmartRate Only7Other414740</v>
      </c>
      <c r="G10670" s="23">
        <v>0.66701233000000004</v>
      </c>
      <c r="H10670">
        <v>15249</v>
      </c>
      <c r="I10670">
        <v>61.123699999999999</v>
      </c>
      <c r="J10670">
        <v>8.5991999999999996E-3</v>
      </c>
    </row>
    <row r="10671" spans="1:10" x14ac:dyDescent="0.25">
      <c r="A10671" t="s">
        <v>50</v>
      </c>
      <c r="B10671">
        <v>7</v>
      </c>
      <c r="C10671" t="s">
        <v>5</v>
      </c>
      <c r="D10671" s="1">
        <v>41474</v>
      </c>
      <c r="E10671">
        <v>1</v>
      </c>
      <c r="F10671" t="str">
        <f t="shared" si="166"/>
        <v>SmartRate Only7Other414741</v>
      </c>
      <c r="G10671" s="23">
        <v>0.67949382000000003</v>
      </c>
      <c r="H10671">
        <v>15249</v>
      </c>
      <c r="I10671">
        <v>61.123699999999999</v>
      </c>
      <c r="J10671">
        <v>8.5991999999999996E-3</v>
      </c>
    </row>
    <row r="10672" spans="1:10" x14ac:dyDescent="0.25">
      <c r="A10672" t="s">
        <v>50</v>
      </c>
      <c r="B10672">
        <v>8</v>
      </c>
      <c r="C10672" t="s">
        <v>5</v>
      </c>
      <c r="D10672" s="1">
        <v>41474</v>
      </c>
      <c r="E10672">
        <v>0</v>
      </c>
      <c r="F10672" t="str">
        <f t="shared" si="166"/>
        <v>SmartRate Only8Other414740</v>
      </c>
      <c r="G10672" s="23">
        <v>0.73948395</v>
      </c>
      <c r="H10672">
        <v>15249</v>
      </c>
      <c r="I10672">
        <v>63.220419999999997</v>
      </c>
      <c r="J10672">
        <v>9.3735999999999993E-3</v>
      </c>
    </row>
    <row r="10673" spans="1:10" x14ac:dyDescent="0.25">
      <c r="A10673" t="s">
        <v>50</v>
      </c>
      <c r="B10673">
        <v>8</v>
      </c>
      <c r="C10673" t="s">
        <v>5</v>
      </c>
      <c r="D10673" s="1">
        <v>41474</v>
      </c>
      <c r="E10673">
        <v>1</v>
      </c>
      <c r="F10673" t="str">
        <f t="shared" si="166"/>
        <v>SmartRate Only8Other414741</v>
      </c>
      <c r="G10673" s="23">
        <v>0.75783199999999995</v>
      </c>
      <c r="H10673">
        <v>15249</v>
      </c>
      <c r="I10673">
        <v>63.220419999999997</v>
      </c>
      <c r="J10673">
        <v>9.3735999999999993E-3</v>
      </c>
    </row>
    <row r="10674" spans="1:10" x14ac:dyDescent="0.25">
      <c r="A10674" t="s">
        <v>50</v>
      </c>
      <c r="B10674">
        <v>9</v>
      </c>
      <c r="C10674" t="s">
        <v>5</v>
      </c>
      <c r="D10674" s="1">
        <v>41474</v>
      </c>
      <c r="E10674">
        <v>0</v>
      </c>
      <c r="F10674" t="str">
        <f t="shared" si="166"/>
        <v>SmartRate Only9Other414740</v>
      </c>
      <c r="G10674" s="23">
        <v>0.78943461000000004</v>
      </c>
      <c r="H10674">
        <v>15249</v>
      </c>
      <c r="I10674">
        <v>66.515510000000006</v>
      </c>
      <c r="J10674">
        <v>9.8840000000000004E-3</v>
      </c>
    </row>
    <row r="10675" spans="1:10" x14ac:dyDescent="0.25">
      <c r="A10675" t="s">
        <v>50</v>
      </c>
      <c r="B10675">
        <v>9</v>
      </c>
      <c r="C10675" t="s">
        <v>5</v>
      </c>
      <c r="D10675" s="1">
        <v>41474</v>
      </c>
      <c r="E10675">
        <v>1</v>
      </c>
      <c r="F10675" t="str">
        <f t="shared" si="166"/>
        <v>SmartRate Only9Other414741</v>
      </c>
      <c r="G10675" s="23">
        <v>0.80541081000000003</v>
      </c>
      <c r="H10675">
        <v>15249</v>
      </c>
      <c r="I10675">
        <v>66.515510000000006</v>
      </c>
      <c r="J10675">
        <v>9.8840000000000004E-3</v>
      </c>
    </row>
    <row r="10676" spans="1:10" x14ac:dyDescent="0.25">
      <c r="A10676" t="s">
        <v>50</v>
      </c>
      <c r="B10676">
        <v>10</v>
      </c>
      <c r="C10676" t="s">
        <v>5</v>
      </c>
      <c r="D10676" s="1">
        <v>41474</v>
      </c>
      <c r="E10676">
        <v>0</v>
      </c>
      <c r="F10676" t="str">
        <f t="shared" si="166"/>
        <v>SmartRate Only10Other414740</v>
      </c>
      <c r="G10676" s="23">
        <v>0.83268534999999999</v>
      </c>
      <c r="H10676">
        <v>15249</v>
      </c>
      <c r="I10676">
        <v>70.114170000000001</v>
      </c>
      <c r="J10676">
        <v>1.0369E-2</v>
      </c>
    </row>
    <row r="10677" spans="1:10" x14ac:dyDescent="0.25">
      <c r="A10677" t="s">
        <v>50</v>
      </c>
      <c r="B10677">
        <v>10</v>
      </c>
      <c r="C10677" t="s">
        <v>5</v>
      </c>
      <c r="D10677" s="1">
        <v>41474</v>
      </c>
      <c r="E10677">
        <v>1</v>
      </c>
      <c r="F10677" t="str">
        <f t="shared" si="166"/>
        <v>SmartRate Only10Other414741</v>
      </c>
      <c r="G10677" s="23">
        <v>0.85005162999999995</v>
      </c>
      <c r="H10677">
        <v>15249</v>
      </c>
      <c r="I10677">
        <v>70.114170000000001</v>
      </c>
      <c r="J10677">
        <v>1.0369E-2</v>
      </c>
    </row>
    <row r="10678" spans="1:10" x14ac:dyDescent="0.25">
      <c r="A10678" t="s">
        <v>50</v>
      </c>
      <c r="B10678">
        <v>11</v>
      </c>
      <c r="C10678" t="s">
        <v>5</v>
      </c>
      <c r="D10678" s="1">
        <v>41474</v>
      </c>
      <c r="E10678">
        <v>0</v>
      </c>
      <c r="F10678" t="str">
        <f t="shared" si="166"/>
        <v>SmartRate Only11Other414740</v>
      </c>
      <c r="G10678" s="23">
        <v>0.88373893000000003</v>
      </c>
      <c r="H10678">
        <v>15249</v>
      </c>
      <c r="I10678">
        <v>73.807980000000001</v>
      </c>
      <c r="J10678">
        <v>1.13373E-2</v>
      </c>
    </row>
    <row r="10679" spans="1:10" x14ac:dyDescent="0.25">
      <c r="A10679" t="s">
        <v>50</v>
      </c>
      <c r="B10679">
        <v>11</v>
      </c>
      <c r="C10679" t="s">
        <v>5</v>
      </c>
      <c r="D10679" s="1">
        <v>41474</v>
      </c>
      <c r="E10679">
        <v>1</v>
      </c>
      <c r="F10679" t="str">
        <f t="shared" si="166"/>
        <v>SmartRate Only11Other414741</v>
      </c>
      <c r="G10679" s="23">
        <v>0.91177969999999997</v>
      </c>
      <c r="H10679">
        <v>15249</v>
      </c>
      <c r="I10679">
        <v>73.807980000000001</v>
      </c>
      <c r="J10679">
        <v>1.13373E-2</v>
      </c>
    </row>
    <row r="10680" spans="1:10" x14ac:dyDescent="0.25">
      <c r="A10680" t="s">
        <v>50</v>
      </c>
      <c r="B10680">
        <v>12</v>
      </c>
      <c r="C10680" t="s">
        <v>5</v>
      </c>
      <c r="D10680" s="1">
        <v>41474</v>
      </c>
      <c r="E10680">
        <v>0</v>
      </c>
      <c r="F10680" t="str">
        <f t="shared" si="166"/>
        <v>SmartRate Only12Other414740</v>
      </c>
      <c r="G10680" s="23">
        <v>0.9524262</v>
      </c>
      <c r="H10680">
        <v>15249</v>
      </c>
      <c r="I10680">
        <v>77.497510000000005</v>
      </c>
      <c r="J10680">
        <v>1.2263400000000001E-2</v>
      </c>
    </row>
    <row r="10681" spans="1:10" x14ac:dyDescent="0.25">
      <c r="A10681" t="s">
        <v>50</v>
      </c>
      <c r="B10681">
        <v>12</v>
      </c>
      <c r="C10681" t="s">
        <v>5</v>
      </c>
      <c r="D10681" s="1">
        <v>41474</v>
      </c>
      <c r="E10681">
        <v>1</v>
      </c>
      <c r="F10681" t="str">
        <f t="shared" si="166"/>
        <v>SmartRate Only12Other414741</v>
      </c>
      <c r="G10681" s="23">
        <v>0.98575758000000002</v>
      </c>
      <c r="H10681">
        <v>15249</v>
      </c>
      <c r="I10681">
        <v>77.497510000000005</v>
      </c>
      <c r="J10681">
        <v>1.2263400000000001E-2</v>
      </c>
    </row>
    <row r="10682" spans="1:10" x14ac:dyDescent="0.25">
      <c r="A10682" t="s">
        <v>50</v>
      </c>
      <c r="B10682">
        <v>13</v>
      </c>
      <c r="C10682" t="s">
        <v>5</v>
      </c>
      <c r="D10682" s="1">
        <v>41474</v>
      </c>
      <c r="E10682">
        <v>0</v>
      </c>
      <c r="F10682" t="str">
        <f t="shared" si="166"/>
        <v>SmartRate Only13Other414740</v>
      </c>
      <c r="G10682" s="23">
        <v>1.0524689</v>
      </c>
      <c r="H10682">
        <v>15249</v>
      </c>
      <c r="I10682">
        <v>81.083240000000004</v>
      </c>
      <c r="J10682">
        <v>1.3633299999999999E-2</v>
      </c>
    </row>
    <row r="10683" spans="1:10" x14ac:dyDescent="0.25">
      <c r="A10683" t="s">
        <v>50</v>
      </c>
      <c r="B10683">
        <v>13</v>
      </c>
      <c r="C10683" t="s">
        <v>5</v>
      </c>
      <c r="D10683" s="1">
        <v>41474</v>
      </c>
      <c r="E10683">
        <v>1</v>
      </c>
      <c r="F10683" t="str">
        <f t="shared" si="166"/>
        <v>SmartRate Only13Other414741</v>
      </c>
      <c r="G10683" s="23">
        <v>1.0841807000000001</v>
      </c>
      <c r="H10683">
        <v>15249</v>
      </c>
      <c r="I10683">
        <v>81.083240000000004</v>
      </c>
      <c r="J10683">
        <v>1.3633299999999999E-2</v>
      </c>
    </row>
    <row r="10684" spans="1:10" x14ac:dyDescent="0.25">
      <c r="A10684" t="s">
        <v>50</v>
      </c>
      <c r="B10684">
        <v>14</v>
      </c>
      <c r="C10684" t="s">
        <v>5</v>
      </c>
      <c r="D10684" s="1">
        <v>41474</v>
      </c>
      <c r="E10684">
        <v>0</v>
      </c>
      <c r="F10684" t="str">
        <f t="shared" si="166"/>
        <v>SmartRate Only14Other414740</v>
      </c>
      <c r="G10684" s="23">
        <v>1.1702186000000001</v>
      </c>
      <c r="H10684">
        <v>15249</v>
      </c>
      <c r="I10684">
        <v>84.152060000000006</v>
      </c>
      <c r="J10684">
        <v>1.4964E-2</v>
      </c>
    </row>
    <row r="10685" spans="1:10" x14ac:dyDescent="0.25">
      <c r="A10685" t="s">
        <v>50</v>
      </c>
      <c r="B10685">
        <v>14</v>
      </c>
      <c r="C10685" t="s">
        <v>5</v>
      </c>
      <c r="D10685" s="1">
        <v>41474</v>
      </c>
      <c r="E10685">
        <v>1</v>
      </c>
      <c r="F10685" t="str">
        <f t="shared" si="166"/>
        <v>SmartRate Only14Other414741</v>
      </c>
      <c r="G10685" s="23">
        <v>1.1636816000000001</v>
      </c>
      <c r="H10685">
        <v>15249</v>
      </c>
      <c r="I10685">
        <v>84.152060000000006</v>
      </c>
      <c r="J10685">
        <v>1.4964E-2</v>
      </c>
    </row>
    <row r="10686" spans="1:10" x14ac:dyDescent="0.25">
      <c r="A10686" t="s">
        <v>50</v>
      </c>
      <c r="B10686">
        <v>15</v>
      </c>
      <c r="C10686" t="s">
        <v>5</v>
      </c>
      <c r="D10686" s="1">
        <v>41474</v>
      </c>
      <c r="E10686">
        <v>0</v>
      </c>
      <c r="F10686" t="str">
        <f t="shared" si="166"/>
        <v>SmartRate Only15Other414740</v>
      </c>
      <c r="G10686" s="23">
        <v>1.2960712999999999</v>
      </c>
      <c r="H10686">
        <v>15249</v>
      </c>
      <c r="I10686">
        <v>86.259860000000003</v>
      </c>
      <c r="J10686">
        <v>1.5640000000000001E-2</v>
      </c>
    </row>
    <row r="10687" spans="1:10" x14ac:dyDescent="0.25">
      <c r="A10687" t="s">
        <v>50</v>
      </c>
      <c r="B10687">
        <v>15</v>
      </c>
      <c r="C10687" t="s">
        <v>5</v>
      </c>
      <c r="D10687" s="1">
        <v>41474</v>
      </c>
      <c r="E10687">
        <v>1</v>
      </c>
      <c r="F10687" t="str">
        <f t="shared" si="166"/>
        <v>SmartRate Only15Other414741</v>
      </c>
      <c r="G10687" s="23">
        <v>1.1122707999999999</v>
      </c>
      <c r="H10687">
        <v>15249</v>
      </c>
      <c r="I10687">
        <v>86.259860000000003</v>
      </c>
      <c r="J10687">
        <v>1.5640000000000001E-2</v>
      </c>
    </row>
    <row r="10688" spans="1:10" x14ac:dyDescent="0.25">
      <c r="A10688" t="s">
        <v>50</v>
      </c>
      <c r="B10688">
        <v>16</v>
      </c>
      <c r="C10688" t="s">
        <v>5</v>
      </c>
      <c r="D10688" s="1">
        <v>41474</v>
      </c>
      <c r="E10688">
        <v>0</v>
      </c>
      <c r="F10688" t="str">
        <f t="shared" si="166"/>
        <v>SmartRate Only16Other414740</v>
      </c>
      <c r="G10688" s="23">
        <v>1.4384463000000001</v>
      </c>
      <c r="H10688">
        <v>15249</v>
      </c>
      <c r="I10688">
        <v>87.255619999999993</v>
      </c>
      <c r="J10688">
        <v>1.69231E-2</v>
      </c>
    </row>
    <row r="10689" spans="1:10" x14ac:dyDescent="0.25">
      <c r="A10689" t="s">
        <v>50</v>
      </c>
      <c r="B10689">
        <v>16</v>
      </c>
      <c r="C10689" t="s">
        <v>5</v>
      </c>
      <c r="D10689" s="1">
        <v>41474</v>
      </c>
      <c r="E10689">
        <v>1</v>
      </c>
      <c r="F10689" t="str">
        <f t="shared" si="166"/>
        <v>SmartRate Only16Other414741</v>
      </c>
      <c r="G10689" s="23">
        <v>1.2052744</v>
      </c>
      <c r="H10689">
        <v>15249</v>
      </c>
      <c r="I10689">
        <v>87.255619999999993</v>
      </c>
      <c r="J10689">
        <v>1.69231E-2</v>
      </c>
    </row>
    <row r="10690" spans="1:10" x14ac:dyDescent="0.25">
      <c r="A10690" t="s">
        <v>50</v>
      </c>
      <c r="B10690">
        <v>17</v>
      </c>
      <c r="C10690" t="s">
        <v>5</v>
      </c>
      <c r="D10690" s="1">
        <v>41474</v>
      </c>
      <c r="E10690">
        <v>0</v>
      </c>
      <c r="F10690" t="str">
        <f t="shared" si="166"/>
        <v>SmartRate Only17Other414740</v>
      </c>
      <c r="G10690" s="23">
        <v>1.5687405999999999</v>
      </c>
      <c r="H10690">
        <v>15249</v>
      </c>
      <c r="I10690">
        <v>87.484650000000002</v>
      </c>
      <c r="J10690">
        <v>1.79344E-2</v>
      </c>
    </row>
    <row r="10691" spans="1:10" x14ac:dyDescent="0.25">
      <c r="A10691" t="s">
        <v>50</v>
      </c>
      <c r="B10691">
        <v>17</v>
      </c>
      <c r="C10691" t="s">
        <v>5</v>
      </c>
      <c r="D10691" s="1">
        <v>41474</v>
      </c>
      <c r="E10691">
        <v>1</v>
      </c>
      <c r="F10691" t="str">
        <f t="shared" ref="F10691:F10754" si="167">CONCATENATE(A10691,B10691,C10691,D10691,E10691)</f>
        <v>SmartRate Only17Other414741</v>
      </c>
      <c r="G10691" s="23">
        <v>1.3150215999999999</v>
      </c>
      <c r="H10691">
        <v>15249</v>
      </c>
      <c r="I10691">
        <v>87.484650000000002</v>
      </c>
      <c r="J10691">
        <v>1.79344E-2</v>
      </c>
    </row>
    <row r="10692" spans="1:10" x14ac:dyDescent="0.25">
      <c r="A10692" t="s">
        <v>50</v>
      </c>
      <c r="B10692">
        <v>18</v>
      </c>
      <c r="C10692" t="s">
        <v>5</v>
      </c>
      <c r="D10692" s="1">
        <v>41474</v>
      </c>
      <c r="E10692">
        <v>0</v>
      </c>
      <c r="F10692" t="str">
        <f t="shared" si="167"/>
        <v>SmartRate Only18Other414740</v>
      </c>
      <c r="G10692" s="23">
        <v>1.6743106000000001</v>
      </c>
      <c r="H10692">
        <v>15249</v>
      </c>
      <c r="I10692">
        <v>86.259730000000005</v>
      </c>
      <c r="J10692">
        <v>1.8483300000000001E-2</v>
      </c>
    </row>
    <row r="10693" spans="1:10" x14ac:dyDescent="0.25">
      <c r="A10693" t="s">
        <v>50</v>
      </c>
      <c r="B10693">
        <v>18</v>
      </c>
      <c r="C10693" t="s">
        <v>5</v>
      </c>
      <c r="D10693" s="1">
        <v>41474</v>
      </c>
      <c r="E10693">
        <v>1</v>
      </c>
      <c r="F10693" t="str">
        <f t="shared" si="167"/>
        <v>SmartRate Only18Other414741</v>
      </c>
      <c r="G10693" s="23">
        <v>1.4047946</v>
      </c>
      <c r="H10693">
        <v>15249</v>
      </c>
      <c r="I10693">
        <v>86.259730000000005</v>
      </c>
      <c r="J10693">
        <v>1.8483300000000001E-2</v>
      </c>
    </row>
    <row r="10694" spans="1:10" x14ac:dyDescent="0.25">
      <c r="A10694" t="s">
        <v>50</v>
      </c>
      <c r="B10694">
        <v>19</v>
      </c>
      <c r="C10694" t="s">
        <v>5</v>
      </c>
      <c r="D10694" s="1">
        <v>41474</v>
      </c>
      <c r="E10694">
        <v>0</v>
      </c>
      <c r="F10694" t="str">
        <f t="shared" si="167"/>
        <v>SmartRate Only19Other414740</v>
      </c>
      <c r="G10694" s="23">
        <v>1.7135165999999999</v>
      </c>
      <c r="H10694">
        <v>15249</v>
      </c>
      <c r="I10694">
        <v>84.412030000000001</v>
      </c>
      <c r="J10694">
        <v>1.84742E-2</v>
      </c>
    </row>
    <row r="10695" spans="1:10" x14ac:dyDescent="0.25">
      <c r="A10695" t="s">
        <v>50</v>
      </c>
      <c r="B10695">
        <v>19</v>
      </c>
      <c r="C10695" t="s">
        <v>5</v>
      </c>
      <c r="D10695" s="1">
        <v>41474</v>
      </c>
      <c r="E10695">
        <v>1</v>
      </c>
      <c r="F10695" t="str">
        <f t="shared" si="167"/>
        <v>SmartRate Only19Other414741</v>
      </c>
      <c r="G10695" s="23">
        <v>1.4448194000000001</v>
      </c>
      <c r="H10695">
        <v>15249</v>
      </c>
      <c r="I10695">
        <v>84.412030000000001</v>
      </c>
      <c r="J10695">
        <v>1.84742E-2</v>
      </c>
    </row>
    <row r="10696" spans="1:10" x14ac:dyDescent="0.25">
      <c r="A10696" t="s">
        <v>50</v>
      </c>
      <c r="B10696">
        <v>20</v>
      </c>
      <c r="C10696" t="s">
        <v>5</v>
      </c>
      <c r="D10696" s="1">
        <v>41474</v>
      </c>
      <c r="E10696">
        <v>0</v>
      </c>
      <c r="F10696" t="str">
        <f t="shared" si="167"/>
        <v>SmartRate Only20Other414740</v>
      </c>
      <c r="G10696" s="23">
        <v>1.6449533000000001</v>
      </c>
      <c r="H10696">
        <v>15249</v>
      </c>
      <c r="I10696">
        <v>81.218779999999995</v>
      </c>
      <c r="J10696">
        <v>1.8538300000000001E-2</v>
      </c>
    </row>
    <row r="10697" spans="1:10" x14ac:dyDescent="0.25">
      <c r="A10697" t="s">
        <v>50</v>
      </c>
      <c r="B10697">
        <v>20</v>
      </c>
      <c r="C10697" t="s">
        <v>5</v>
      </c>
      <c r="D10697" s="1">
        <v>41474</v>
      </c>
      <c r="E10697">
        <v>1</v>
      </c>
      <c r="F10697" t="str">
        <f t="shared" si="167"/>
        <v>SmartRate Only20Other414741</v>
      </c>
      <c r="G10697" s="23">
        <v>1.6344898000000001</v>
      </c>
      <c r="H10697">
        <v>15249</v>
      </c>
      <c r="I10697">
        <v>81.218779999999995</v>
      </c>
      <c r="J10697">
        <v>1.8538300000000001E-2</v>
      </c>
    </row>
    <row r="10698" spans="1:10" x14ac:dyDescent="0.25">
      <c r="A10698" t="s">
        <v>50</v>
      </c>
      <c r="B10698">
        <v>21</v>
      </c>
      <c r="C10698" t="s">
        <v>5</v>
      </c>
      <c r="D10698" s="1">
        <v>41474</v>
      </c>
      <c r="E10698">
        <v>0</v>
      </c>
      <c r="F10698" t="str">
        <f t="shared" si="167"/>
        <v>SmartRate Only21Other414740</v>
      </c>
      <c r="G10698" s="23">
        <v>1.5448569000000001</v>
      </c>
      <c r="H10698">
        <v>15249</v>
      </c>
      <c r="I10698">
        <v>76.514169999999993</v>
      </c>
      <c r="J10698">
        <v>1.7407300000000001E-2</v>
      </c>
    </row>
    <row r="10699" spans="1:10" x14ac:dyDescent="0.25">
      <c r="A10699" t="s">
        <v>50</v>
      </c>
      <c r="B10699">
        <v>21</v>
      </c>
      <c r="C10699" t="s">
        <v>5</v>
      </c>
      <c r="D10699" s="1">
        <v>41474</v>
      </c>
      <c r="E10699">
        <v>1</v>
      </c>
      <c r="F10699" t="str">
        <f t="shared" si="167"/>
        <v>SmartRate Only21Other414741</v>
      </c>
      <c r="G10699" s="23">
        <v>1.6045176000000001</v>
      </c>
      <c r="H10699">
        <v>15249</v>
      </c>
      <c r="I10699">
        <v>76.514169999999993</v>
      </c>
      <c r="J10699">
        <v>1.7407300000000001E-2</v>
      </c>
    </row>
    <row r="10700" spans="1:10" x14ac:dyDescent="0.25">
      <c r="A10700" t="s">
        <v>50</v>
      </c>
      <c r="B10700">
        <v>22</v>
      </c>
      <c r="C10700" t="s">
        <v>5</v>
      </c>
      <c r="D10700" s="1">
        <v>41474</v>
      </c>
      <c r="E10700">
        <v>0</v>
      </c>
      <c r="F10700" t="str">
        <f t="shared" si="167"/>
        <v>SmartRate Only22Other414740</v>
      </c>
      <c r="G10700" s="23">
        <v>1.4398778999999999</v>
      </c>
      <c r="H10700">
        <v>15249</v>
      </c>
      <c r="I10700">
        <v>73.491230000000002</v>
      </c>
      <c r="J10700">
        <v>1.61029E-2</v>
      </c>
    </row>
    <row r="10701" spans="1:10" x14ac:dyDescent="0.25">
      <c r="A10701" t="s">
        <v>50</v>
      </c>
      <c r="B10701">
        <v>22</v>
      </c>
      <c r="C10701" t="s">
        <v>5</v>
      </c>
      <c r="D10701" s="1">
        <v>41474</v>
      </c>
      <c r="E10701">
        <v>1</v>
      </c>
      <c r="F10701" t="str">
        <f t="shared" si="167"/>
        <v>SmartRate Only22Other414741</v>
      </c>
      <c r="G10701" s="23">
        <v>1.4866018000000001</v>
      </c>
      <c r="H10701">
        <v>15249</v>
      </c>
      <c r="I10701">
        <v>73.491230000000002</v>
      </c>
      <c r="J10701">
        <v>1.61029E-2</v>
      </c>
    </row>
    <row r="10702" spans="1:10" x14ac:dyDescent="0.25">
      <c r="A10702" t="s">
        <v>50</v>
      </c>
      <c r="B10702">
        <v>23</v>
      </c>
      <c r="C10702" t="s">
        <v>5</v>
      </c>
      <c r="D10702" s="1">
        <v>41474</v>
      </c>
      <c r="E10702">
        <v>0</v>
      </c>
      <c r="F10702" t="str">
        <f t="shared" si="167"/>
        <v>SmartRate Only23Other414740</v>
      </c>
      <c r="G10702" s="23">
        <v>1.2192018</v>
      </c>
      <c r="H10702">
        <v>15249</v>
      </c>
      <c r="I10702">
        <v>71.163700000000006</v>
      </c>
      <c r="J10702">
        <v>1.41563E-2</v>
      </c>
    </row>
    <row r="10703" spans="1:10" x14ac:dyDescent="0.25">
      <c r="A10703" t="s">
        <v>50</v>
      </c>
      <c r="B10703">
        <v>23</v>
      </c>
      <c r="C10703" t="s">
        <v>5</v>
      </c>
      <c r="D10703" s="1">
        <v>41474</v>
      </c>
      <c r="E10703">
        <v>1</v>
      </c>
      <c r="F10703" t="str">
        <f t="shared" si="167"/>
        <v>SmartRate Only23Other414741</v>
      </c>
      <c r="G10703" s="23">
        <v>1.2502470000000001</v>
      </c>
      <c r="H10703">
        <v>15249</v>
      </c>
      <c r="I10703">
        <v>71.163700000000006</v>
      </c>
      <c r="J10703">
        <v>1.41563E-2</v>
      </c>
    </row>
    <row r="10704" spans="1:10" x14ac:dyDescent="0.25">
      <c r="A10704" t="s">
        <v>50</v>
      </c>
      <c r="B10704">
        <v>24</v>
      </c>
      <c r="C10704" t="s">
        <v>5</v>
      </c>
      <c r="D10704" s="1">
        <v>41474</v>
      </c>
      <c r="E10704">
        <v>0</v>
      </c>
      <c r="F10704" t="str">
        <f t="shared" si="167"/>
        <v>SmartRate Only24Other414740</v>
      </c>
      <c r="G10704" s="23">
        <v>0.99659770999999997</v>
      </c>
      <c r="H10704">
        <v>15249</v>
      </c>
      <c r="I10704">
        <v>69.648120000000006</v>
      </c>
      <c r="J10704">
        <v>1.2119100000000001E-2</v>
      </c>
    </row>
    <row r="10705" spans="1:10" x14ac:dyDescent="0.25">
      <c r="A10705" t="s">
        <v>50</v>
      </c>
      <c r="B10705">
        <v>24</v>
      </c>
      <c r="C10705" t="s">
        <v>5</v>
      </c>
      <c r="D10705" s="1">
        <v>41474</v>
      </c>
      <c r="E10705">
        <v>1</v>
      </c>
      <c r="F10705" t="str">
        <f t="shared" si="167"/>
        <v>SmartRate Only24Other414741</v>
      </c>
      <c r="G10705" s="23">
        <v>1.0084029000000001</v>
      </c>
      <c r="H10705">
        <v>15249</v>
      </c>
      <c r="I10705">
        <v>69.648120000000006</v>
      </c>
      <c r="J10705">
        <v>1.2119100000000001E-2</v>
      </c>
    </row>
    <row r="10706" spans="1:10" x14ac:dyDescent="0.25">
      <c r="A10706" t="s">
        <v>50</v>
      </c>
      <c r="B10706">
        <v>1</v>
      </c>
      <c r="C10706" t="s">
        <v>6</v>
      </c>
      <c r="D10706" s="1">
        <v>41474</v>
      </c>
      <c r="E10706">
        <v>0</v>
      </c>
      <c r="F10706" t="str">
        <f t="shared" si="167"/>
        <v>SmartRate Only1Sierra414740</v>
      </c>
      <c r="G10706" s="23">
        <v>0.91357558999999999</v>
      </c>
      <c r="H10706">
        <v>5239</v>
      </c>
      <c r="I10706">
        <v>65.920349999999999</v>
      </c>
      <c r="J10706">
        <v>1.8547999999999999E-2</v>
      </c>
    </row>
    <row r="10707" spans="1:10" x14ac:dyDescent="0.25">
      <c r="A10707" t="s">
        <v>50</v>
      </c>
      <c r="B10707">
        <v>1</v>
      </c>
      <c r="C10707" t="s">
        <v>6</v>
      </c>
      <c r="D10707" s="1">
        <v>41474</v>
      </c>
      <c r="E10707">
        <v>1</v>
      </c>
      <c r="F10707" t="str">
        <f t="shared" si="167"/>
        <v>SmartRate Only1Sierra414741</v>
      </c>
      <c r="G10707" s="23">
        <v>0.84960542999999999</v>
      </c>
      <c r="H10707">
        <v>5239</v>
      </c>
      <c r="I10707">
        <v>65.920349999999999</v>
      </c>
      <c r="J10707">
        <v>1.8547999999999999E-2</v>
      </c>
    </row>
    <row r="10708" spans="1:10" x14ac:dyDescent="0.25">
      <c r="A10708" t="s">
        <v>50</v>
      </c>
      <c r="B10708">
        <v>2</v>
      </c>
      <c r="C10708" t="s">
        <v>6</v>
      </c>
      <c r="D10708" s="1">
        <v>41474</v>
      </c>
      <c r="E10708">
        <v>0</v>
      </c>
      <c r="F10708" t="str">
        <f t="shared" si="167"/>
        <v>SmartRate Only2Sierra414740</v>
      </c>
      <c r="G10708" s="23">
        <v>0.78433554999999999</v>
      </c>
      <c r="H10708">
        <v>5239</v>
      </c>
      <c r="I10708">
        <v>64.99436</v>
      </c>
      <c r="J10708">
        <v>1.6438999999999999E-2</v>
      </c>
    </row>
    <row r="10709" spans="1:10" x14ac:dyDescent="0.25">
      <c r="A10709" t="s">
        <v>50</v>
      </c>
      <c r="B10709">
        <v>2</v>
      </c>
      <c r="C10709" t="s">
        <v>6</v>
      </c>
      <c r="D10709" s="1">
        <v>41474</v>
      </c>
      <c r="E10709">
        <v>1</v>
      </c>
      <c r="F10709" t="str">
        <f t="shared" si="167"/>
        <v>SmartRate Only2Sierra414741</v>
      </c>
      <c r="G10709" s="23">
        <v>0.73992069999999999</v>
      </c>
      <c r="H10709">
        <v>5239</v>
      </c>
      <c r="I10709">
        <v>64.99436</v>
      </c>
      <c r="J10709">
        <v>1.6438999999999999E-2</v>
      </c>
    </row>
    <row r="10710" spans="1:10" x14ac:dyDescent="0.25">
      <c r="A10710" t="s">
        <v>50</v>
      </c>
      <c r="B10710">
        <v>3</v>
      </c>
      <c r="C10710" t="s">
        <v>6</v>
      </c>
      <c r="D10710" s="1">
        <v>41474</v>
      </c>
      <c r="E10710">
        <v>0</v>
      </c>
      <c r="F10710" t="str">
        <f t="shared" si="167"/>
        <v>SmartRate Only3Sierra414740</v>
      </c>
      <c r="G10710" s="23">
        <v>0.71328086000000002</v>
      </c>
      <c r="H10710">
        <v>5239</v>
      </c>
      <c r="I10710">
        <v>62.98556</v>
      </c>
      <c r="J10710">
        <v>1.50081E-2</v>
      </c>
    </row>
    <row r="10711" spans="1:10" x14ac:dyDescent="0.25">
      <c r="A10711" t="s">
        <v>50</v>
      </c>
      <c r="B10711">
        <v>3</v>
      </c>
      <c r="C10711" t="s">
        <v>6</v>
      </c>
      <c r="D10711" s="1">
        <v>41474</v>
      </c>
      <c r="E10711">
        <v>1</v>
      </c>
      <c r="F10711" t="str">
        <f t="shared" si="167"/>
        <v>SmartRate Only3Sierra414741</v>
      </c>
      <c r="G10711" s="23">
        <v>0.67655812999999998</v>
      </c>
      <c r="H10711">
        <v>5239</v>
      </c>
      <c r="I10711">
        <v>62.98556</v>
      </c>
      <c r="J10711">
        <v>1.50081E-2</v>
      </c>
    </row>
    <row r="10712" spans="1:10" x14ac:dyDescent="0.25">
      <c r="A10712" t="s">
        <v>50</v>
      </c>
      <c r="B10712">
        <v>4</v>
      </c>
      <c r="C10712" t="s">
        <v>6</v>
      </c>
      <c r="D10712" s="1">
        <v>41474</v>
      </c>
      <c r="E10712">
        <v>0</v>
      </c>
      <c r="F10712" t="str">
        <f t="shared" si="167"/>
        <v>SmartRate Only4Sierra414740</v>
      </c>
      <c r="G10712" s="23">
        <v>0.67108798000000003</v>
      </c>
      <c r="H10712">
        <v>5239</v>
      </c>
      <c r="I10712">
        <v>62.039679999999997</v>
      </c>
      <c r="J10712">
        <v>1.4447E-2</v>
      </c>
    </row>
    <row r="10713" spans="1:10" x14ac:dyDescent="0.25">
      <c r="A10713" t="s">
        <v>50</v>
      </c>
      <c r="B10713">
        <v>4</v>
      </c>
      <c r="C10713" t="s">
        <v>6</v>
      </c>
      <c r="D10713" s="1">
        <v>41474</v>
      </c>
      <c r="E10713">
        <v>1</v>
      </c>
      <c r="F10713" t="str">
        <f t="shared" si="167"/>
        <v>SmartRate Only4Sierra414741</v>
      </c>
      <c r="G10713" s="23">
        <v>0.64740865000000003</v>
      </c>
      <c r="H10713">
        <v>5239</v>
      </c>
      <c r="I10713">
        <v>62.039679999999997</v>
      </c>
      <c r="J10713">
        <v>1.4447E-2</v>
      </c>
    </row>
    <row r="10714" spans="1:10" x14ac:dyDescent="0.25">
      <c r="A10714" t="s">
        <v>50</v>
      </c>
      <c r="B10714">
        <v>5</v>
      </c>
      <c r="C10714" t="s">
        <v>6</v>
      </c>
      <c r="D10714" s="1">
        <v>41474</v>
      </c>
      <c r="E10714">
        <v>0</v>
      </c>
      <c r="F10714" t="str">
        <f t="shared" si="167"/>
        <v>SmartRate Only5Sierra414740</v>
      </c>
      <c r="G10714" s="23">
        <v>0.66691272999999995</v>
      </c>
      <c r="H10714">
        <v>5239</v>
      </c>
      <c r="I10714">
        <v>61.113979999999998</v>
      </c>
      <c r="J10714">
        <v>1.4228299999999999E-2</v>
      </c>
    </row>
    <row r="10715" spans="1:10" x14ac:dyDescent="0.25">
      <c r="A10715" t="s">
        <v>50</v>
      </c>
      <c r="B10715">
        <v>5</v>
      </c>
      <c r="C10715" t="s">
        <v>6</v>
      </c>
      <c r="D10715" s="1">
        <v>41474</v>
      </c>
      <c r="E10715">
        <v>1</v>
      </c>
      <c r="F10715" t="str">
        <f t="shared" si="167"/>
        <v>SmartRate Only5Sierra414741</v>
      </c>
      <c r="G10715" s="23">
        <v>0.63481206000000001</v>
      </c>
      <c r="H10715">
        <v>5239</v>
      </c>
      <c r="I10715">
        <v>61.113979999999998</v>
      </c>
      <c r="J10715">
        <v>1.4228299999999999E-2</v>
      </c>
    </row>
    <row r="10716" spans="1:10" x14ac:dyDescent="0.25">
      <c r="A10716" t="s">
        <v>50</v>
      </c>
      <c r="B10716">
        <v>6</v>
      </c>
      <c r="C10716" t="s">
        <v>6</v>
      </c>
      <c r="D10716" s="1">
        <v>41474</v>
      </c>
      <c r="E10716">
        <v>0</v>
      </c>
      <c r="F10716" t="str">
        <f t="shared" si="167"/>
        <v>SmartRate Only6Sierra414740</v>
      </c>
      <c r="G10716" s="23">
        <v>0.71613806000000002</v>
      </c>
      <c r="H10716">
        <v>5239</v>
      </c>
      <c r="I10716">
        <v>60.401800000000001</v>
      </c>
      <c r="J10716">
        <v>1.51009E-2</v>
      </c>
    </row>
    <row r="10717" spans="1:10" x14ac:dyDescent="0.25">
      <c r="A10717" t="s">
        <v>50</v>
      </c>
      <c r="B10717">
        <v>6</v>
      </c>
      <c r="C10717" t="s">
        <v>6</v>
      </c>
      <c r="D10717" s="1">
        <v>41474</v>
      </c>
      <c r="E10717">
        <v>1</v>
      </c>
      <c r="F10717" t="str">
        <f t="shared" si="167"/>
        <v>SmartRate Only6Sierra414741</v>
      </c>
      <c r="G10717" s="23">
        <v>0.67679531000000004</v>
      </c>
      <c r="H10717">
        <v>5239</v>
      </c>
      <c r="I10717">
        <v>60.401800000000001</v>
      </c>
      <c r="J10717">
        <v>1.51009E-2</v>
      </c>
    </row>
    <row r="10718" spans="1:10" x14ac:dyDescent="0.25">
      <c r="A10718" t="s">
        <v>50</v>
      </c>
      <c r="B10718">
        <v>7</v>
      </c>
      <c r="C10718" t="s">
        <v>6</v>
      </c>
      <c r="D10718" s="1">
        <v>41474</v>
      </c>
      <c r="E10718">
        <v>0</v>
      </c>
      <c r="F10718" t="str">
        <f t="shared" si="167"/>
        <v>SmartRate Only7Sierra414740</v>
      </c>
      <c r="G10718" s="23">
        <v>0.80065816999999995</v>
      </c>
      <c r="H10718">
        <v>5239</v>
      </c>
      <c r="I10718">
        <v>61.48518</v>
      </c>
      <c r="J10718">
        <v>1.6585900000000001E-2</v>
      </c>
    </row>
    <row r="10719" spans="1:10" x14ac:dyDescent="0.25">
      <c r="A10719" t="s">
        <v>50</v>
      </c>
      <c r="B10719">
        <v>7</v>
      </c>
      <c r="C10719" t="s">
        <v>6</v>
      </c>
      <c r="D10719" s="1">
        <v>41474</v>
      </c>
      <c r="E10719">
        <v>1</v>
      </c>
      <c r="F10719" t="str">
        <f t="shared" si="167"/>
        <v>SmartRate Only7Sierra414741</v>
      </c>
      <c r="G10719" s="23">
        <v>0.77444721999999999</v>
      </c>
      <c r="H10719">
        <v>5239</v>
      </c>
      <c r="I10719">
        <v>61.48518</v>
      </c>
      <c r="J10719">
        <v>1.6585900000000001E-2</v>
      </c>
    </row>
    <row r="10720" spans="1:10" x14ac:dyDescent="0.25">
      <c r="A10720" t="s">
        <v>50</v>
      </c>
      <c r="B10720">
        <v>8</v>
      </c>
      <c r="C10720" t="s">
        <v>6</v>
      </c>
      <c r="D10720" s="1">
        <v>41474</v>
      </c>
      <c r="E10720">
        <v>0</v>
      </c>
      <c r="F10720" t="str">
        <f t="shared" si="167"/>
        <v>SmartRate Only8Sierra414740</v>
      </c>
      <c r="G10720" s="23">
        <v>0.88379549999999996</v>
      </c>
      <c r="H10720">
        <v>5239</v>
      </c>
      <c r="I10720">
        <v>66.337059999999994</v>
      </c>
      <c r="J10720">
        <v>1.79851E-2</v>
      </c>
    </row>
    <row r="10721" spans="1:10" x14ac:dyDescent="0.25">
      <c r="A10721" t="s">
        <v>50</v>
      </c>
      <c r="B10721">
        <v>8</v>
      </c>
      <c r="C10721" t="s">
        <v>6</v>
      </c>
      <c r="D10721" s="1">
        <v>41474</v>
      </c>
      <c r="E10721">
        <v>1</v>
      </c>
      <c r="F10721" t="str">
        <f t="shared" si="167"/>
        <v>SmartRate Only8Sierra414741</v>
      </c>
      <c r="G10721" s="23">
        <v>0.88703785999999996</v>
      </c>
      <c r="H10721">
        <v>5239</v>
      </c>
      <c r="I10721">
        <v>66.337059999999994</v>
      </c>
      <c r="J10721">
        <v>1.79851E-2</v>
      </c>
    </row>
    <row r="10722" spans="1:10" x14ac:dyDescent="0.25">
      <c r="A10722" t="s">
        <v>50</v>
      </c>
      <c r="B10722">
        <v>9</v>
      </c>
      <c r="C10722" t="s">
        <v>6</v>
      </c>
      <c r="D10722" s="1">
        <v>41474</v>
      </c>
      <c r="E10722">
        <v>0</v>
      </c>
      <c r="F10722" t="str">
        <f t="shared" si="167"/>
        <v>SmartRate Only9Sierra414740</v>
      </c>
      <c r="G10722" s="23">
        <v>0.93053383000000001</v>
      </c>
      <c r="H10722">
        <v>5239</v>
      </c>
      <c r="I10722">
        <v>73.984790000000004</v>
      </c>
      <c r="J10722">
        <v>1.8845299999999999E-2</v>
      </c>
    </row>
    <row r="10723" spans="1:10" x14ac:dyDescent="0.25">
      <c r="A10723" t="s">
        <v>50</v>
      </c>
      <c r="B10723">
        <v>9</v>
      </c>
      <c r="C10723" t="s">
        <v>6</v>
      </c>
      <c r="D10723" s="1">
        <v>41474</v>
      </c>
      <c r="E10723">
        <v>1</v>
      </c>
      <c r="F10723" t="str">
        <f t="shared" si="167"/>
        <v>SmartRate Only9Sierra414741</v>
      </c>
      <c r="G10723" s="23">
        <v>0.93965916999999999</v>
      </c>
      <c r="H10723">
        <v>5239</v>
      </c>
      <c r="I10723">
        <v>73.984790000000004</v>
      </c>
      <c r="J10723">
        <v>1.8845299999999999E-2</v>
      </c>
    </row>
    <row r="10724" spans="1:10" x14ac:dyDescent="0.25">
      <c r="A10724" t="s">
        <v>50</v>
      </c>
      <c r="B10724">
        <v>10</v>
      </c>
      <c r="C10724" t="s">
        <v>6</v>
      </c>
      <c r="D10724" s="1">
        <v>41474</v>
      </c>
      <c r="E10724">
        <v>0</v>
      </c>
      <c r="F10724" t="str">
        <f t="shared" si="167"/>
        <v>SmartRate Only10Sierra414740</v>
      </c>
      <c r="G10724" s="23">
        <v>0.98418068999999997</v>
      </c>
      <c r="H10724">
        <v>5239</v>
      </c>
      <c r="I10724">
        <v>80.945980000000006</v>
      </c>
      <c r="J10724">
        <v>2.03155E-2</v>
      </c>
    </row>
    <row r="10725" spans="1:10" x14ac:dyDescent="0.25">
      <c r="A10725" t="s">
        <v>50</v>
      </c>
      <c r="B10725">
        <v>10</v>
      </c>
      <c r="C10725" t="s">
        <v>6</v>
      </c>
      <c r="D10725" s="1">
        <v>41474</v>
      </c>
      <c r="E10725">
        <v>1</v>
      </c>
      <c r="F10725" t="str">
        <f t="shared" si="167"/>
        <v>SmartRate Only10Sierra414741</v>
      </c>
      <c r="G10725" s="23">
        <v>1.0153823</v>
      </c>
      <c r="H10725">
        <v>5239</v>
      </c>
      <c r="I10725">
        <v>80.945980000000006</v>
      </c>
      <c r="J10725">
        <v>2.03155E-2</v>
      </c>
    </row>
    <row r="10726" spans="1:10" x14ac:dyDescent="0.25">
      <c r="A10726" t="s">
        <v>50</v>
      </c>
      <c r="B10726">
        <v>11</v>
      </c>
      <c r="C10726" t="s">
        <v>6</v>
      </c>
      <c r="D10726" s="1">
        <v>41474</v>
      </c>
      <c r="E10726">
        <v>0</v>
      </c>
      <c r="F10726" t="str">
        <f t="shared" si="167"/>
        <v>SmartRate Only11Sierra414740</v>
      </c>
      <c r="G10726" s="23">
        <v>1.0650588000000001</v>
      </c>
      <c r="H10726">
        <v>5239</v>
      </c>
      <c r="I10726">
        <v>85.176900000000003</v>
      </c>
      <c r="J10726">
        <v>2.2442E-2</v>
      </c>
    </row>
    <row r="10727" spans="1:10" x14ac:dyDescent="0.25">
      <c r="A10727" t="s">
        <v>50</v>
      </c>
      <c r="B10727">
        <v>11</v>
      </c>
      <c r="C10727" t="s">
        <v>6</v>
      </c>
      <c r="D10727" s="1">
        <v>41474</v>
      </c>
      <c r="E10727">
        <v>1</v>
      </c>
      <c r="F10727" t="str">
        <f t="shared" si="167"/>
        <v>SmartRate Only11Sierra414741</v>
      </c>
      <c r="G10727" s="23">
        <v>1.0893478000000001</v>
      </c>
      <c r="H10727">
        <v>5239</v>
      </c>
      <c r="I10727">
        <v>85.176900000000003</v>
      </c>
      <c r="J10727">
        <v>2.2442E-2</v>
      </c>
    </row>
    <row r="10728" spans="1:10" x14ac:dyDescent="0.25">
      <c r="A10728" t="s">
        <v>50</v>
      </c>
      <c r="B10728">
        <v>12</v>
      </c>
      <c r="C10728" t="s">
        <v>6</v>
      </c>
      <c r="D10728" s="1">
        <v>41474</v>
      </c>
      <c r="E10728">
        <v>0</v>
      </c>
      <c r="F10728" t="str">
        <f t="shared" si="167"/>
        <v>SmartRate Only12Sierra414740</v>
      </c>
      <c r="G10728" s="23">
        <v>1.2001643</v>
      </c>
      <c r="H10728">
        <v>5239</v>
      </c>
      <c r="I10728">
        <v>87.334580000000003</v>
      </c>
      <c r="J10728">
        <v>2.5001599999999999E-2</v>
      </c>
    </row>
    <row r="10729" spans="1:10" x14ac:dyDescent="0.25">
      <c r="A10729" t="s">
        <v>50</v>
      </c>
      <c r="B10729">
        <v>12</v>
      </c>
      <c r="C10729" t="s">
        <v>6</v>
      </c>
      <c r="D10729" s="1">
        <v>41474</v>
      </c>
      <c r="E10729">
        <v>1</v>
      </c>
      <c r="F10729" t="str">
        <f t="shared" si="167"/>
        <v>SmartRate Only12Sierra414741</v>
      </c>
      <c r="G10729" s="23">
        <v>1.1981294</v>
      </c>
      <c r="H10729">
        <v>5239</v>
      </c>
      <c r="I10729">
        <v>87.334580000000003</v>
      </c>
      <c r="J10729">
        <v>2.5001599999999999E-2</v>
      </c>
    </row>
    <row r="10730" spans="1:10" x14ac:dyDescent="0.25">
      <c r="A10730" t="s">
        <v>50</v>
      </c>
      <c r="B10730">
        <v>13</v>
      </c>
      <c r="C10730" t="s">
        <v>6</v>
      </c>
      <c r="D10730" s="1">
        <v>41474</v>
      </c>
      <c r="E10730">
        <v>0</v>
      </c>
      <c r="F10730" t="str">
        <f t="shared" si="167"/>
        <v>SmartRate Only13Sierra414740</v>
      </c>
      <c r="G10730" s="23">
        <v>1.3652972999999999</v>
      </c>
      <c r="H10730">
        <v>5239</v>
      </c>
      <c r="I10730">
        <v>90.389660000000006</v>
      </c>
      <c r="J10730">
        <v>2.7688000000000001E-2</v>
      </c>
    </row>
    <row r="10731" spans="1:10" x14ac:dyDescent="0.25">
      <c r="A10731" t="s">
        <v>50</v>
      </c>
      <c r="B10731">
        <v>13</v>
      </c>
      <c r="C10731" t="s">
        <v>6</v>
      </c>
      <c r="D10731" s="1">
        <v>41474</v>
      </c>
      <c r="E10731">
        <v>1</v>
      </c>
      <c r="F10731" t="str">
        <f t="shared" si="167"/>
        <v>SmartRate Only13Sierra414741</v>
      </c>
      <c r="G10731" s="23">
        <v>1.3495090999999999</v>
      </c>
      <c r="H10731">
        <v>5239</v>
      </c>
      <c r="I10731">
        <v>90.389660000000006</v>
      </c>
      <c r="J10731">
        <v>2.7688000000000001E-2</v>
      </c>
    </row>
    <row r="10732" spans="1:10" x14ac:dyDescent="0.25">
      <c r="A10732" t="s">
        <v>50</v>
      </c>
      <c r="B10732">
        <v>14</v>
      </c>
      <c r="C10732" t="s">
        <v>6</v>
      </c>
      <c r="D10732" s="1">
        <v>41474</v>
      </c>
      <c r="E10732">
        <v>0</v>
      </c>
      <c r="F10732" t="str">
        <f t="shared" si="167"/>
        <v>SmartRate Only14Sierra414740</v>
      </c>
      <c r="G10732" s="23">
        <v>1.5687382000000001</v>
      </c>
      <c r="H10732">
        <v>5239</v>
      </c>
      <c r="I10732">
        <v>92.713329999999999</v>
      </c>
      <c r="J10732">
        <v>3.1071399999999999E-2</v>
      </c>
    </row>
    <row r="10733" spans="1:10" x14ac:dyDescent="0.25">
      <c r="A10733" t="s">
        <v>50</v>
      </c>
      <c r="B10733">
        <v>14</v>
      </c>
      <c r="C10733" t="s">
        <v>6</v>
      </c>
      <c r="D10733" s="1">
        <v>41474</v>
      </c>
      <c r="E10733">
        <v>1</v>
      </c>
      <c r="F10733" t="str">
        <f t="shared" si="167"/>
        <v>SmartRate Only14Sierra414741</v>
      </c>
      <c r="G10733" s="23">
        <v>1.5104088</v>
      </c>
      <c r="H10733">
        <v>5239</v>
      </c>
      <c r="I10733">
        <v>92.713329999999999</v>
      </c>
      <c r="J10733">
        <v>3.1071399999999999E-2</v>
      </c>
    </row>
    <row r="10734" spans="1:10" x14ac:dyDescent="0.25">
      <c r="A10734" t="s">
        <v>50</v>
      </c>
      <c r="B10734">
        <v>15</v>
      </c>
      <c r="C10734" t="s">
        <v>6</v>
      </c>
      <c r="D10734" s="1">
        <v>41474</v>
      </c>
      <c r="E10734">
        <v>0</v>
      </c>
      <c r="F10734" t="str">
        <f t="shared" si="167"/>
        <v>SmartRate Only15Sierra414740</v>
      </c>
      <c r="G10734" s="23">
        <v>1.8170519000000001</v>
      </c>
      <c r="H10734">
        <v>5239</v>
      </c>
      <c r="I10734">
        <v>94.32396</v>
      </c>
      <c r="J10734">
        <v>3.1992399999999997E-2</v>
      </c>
    </row>
    <row r="10735" spans="1:10" x14ac:dyDescent="0.25">
      <c r="A10735" t="s">
        <v>50</v>
      </c>
      <c r="B10735">
        <v>15</v>
      </c>
      <c r="C10735" t="s">
        <v>6</v>
      </c>
      <c r="D10735" s="1">
        <v>41474</v>
      </c>
      <c r="E10735">
        <v>1</v>
      </c>
      <c r="F10735" t="str">
        <f t="shared" si="167"/>
        <v>SmartRate Only15Sierra414741</v>
      </c>
      <c r="G10735" s="23">
        <v>1.3932766000000001</v>
      </c>
      <c r="H10735">
        <v>5239</v>
      </c>
      <c r="I10735">
        <v>94.32396</v>
      </c>
      <c r="J10735">
        <v>3.1992399999999997E-2</v>
      </c>
    </row>
    <row r="10736" spans="1:10" x14ac:dyDescent="0.25">
      <c r="A10736" t="s">
        <v>50</v>
      </c>
      <c r="B10736">
        <v>16</v>
      </c>
      <c r="C10736" t="s">
        <v>6</v>
      </c>
      <c r="D10736" s="1">
        <v>41474</v>
      </c>
      <c r="E10736">
        <v>0</v>
      </c>
      <c r="F10736" t="str">
        <f t="shared" si="167"/>
        <v>SmartRate Only16Sierra414740</v>
      </c>
      <c r="G10736" s="23">
        <v>2.0204632</v>
      </c>
      <c r="H10736">
        <v>5239</v>
      </c>
      <c r="I10736">
        <v>96.259029999999996</v>
      </c>
      <c r="J10736">
        <v>3.4556499999999997E-2</v>
      </c>
    </row>
    <row r="10737" spans="1:10" x14ac:dyDescent="0.25">
      <c r="A10737" t="s">
        <v>50</v>
      </c>
      <c r="B10737">
        <v>16</v>
      </c>
      <c r="C10737" t="s">
        <v>6</v>
      </c>
      <c r="D10737" s="1">
        <v>41474</v>
      </c>
      <c r="E10737">
        <v>1</v>
      </c>
      <c r="F10737" t="str">
        <f t="shared" si="167"/>
        <v>SmartRate Only16Sierra414741</v>
      </c>
      <c r="G10737" s="23">
        <v>1.5355893</v>
      </c>
      <c r="H10737">
        <v>5239</v>
      </c>
      <c r="I10737">
        <v>96.259029999999996</v>
      </c>
      <c r="J10737">
        <v>3.4556499999999997E-2</v>
      </c>
    </row>
    <row r="10738" spans="1:10" x14ac:dyDescent="0.25">
      <c r="A10738" t="s">
        <v>50</v>
      </c>
      <c r="B10738">
        <v>17</v>
      </c>
      <c r="C10738" t="s">
        <v>6</v>
      </c>
      <c r="D10738" s="1">
        <v>41474</v>
      </c>
      <c r="E10738">
        <v>0</v>
      </c>
      <c r="F10738" t="str">
        <f t="shared" si="167"/>
        <v>SmartRate Only17Sierra414740</v>
      </c>
      <c r="G10738" s="23">
        <v>2.2706187</v>
      </c>
      <c r="H10738">
        <v>5239</v>
      </c>
      <c r="I10738">
        <v>97.740300000000005</v>
      </c>
      <c r="J10738">
        <v>3.7089299999999999E-2</v>
      </c>
    </row>
    <row r="10739" spans="1:10" x14ac:dyDescent="0.25">
      <c r="A10739" t="s">
        <v>50</v>
      </c>
      <c r="B10739">
        <v>17</v>
      </c>
      <c r="C10739" t="s">
        <v>6</v>
      </c>
      <c r="D10739" s="1">
        <v>41474</v>
      </c>
      <c r="E10739">
        <v>1</v>
      </c>
      <c r="F10739" t="str">
        <f t="shared" si="167"/>
        <v>SmartRate Only17Sierra414741</v>
      </c>
      <c r="G10739" s="23">
        <v>1.7092972</v>
      </c>
      <c r="H10739">
        <v>5239</v>
      </c>
      <c r="I10739">
        <v>97.740300000000005</v>
      </c>
      <c r="J10739">
        <v>3.7089299999999999E-2</v>
      </c>
    </row>
    <row r="10740" spans="1:10" x14ac:dyDescent="0.25">
      <c r="A10740" t="s">
        <v>50</v>
      </c>
      <c r="B10740">
        <v>18</v>
      </c>
      <c r="C10740" t="s">
        <v>6</v>
      </c>
      <c r="D10740" s="1">
        <v>41474</v>
      </c>
      <c r="E10740">
        <v>0</v>
      </c>
      <c r="F10740" t="str">
        <f t="shared" si="167"/>
        <v>SmartRate Only18Sierra414740</v>
      </c>
      <c r="G10740" s="23">
        <v>2.4529947999999999</v>
      </c>
      <c r="H10740">
        <v>5239</v>
      </c>
      <c r="I10740">
        <v>97.222030000000004</v>
      </c>
      <c r="J10740">
        <v>3.8864299999999997E-2</v>
      </c>
    </row>
    <row r="10741" spans="1:10" x14ac:dyDescent="0.25">
      <c r="A10741" t="s">
        <v>50</v>
      </c>
      <c r="B10741">
        <v>18</v>
      </c>
      <c r="C10741" t="s">
        <v>6</v>
      </c>
      <c r="D10741" s="1">
        <v>41474</v>
      </c>
      <c r="E10741">
        <v>1</v>
      </c>
      <c r="F10741" t="str">
        <f t="shared" si="167"/>
        <v>SmartRate Only18Sierra414741</v>
      </c>
      <c r="G10741" s="23">
        <v>1.8636109000000001</v>
      </c>
      <c r="H10741">
        <v>5239</v>
      </c>
      <c r="I10741">
        <v>97.222030000000004</v>
      </c>
      <c r="J10741">
        <v>3.8864299999999997E-2</v>
      </c>
    </row>
    <row r="10742" spans="1:10" x14ac:dyDescent="0.25">
      <c r="A10742" t="s">
        <v>50</v>
      </c>
      <c r="B10742">
        <v>19</v>
      </c>
      <c r="C10742" t="s">
        <v>6</v>
      </c>
      <c r="D10742" s="1">
        <v>41474</v>
      </c>
      <c r="E10742">
        <v>0</v>
      </c>
      <c r="F10742" t="str">
        <f t="shared" si="167"/>
        <v>SmartRate Only19Sierra414740</v>
      </c>
      <c r="G10742" s="23">
        <v>2.5032239000000001</v>
      </c>
      <c r="H10742">
        <v>5239</v>
      </c>
      <c r="I10742">
        <v>95.926090000000002</v>
      </c>
      <c r="J10742">
        <v>3.8844400000000001E-2</v>
      </c>
    </row>
    <row r="10743" spans="1:10" x14ac:dyDescent="0.25">
      <c r="A10743" t="s">
        <v>50</v>
      </c>
      <c r="B10743">
        <v>19</v>
      </c>
      <c r="C10743" t="s">
        <v>6</v>
      </c>
      <c r="D10743" s="1">
        <v>41474</v>
      </c>
      <c r="E10743">
        <v>1</v>
      </c>
      <c r="F10743" t="str">
        <f t="shared" si="167"/>
        <v>SmartRate Only19Sierra414741</v>
      </c>
      <c r="G10743" s="23">
        <v>1.9341756999999999</v>
      </c>
      <c r="H10743">
        <v>5239</v>
      </c>
      <c r="I10743">
        <v>95.926090000000002</v>
      </c>
      <c r="J10743">
        <v>3.8844400000000001E-2</v>
      </c>
    </row>
    <row r="10744" spans="1:10" x14ac:dyDescent="0.25">
      <c r="A10744" t="s">
        <v>50</v>
      </c>
      <c r="B10744">
        <v>20</v>
      </c>
      <c r="C10744" t="s">
        <v>6</v>
      </c>
      <c r="D10744" s="1">
        <v>41474</v>
      </c>
      <c r="E10744">
        <v>0</v>
      </c>
      <c r="F10744" t="str">
        <f t="shared" si="167"/>
        <v>SmartRate Only20Sierra414740</v>
      </c>
      <c r="G10744" s="23">
        <v>2.4184964</v>
      </c>
      <c r="H10744">
        <v>5239</v>
      </c>
      <c r="I10744">
        <v>90.621440000000007</v>
      </c>
      <c r="J10744">
        <v>3.9364000000000003E-2</v>
      </c>
    </row>
    <row r="10745" spans="1:10" x14ac:dyDescent="0.25">
      <c r="A10745" t="s">
        <v>50</v>
      </c>
      <c r="B10745">
        <v>20</v>
      </c>
      <c r="C10745" t="s">
        <v>6</v>
      </c>
      <c r="D10745" s="1">
        <v>41474</v>
      </c>
      <c r="E10745">
        <v>1</v>
      </c>
      <c r="F10745" t="str">
        <f t="shared" si="167"/>
        <v>SmartRate Only20Sierra414741</v>
      </c>
      <c r="G10745" s="23">
        <v>2.3074604999999999</v>
      </c>
      <c r="H10745">
        <v>5239</v>
      </c>
      <c r="I10745">
        <v>90.621440000000007</v>
      </c>
      <c r="J10745">
        <v>3.9364000000000003E-2</v>
      </c>
    </row>
    <row r="10746" spans="1:10" x14ac:dyDescent="0.25">
      <c r="A10746" t="s">
        <v>50</v>
      </c>
      <c r="B10746">
        <v>21</v>
      </c>
      <c r="C10746" t="s">
        <v>6</v>
      </c>
      <c r="D10746" s="1">
        <v>41474</v>
      </c>
      <c r="E10746">
        <v>0</v>
      </c>
      <c r="F10746" t="str">
        <f t="shared" si="167"/>
        <v>SmartRate Only21Sierra414740</v>
      </c>
      <c r="G10746" s="23">
        <v>2.2009200999999998</v>
      </c>
      <c r="H10746">
        <v>5239</v>
      </c>
      <c r="I10746">
        <v>81.530209999999997</v>
      </c>
      <c r="J10746">
        <v>3.7736499999999999E-2</v>
      </c>
    </row>
    <row r="10747" spans="1:10" x14ac:dyDescent="0.25">
      <c r="A10747" t="s">
        <v>50</v>
      </c>
      <c r="B10747">
        <v>21</v>
      </c>
      <c r="C10747" t="s">
        <v>6</v>
      </c>
      <c r="D10747" s="1">
        <v>41474</v>
      </c>
      <c r="E10747">
        <v>1</v>
      </c>
      <c r="F10747" t="str">
        <f t="shared" si="167"/>
        <v>SmartRate Only21Sierra414741</v>
      </c>
      <c r="G10747" s="23">
        <v>2.2472992999999999</v>
      </c>
      <c r="H10747">
        <v>5239</v>
      </c>
      <c r="I10747">
        <v>81.530209999999997</v>
      </c>
      <c r="J10747">
        <v>3.7736499999999999E-2</v>
      </c>
    </row>
    <row r="10748" spans="1:10" x14ac:dyDescent="0.25">
      <c r="A10748" t="s">
        <v>50</v>
      </c>
      <c r="B10748">
        <v>22</v>
      </c>
      <c r="C10748" t="s">
        <v>6</v>
      </c>
      <c r="D10748" s="1">
        <v>41474</v>
      </c>
      <c r="E10748">
        <v>0</v>
      </c>
      <c r="F10748" t="str">
        <f t="shared" si="167"/>
        <v>SmartRate Only22Sierra414740</v>
      </c>
      <c r="G10748" s="23">
        <v>1.9777229999999999</v>
      </c>
      <c r="H10748">
        <v>5239</v>
      </c>
      <c r="I10748">
        <v>75.44923</v>
      </c>
      <c r="J10748">
        <v>3.5012799999999997E-2</v>
      </c>
    </row>
    <row r="10749" spans="1:10" x14ac:dyDescent="0.25">
      <c r="A10749" t="s">
        <v>50</v>
      </c>
      <c r="B10749">
        <v>22</v>
      </c>
      <c r="C10749" t="s">
        <v>6</v>
      </c>
      <c r="D10749" s="1">
        <v>41474</v>
      </c>
      <c r="E10749">
        <v>1</v>
      </c>
      <c r="F10749" t="str">
        <f t="shared" si="167"/>
        <v>SmartRate Only22Sierra414741</v>
      </c>
      <c r="G10749" s="23">
        <v>2.0320814</v>
      </c>
      <c r="H10749">
        <v>5239</v>
      </c>
      <c r="I10749">
        <v>75.44923</v>
      </c>
      <c r="J10749">
        <v>3.5012799999999997E-2</v>
      </c>
    </row>
    <row r="10750" spans="1:10" x14ac:dyDescent="0.25">
      <c r="A10750" t="s">
        <v>50</v>
      </c>
      <c r="B10750">
        <v>23</v>
      </c>
      <c r="C10750" t="s">
        <v>6</v>
      </c>
      <c r="D10750" s="1">
        <v>41474</v>
      </c>
      <c r="E10750">
        <v>0</v>
      </c>
      <c r="F10750" t="str">
        <f t="shared" si="167"/>
        <v>SmartRate Only23Sierra414740</v>
      </c>
      <c r="G10750" s="23">
        <v>1.6427425</v>
      </c>
      <c r="H10750">
        <v>5239</v>
      </c>
      <c r="I10750">
        <v>72.801490000000001</v>
      </c>
      <c r="J10750">
        <v>3.0682899999999999E-2</v>
      </c>
    </row>
    <row r="10751" spans="1:10" x14ac:dyDescent="0.25">
      <c r="A10751" t="s">
        <v>50</v>
      </c>
      <c r="B10751">
        <v>23</v>
      </c>
      <c r="C10751" t="s">
        <v>6</v>
      </c>
      <c r="D10751" s="1">
        <v>41474</v>
      </c>
      <c r="E10751">
        <v>1</v>
      </c>
      <c r="F10751" t="str">
        <f t="shared" si="167"/>
        <v>SmartRate Only23Sierra414741</v>
      </c>
      <c r="G10751" s="23">
        <v>1.6713070999999999</v>
      </c>
      <c r="H10751">
        <v>5239</v>
      </c>
      <c r="I10751">
        <v>72.801490000000001</v>
      </c>
      <c r="J10751">
        <v>3.0682899999999999E-2</v>
      </c>
    </row>
    <row r="10752" spans="1:10" x14ac:dyDescent="0.25">
      <c r="A10752" t="s">
        <v>50</v>
      </c>
      <c r="B10752">
        <v>24</v>
      </c>
      <c r="C10752" t="s">
        <v>6</v>
      </c>
      <c r="D10752" s="1">
        <v>41474</v>
      </c>
      <c r="E10752">
        <v>0</v>
      </c>
      <c r="F10752" t="str">
        <f t="shared" si="167"/>
        <v>SmartRate Only24Sierra414740</v>
      </c>
      <c r="G10752" s="23">
        <v>1.3389735</v>
      </c>
      <c r="H10752">
        <v>5239</v>
      </c>
      <c r="I10752">
        <v>71.300349999999995</v>
      </c>
      <c r="J10752">
        <v>2.67511E-2</v>
      </c>
    </row>
    <row r="10753" spans="1:10" x14ac:dyDescent="0.25">
      <c r="A10753" t="s">
        <v>50</v>
      </c>
      <c r="B10753">
        <v>24</v>
      </c>
      <c r="C10753" t="s">
        <v>6</v>
      </c>
      <c r="D10753" s="1">
        <v>41474</v>
      </c>
      <c r="E10753">
        <v>1</v>
      </c>
      <c r="F10753" t="str">
        <f t="shared" si="167"/>
        <v>SmartRate Only24Sierra414741</v>
      </c>
      <c r="G10753" s="23">
        <v>1.3357209999999999</v>
      </c>
      <c r="H10753">
        <v>5239</v>
      </c>
      <c r="I10753">
        <v>71.300349999999995</v>
      </c>
      <c r="J10753">
        <v>2.67511E-2</v>
      </c>
    </row>
    <row r="10754" spans="1:10" x14ac:dyDescent="0.25">
      <c r="A10754" t="s">
        <v>50</v>
      </c>
      <c r="B10754">
        <v>1</v>
      </c>
      <c r="C10754" t="s">
        <v>7</v>
      </c>
      <c r="D10754" s="1">
        <v>41474</v>
      </c>
      <c r="E10754">
        <v>0</v>
      </c>
      <c r="F10754" t="str">
        <f t="shared" si="167"/>
        <v>SmartRate Only1Stockton414740</v>
      </c>
      <c r="G10754" s="23">
        <v>0.83914458999999997</v>
      </c>
      <c r="H10754">
        <v>5449</v>
      </c>
      <c r="I10754">
        <v>71.544510000000002</v>
      </c>
      <c r="J10754">
        <v>1.7080100000000001E-2</v>
      </c>
    </row>
    <row r="10755" spans="1:10" x14ac:dyDescent="0.25">
      <c r="A10755" t="s">
        <v>50</v>
      </c>
      <c r="B10755">
        <v>1</v>
      </c>
      <c r="C10755" t="s">
        <v>7</v>
      </c>
      <c r="D10755" s="1">
        <v>41474</v>
      </c>
      <c r="E10755">
        <v>1</v>
      </c>
      <c r="F10755" t="str">
        <f t="shared" ref="F10755:F10818" si="168">CONCATENATE(A10755,B10755,C10755,D10755,E10755)</f>
        <v>SmartRate Only1Stockton414741</v>
      </c>
      <c r="G10755" s="23">
        <v>0.83679829999999999</v>
      </c>
      <c r="H10755">
        <v>5449</v>
      </c>
      <c r="I10755">
        <v>71.544510000000002</v>
      </c>
      <c r="J10755">
        <v>1.7080100000000001E-2</v>
      </c>
    </row>
    <row r="10756" spans="1:10" x14ac:dyDescent="0.25">
      <c r="A10756" t="s">
        <v>50</v>
      </c>
      <c r="B10756">
        <v>2</v>
      </c>
      <c r="C10756" t="s">
        <v>7</v>
      </c>
      <c r="D10756" s="1">
        <v>41474</v>
      </c>
      <c r="E10756">
        <v>0</v>
      </c>
      <c r="F10756" t="str">
        <f t="shared" si="168"/>
        <v>SmartRate Only2Stockton414740</v>
      </c>
      <c r="G10756" s="23">
        <v>0.71467053999999997</v>
      </c>
      <c r="H10756">
        <v>5449</v>
      </c>
      <c r="I10756">
        <v>69.969009999999997</v>
      </c>
      <c r="J10756">
        <v>1.4963000000000001E-2</v>
      </c>
    </row>
    <row r="10757" spans="1:10" x14ac:dyDescent="0.25">
      <c r="A10757" t="s">
        <v>50</v>
      </c>
      <c r="B10757">
        <v>2</v>
      </c>
      <c r="C10757" t="s">
        <v>7</v>
      </c>
      <c r="D10757" s="1">
        <v>41474</v>
      </c>
      <c r="E10757">
        <v>1</v>
      </c>
      <c r="F10757" t="str">
        <f t="shared" si="168"/>
        <v>SmartRate Only2Stockton414741</v>
      </c>
      <c r="G10757" s="23">
        <v>0.71802674</v>
      </c>
      <c r="H10757">
        <v>5449</v>
      </c>
      <c r="I10757">
        <v>69.969009999999997</v>
      </c>
      <c r="J10757">
        <v>1.4963000000000001E-2</v>
      </c>
    </row>
    <row r="10758" spans="1:10" x14ac:dyDescent="0.25">
      <c r="A10758" t="s">
        <v>50</v>
      </c>
      <c r="B10758">
        <v>3</v>
      </c>
      <c r="C10758" t="s">
        <v>7</v>
      </c>
      <c r="D10758" s="1">
        <v>41474</v>
      </c>
      <c r="E10758">
        <v>0</v>
      </c>
      <c r="F10758" t="str">
        <f t="shared" si="168"/>
        <v>SmartRate Only3Stockton414740</v>
      </c>
      <c r="G10758" s="23">
        <v>0.64152849000000001</v>
      </c>
      <c r="H10758">
        <v>5449</v>
      </c>
      <c r="I10758">
        <v>68.620189999999994</v>
      </c>
      <c r="J10758">
        <v>1.38175E-2</v>
      </c>
    </row>
    <row r="10759" spans="1:10" x14ac:dyDescent="0.25">
      <c r="A10759" t="s">
        <v>50</v>
      </c>
      <c r="B10759">
        <v>3</v>
      </c>
      <c r="C10759" t="s">
        <v>7</v>
      </c>
      <c r="D10759" s="1">
        <v>41474</v>
      </c>
      <c r="E10759">
        <v>1</v>
      </c>
      <c r="F10759" t="str">
        <f t="shared" si="168"/>
        <v>SmartRate Only3Stockton414741</v>
      </c>
      <c r="G10759" s="23">
        <v>0.64618054999999996</v>
      </c>
      <c r="H10759">
        <v>5449</v>
      </c>
      <c r="I10759">
        <v>68.620189999999994</v>
      </c>
      <c r="J10759">
        <v>1.38175E-2</v>
      </c>
    </row>
    <row r="10760" spans="1:10" x14ac:dyDescent="0.25">
      <c r="A10760" t="s">
        <v>50</v>
      </c>
      <c r="B10760">
        <v>4</v>
      </c>
      <c r="C10760" t="s">
        <v>7</v>
      </c>
      <c r="D10760" s="1">
        <v>41474</v>
      </c>
      <c r="E10760">
        <v>0</v>
      </c>
      <c r="F10760" t="str">
        <f t="shared" si="168"/>
        <v>SmartRate Only4Stockton414740</v>
      </c>
      <c r="G10760" s="23">
        <v>0.60231822999999995</v>
      </c>
      <c r="H10760">
        <v>5449</v>
      </c>
      <c r="I10760">
        <v>66.347620000000006</v>
      </c>
      <c r="J10760">
        <v>1.27768E-2</v>
      </c>
    </row>
    <row r="10761" spans="1:10" x14ac:dyDescent="0.25">
      <c r="A10761" t="s">
        <v>50</v>
      </c>
      <c r="B10761">
        <v>4</v>
      </c>
      <c r="C10761" t="s">
        <v>7</v>
      </c>
      <c r="D10761" s="1">
        <v>41474</v>
      </c>
      <c r="E10761">
        <v>1</v>
      </c>
      <c r="F10761" t="str">
        <f t="shared" si="168"/>
        <v>SmartRate Only4Stockton414741</v>
      </c>
      <c r="G10761" s="23">
        <v>0.60469004000000004</v>
      </c>
      <c r="H10761">
        <v>5449</v>
      </c>
      <c r="I10761">
        <v>66.347620000000006</v>
      </c>
      <c r="J10761">
        <v>1.27768E-2</v>
      </c>
    </row>
    <row r="10762" spans="1:10" x14ac:dyDescent="0.25">
      <c r="A10762" t="s">
        <v>50</v>
      </c>
      <c r="B10762">
        <v>5</v>
      </c>
      <c r="C10762" t="s">
        <v>7</v>
      </c>
      <c r="D10762" s="1">
        <v>41474</v>
      </c>
      <c r="E10762">
        <v>0</v>
      </c>
      <c r="F10762" t="str">
        <f t="shared" si="168"/>
        <v>SmartRate Only5Stockton414740</v>
      </c>
      <c r="G10762" s="23">
        <v>0.59813963999999997</v>
      </c>
      <c r="H10762">
        <v>5449</v>
      </c>
      <c r="I10762">
        <v>65.150540000000007</v>
      </c>
      <c r="J10762">
        <v>1.2485700000000001E-2</v>
      </c>
    </row>
    <row r="10763" spans="1:10" x14ac:dyDescent="0.25">
      <c r="A10763" t="s">
        <v>50</v>
      </c>
      <c r="B10763">
        <v>5</v>
      </c>
      <c r="C10763" t="s">
        <v>7</v>
      </c>
      <c r="D10763" s="1">
        <v>41474</v>
      </c>
      <c r="E10763">
        <v>1</v>
      </c>
      <c r="F10763" t="str">
        <f t="shared" si="168"/>
        <v>SmartRate Only5Stockton414741</v>
      </c>
      <c r="G10763" s="23">
        <v>0.58961096000000002</v>
      </c>
      <c r="H10763">
        <v>5449</v>
      </c>
      <c r="I10763">
        <v>65.150540000000007</v>
      </c>
      <c r="J10763">
        <v>1.2485700000000001E-2</v>
      </c>
    </row>
    <row r="10764" spans="1:10" x14ac:dyDescent="0.25">
      <c r="A10764" t="s">
        <v>50</v>
      </c>
      <c r="B10764">
        <v>6</v>
      </c>
      <c r="C10764" t="s">
        <v>7</v>
      </c>
      <c r="D10764" s="1">
        <v>41474</v>
      </c>
      <c r="E10764">
        <v>0</v>
      </c>
      <c r="F10764" t="str">
        <f t="shared" si="168"/>
        <v>SmartRate Only6Stockton414740</v>
      </c>
      <c r="G10764" s="23">
        <v>0.61431289</v>
      </c>
      <c r="H10764">
        <v>5449</v>
      </c>
      <c r="I10764">
        <v>63.802100000000003</v>
      </c>
      <c r="J10764">
        <v>1.28729E-2</v>
      </c>
    </row>
    <row r="10765" spans="1:10" x14ac:dyDescent="0.25">
      <c r="A10765" t="s">
        <v>50</v>
      </c>
      <c r="B10765">
        <v>6</v>
      </c>
      <c r="C10765" t="s">
        <v>7</v>
      </c>
      <c r="D10765" s="1">
        <v>41474</v>
      </c>
      <c r="E10765">
        <v>1</v>
      </c>
      <c r="F10765" t="str">
        <f t="shared" si="168"/>
        <v>SmartRate Only6Stockton414741</v>
      </c>
      <c r="G10765" s="23">
        <v>0.60716442999999998</v>
      </c>
      <c r="H10765">
        <v>5449</v>
      </c>
      <c r="I10765">
        <v>63.802100000000003</v>
      </c>
      <c r="J10765">
        <v>1.28729E-2</v>
      </c>
    </row>
    <row r="10766" spans="1:10" x14ac:dyDescent="0.25">
      <c r="A10766" t="s">
        <v>50</v>
      </c>
      <c r="B10766">
        <v>7</v>
      </c>
      <c r="C10766" t="s">
        <v>7</v>
      </c>
      <c r="D10766" s="1">
        <v>41474</v>
      </c>
      <c r="E10766">
        <v>0</v>
      </c>
      <c r="F10766" t="str">
        <f t="shared" si="168"/>
        <v>SmartRate Only7Stockton414740</v>
      </c>
      <c r="G10766" s="23">
        <v>0.66556101999999995</v>
      </c>
      <c r="H10766">
        <v>5449</v>
      </c>
      <c r="I10766">
        <v>63.453830000000004</v>
      </c>
      <c r="J10766">
        <v>1.41155E-2</v>
      </c>
    </row>
    <row r="10767" spans="1:10" x14ac:dyDescent="0.25">
      <c r="A10767" t="s">
        <v>50</v>
      </c>
      <c r="B10767">
        <v>7</v>
      </c>
      <c r="C10767" t="s">
        <v>7</v>
      </c>
      <c r="D10767" s="1">
        <v>41474</v>
      </c>
      <c r="E10767">
        <v>1</v>
      </c>
      <c r="F10767" t="str">
        <f t="shared" si="168"/>
        <v>SmartRate Only7Stockton414741</v>
      </c>
      <c r="G10767" s="23">
        <v>0.65272691999999999</v>
      </c>
      <c r="H10767">
        <v>5449</v>
      </c>
      <c r="I10767">
        <v>63.453830000000004</v>
      </c>
      <c r="J10767">
        <v>1.41155E-2</v>
      </c>
    </row>
    <row r="10768" spans="1:10" x14ac:dyDescent="0.25">
      <c r="A10768" t="s">
        <v>50</v>
      </c>
      <c r="B10768">
        <v>8</v>
      </c>
      <c r="C10768" t="s">
        <v>7</v>
      </c>
      <c r="D10768" s="1">
        <v>41474</v>
      </c>
      <c r="E10768">
        <v>0</v>
      </c>
      <c r="F10768" t="str">
        <f t="shared" si="168"/>
        <v>SmartRate Only8Stockton414740</v>
      </c>
      <c r="G10768" s="23">
        <v>0.72011959999999997</v>
      </c>
      <c r="H10768">
        <v>5449</v>
      </c>
      <c r="I10768">
        <v>65.862790000000004</v>
      </c>
      <c r="J10768">
        <v>1.51533E-2</v>
      </c>
    </row>
    <row r="10769" spans="1:10" x14ac:dyDescent="0.25">
      <c r="A10769" t="s">
        <v>50</v>
      </c>
      <c r="B10769">
        <v>8</v>
      </c>
      <c r="C10769" t="s">
        <v>7</v>
      </c>
      <c r="D10769" s="1">
        <v>41474</v>
      </c>
      <c r="E10769">
        <v>1</v>
      </c>
      <c r="F10769" t="str">
        <f t="shared" si="168"/>
        <v>SmartRate Only8Stockton414741</v>
      </c>
      <c r="G10769" s="23">
        <v>0.71149757000000002</v>
      </c>
      <c r="H10769">
        <v>5449</v>
      </c>
      <c r="I10769">
        <v>65.862790000000004</v>
      </c>
      <c r="J10769">
        <v>1.51533E-2</v>
      </c>
    </row>
    <row r="10770" spans="1:10" x14ac:dyDescent="0.25">
      <c r="A10770" t="s">
        <v>50</v>
      </c>
      <c r="B10770">
        <v>9</v>
      </c>
      <c r="C10770" t="s">
        <v>7</v>
      </c>
      <c r="D10770" s="1">
        <v>41474</v>
      </c>
      <c r="E10770">
        <v>0</v>
      </c>
      <c r="F10770" t="str">
        <f t="shared" si="168"/>
        <v>SmartRate Only9Stockton414740</v>
      </c>
      <c r="G10770" s="23">
        <v>0.76593697000000005</v>
      </c>
      <c r="H10770">
        <v>5449</v>
      </c>
      <c r="I10770">
        <v>70.347710000000006</v>
      </c>
      <c r="J10770">
        <v>1.6816399999999999E-2</v>
      </c>
    </row>
    <row r="10771" spans="1:10" x14ac:dyDescent="0.25">
      <c r="A10771" t="s">
        <v>50</v>
      </c>
      <c r="B10771">
        <v>9</v>
      </c>
      <c r="C10771" t="s">
        <v>7</v>
      </c>
      <c r="D10771" s="1">
        <v>41474</v>
      </c>
      <c r="E10771">
        <v>1</v>
      </c>
      <c r="F10771" t="str">
        <f t="shared" si="168"/>
        <v>SmartRate Only9Stockton414741</v>
      </c>
      <c r="G10771" s="23">
        <v>0.77933996000000005</v>
      </c>
      <c r="H10771">
        <v>5449</v>
      </c>
      <c r="I10771">
        <v>70.347710000000006</v>
      </c>
      <c r="J10771">
        <v>1.6816399999999999E-2</v>
      </c>
    </row>
    <row r="10772" spans="1:10" x14ac:dyDescent="0.25">
      <c r="A10772" t="s">
        <v>50</v>
      </c>
      <c r="B10772">
        <v>10</v>
      </c>
      <c r="C10772" t="s">
        <v>7</v>
      </c>
      <c r="D10772" s="1">
        <v>41474</v>
      </c>
      <c r="E10772">
        <v>0</v>
      </c>
      <c r="F10772" t="str">
        <f t="shared" si="168"/>
        <v>SmartRate Only10Stockton414740</v>
      </c>
      <c r="G10772" s="23">
        <v>0.80593926000000005</v>
      </c>
      <c r="H10772">
        <v>5449</v>
      </c>
      <c r="I10772">
        <v>74.772670000000005</v>
      </c>
      <c r="J10772">
        <v>1.7704000000000001E-2</v>
      </c>
    </row>
    <row r="10773" spans="1:10" x14ac:dyDescent="0.25">
      <c r="A10773" t="s">
        <v>50</v>
      </c>
      <c r="B10773">
        <v>10</v>
      </c>
      <c r="C10773" t="s">
        <v>7</v>
      </c>
      <c r="D10773" s="1">
        <v>41474</v>
      </c>
      <c r="E10773">
        <v>1</v>
      </c>
      <c r="F10773" t="str">
        <f t="shared" si="168"/>
        <v>SmartRate Only10Stockton414741</v>
      </c>
      <c r="G10773" s="23">
        <v>0.82635375</v>
      </c>
      <c r="H10773">
        <v>5449</v>
      </c>
      <c r="I10773">
        <v>74.772670000000005</v>
      </c>
      <c r="J10773">
        <v>1.7704000000000001E-2</v>
      </c>
    </row>
    <row r="10774" spans="1:10" x14ac:dyDescent="0.25">
      <c r="A10774" t="s">
        <v>50</v>
      </c>
      <c r="B10774">
        <v>11</v>
      </c>
      <c r="C10774" t="s">
        <v>7</v>
      </c>
      <c r="D10774" s="1">
        <v>41474</v>
      </c>
      <c r="E10774">
        <v>0</v>
      </c>
      <c r="F10774" t="str">
        <f t="shared" si="168"/>
        <v>SmartRate Only11Stockton414740</v>
      </c>
      <c r="G10774" s="23">
        <v>0.87088275000000004</v>
      </c>
      <c r="H10774">
        <v>5449</v>
      </c>
      <c r="I10774">
        <v>79.045519999999996</v>
      </c>
      <c r="J10774">
        <v>1.9185000000000001E-2</v>
      </c>
    </row>
    <row r="10775" spans="1:10" x14ac:dyDescent="0.25">
      <c r="A10775" t="s">
        <v>50</v>
      </c>
      <c r="B10775">
        <v>11</v>
      </c>
      <c r="C10775" t="s">
        <v>7</v>
      </c>
      <c r="D10775" s="1">
        <v>41474</v>
      </c>
      <c r="E10775">
        <v>1</v>
      </c>
      <c r="F10775" t="str">
        <f t="shared" si="168"/>
        <v>SmartRate Only11Stockton414741</v>
      </c>
      <c r="G10775" s="23">
        <v>0.89936890000000003</v>
      </c>
      <c r="H10775">
        <v>5449</v>
      </c>
      <c r="I10775">
        <v>79.045519999999996</v>
      </c>
      <c r="J10775">
        <v>1.9185000000000001E-2</v>
      </c>
    </row>
    <row r="10776" spans="1:10" x14ac:dyDescent="0.25">
      <c r="A10776" t="s">
        <v>50</v>
      </c>
      <c r="B10776">
        <v>12</v>
      </c>
      <c r="C10776" t="s">
        <v>7</v>
      </c>
      <c r="D10776" s="1">
        <v>41474</v>
      </c>
      <c r="E10776">
        <v>0</v>
      </c>
      <c r="F10776" t="str">
        <f t="shared" si="168"/>
        <v>SmartRate Only12Stockton414740</v>
      </c>
      <c r="G10776" s="23">
        <v>1.0090455</v>
      </c>
      <c r="H10776">
        <v>5449</v>
      </c>
      <c r="I10776">
        <v>82.893600000000006</v>
      </c>
      <c r="J10776">
        <v>2.19957E-2</v>
      </c>
    </row>
    <row r="10777" spans="1:10" x14ac:dyDescent="0.25">
      <c r="A10777" t="s">
        <v>50</v>
      </c>
      <c r="B10777">
        <v>12</v>
      </c>
      <c r="C10777" t="s">
        <v>7</v>
      </c>
      <c r="D10777" s="1">
        <v>41474</v>
      </c>
      <c r="E10777">
        <v>1</v>
      </c>
      <c r="F10777" t="str">
        <f t="shared" si="168"/>
        <v>SmartRate Only12Stockton414741</v>
      </c>
      <c r="G10777" s="23">
        <v>1.0419569</v>
      </c>
      <c r="H10777">
        <v>5449</v>
      </c>
      <c r="I10777">
        <v>82.893600000000006</v>
      </c>
      <c r="J10777">
        <v>2.19957E-2</v>
      </c>
    </row>
    <row r="10778" spans="1:10" x14ac:dyDescent="0.25">
      <c r="A10778" t="s">
        <v>50</v>
      </c>
      <c r="B10778">
        <v>13</v>
      </c>
      <c r="C10778" t="s">
        <v>7</v>
      </c>
      <c r="D10778" s="1">
        <v>41474</v>
      </c>
      <c r="E10778">
        <v>0</v>
      </c>
      <c r="F10778" t="str">
        <f t="shared" si="168"/>
        <v>SmartRate Only13Stockton414740</v>
      </c>
      <c r="G10778" s="23">
        <v>1.1307532</v>
      </c>
      <c r="H10778">
        <v>5449</v>
      </c>
      <c r="I10778">
        <v>85.742040000000003</v>
      </c>
      <c r="J10778">
        <v>2.3779100000000001E-2</v>
      </c>
    </row>
    <row r="10779" spans="1:10" x14ac:dyDescent="0.25">
      <c r="A10779" t="s">
        <v>50</v>
      </c>
      <c r="B10779">
        <v>13</v>
      </c>
      <c r="C10779" t="s">
        <v>7</v>
      </c>
      <c r="D10779" s="1">
        <v>41474</v>
      </c>
      <c r="E10779">
        <v>1</v>
      </c>
      <c r="F10779" t="str">
        <f t="shared" si="168"/>
        <v>SmartRate Only13Stockton414741</v>
      </c>
      <c r="G10779" s="23">
        <v>1.1648438999999999</v>
      </c>
      <c r="H10779">
        <v>5449</v>
      </c>
      <c r="I10779">
        <v>85.742040000000003</v>
      </c>
      <c r="J10779">
        <v>2.3779100000000001E-2</v>
      </c>
    </row>
    <row r="10780" spans="1:10" x14ac:dyDescent="0.25">
      <c r="A10780" t="s">
        <v>50</v>
      </c>
      <c r="B10780">
        <v>14</v>
      </c>
      <c r="C10780" t="s">
        <v>7</v>
      </c>
      <c r="D10780" s="1">
        <v>41474</v>
      </c>
      <c r="E10780">
        <v>0</v>
      </c>
      <c r="F10780" t="str">
        <f t="shared" si="168"/>
        <v>SmartRate Only14Stockton414740</v>
      </c>
      <c r="G10780" s="23">
        <v>1.3393335</v>
      </c>
      <c r="H10780">
        <v>5449</v>
      </c>
      <c r="I10780">
        <v>90.135919999999999</v>
      </c>
      <c r="J10780">
        <v>2.73282E-2</v>
      </c>
    </row>
    <row r="10781" spans="1:10" x14ac:dyDescent="0.25">
      <c r="A10781" t="s">
        <v>50</v>
      </c>
      <c r="B10781">
        <v>14</v>
      </c>
      <c r="C10781" t="s">
        <v>7</v>
      </c>
      <c r="D10781" s="1">
        <v>41474</v>
      </c>
      <c r="E10781">
        <v>1</v>
      </c>
      <c r="F10781" t="str">
        <f t="shared" si="168"/>
        <v>SmartRate Only14Stockton414741</v>
      </c>
      <c r="G10781" s="23">
        <v>1.3367122</v>
      </c>
      <c r="H10781">
        <v>5449</v>
      </c>
      <c r="I10781">
        <v>90.135919999999999</v>
      </c>
      <c r="J10781">
        <v>2.73282E-2</v>
      </c>
    </row>
    <row r="10782" spans="1:10" x14ac:dyDescent="0.25">
      <c r="A10782" t="s">
        <v>50</v>
      </c>
      <c r="B10782">
        <v>15</v>
      </c>
      <c r="C10782" t="s">
        <v>7</v>
      </c>
      <c r="D10782" s="1">
        <v>41474</v>
      </c>
      <c r="E10782">
        <v>0</v>
      </c>
      <c r="F10782" t="str">
        <f t="shared" si="168"/>
        <v>SmartRate Only15Stockton414740</v>
      </c>
      <c r="G10782" s="23">
        <v>1.6210503999999999</v>
      </c>
      <c r="H10782">
        <v>5449</v>
      </c>
      <c r="I10782">
        <v>93.105670000000003</v>
      </c>
      <c r="J10782">
        <v>2.9756399999999999E-2</v>
      </c>
    </row>
    <row r="10783" spans="1:10" x14ac:dyDescent="0.25">
      <c r="A10783" t="s">
        <v>50</v>
      </c>
      <c r="B10783">
        <v>15</v>
      </c>
      <c r="C10783" t="s">
        <v>7</v>
      </c>
      <c r="D10783" s="1">
        <v>41474</v>
      </c>
      <c r="E10783">
        <v>1</v>
      </c>
      <c r="F10783" t="str">
        <f t="shared" si="168"/>
        <v>SmartRate Only15Stockton414741</v>
      </c>
      <c r="G10783" s="23">
        <v>1.3937052000000001</v>
      </c>
      <c r="H10783">
        <v>5449</v>
      </c>
      <c r="I10783">
        <v>93.105670000000003</v>
      </c>
      <c r="J10783">
        <v>2.9756399999999999E-2</v>
      </c>
    </row>
    <row r="10784" spans="1:10" x14ac:dyDescent="0.25">
      <c r="A10784" t="s">
        <v>50</v>
      </c>
      <c r="B10784">
        <v>16</v>
      </c>
      <c r="C10784" t="s">
        <v>7</v>
      </c>
      <c r="D10784" s="1">
        <v>41474</v>
      </c>
      <c r="E10784">
        <v>0</v>
      </c>
      <c r="F10784" t="str">
        <f t="shared" si="168"/>
        <v>SmartRate Only16Stockton414740</v>
      </c>
      <c r="G10784" s="23">
        <v>1.8637595</v>
      </c>
      <c r="H10784">
        <v>5449</v>
      </c>
      <c r="I10784">
        <v>95.80274</v>
      </c>
      <c r="J10784">
        <v>3.2552499999999998E-2</v>
      </c>
    </row>
    <row r="10785" spans="1:10" x14ac:dyDescent="0.25">
      <c r="A10785" t="s">
        <v>50</v>
      </c>
      <c r="B10785">
        <v>16</v>
      </c>
      <c r="C10785" t="s">
        <v>7</v>
      </c>
      <c r="D10785" s="1">
        <v>41474</v>
      </c>
      <c r="E10785">
        <v>1</v>
      </c>
      <c r="F10785" t="str">
        <f t="shared" si="168"/>
        <v>SmartRate Only16Stockton414741</v>
      </c>
      <c r="G10785" s="23">
        <v>1.5615680000000001</v>
      </c>
      <c r="H10785">
        <v>5449</v>
      </c>
      <c r="I10785">
        <v>95.80274</v>
      </c>
      <c r="J10785">
        <v>3.2552499999999998E-2</v>
      </c>
    </row>
    <row r="10786" spans="1:10" x14ac:dyDescent="0.25">
      <c r="A10786" t="s">
        <v>50</v>
      </c>
      <c r="B10786">
        <v>17</v>
      </c>
      <c r="C10786" t="s">
        <v>7</v>
      </c>
      <c r="D10786" s="1">
        <v>41474</v>
      </c>
      <c r="E10786">
        <v>0</v>
      </c>
      <c r="F10786" t="str">
        <f t="shared" si="168"/>
        <v>SmartRate Only17Stockton414740</v>
      </c>
      <c r="G10786" s="23">
        <v>2.0693343</v>
      </c>
      <c r="H10786">
        <v>5449</v>
      </c>
      <c r="I10786">
        <v>97.15137</v>
      </c>
      <c r="J10786">
        <v>3.4894700000000001E-2</v>
      </c>
    </row>
    <row r="10787" spans="1:10" x14ac:dyDescent="0.25">
      <c r="A10787" t="s">
        <v>50</v>
      </c>
      <c r="B10787">
        <v>17</v>
      </c>
      <c r="C10787" t="s">
        <v>7</v>
      </c>
      <c r="D10787" s="1">
        <v>41474</v>
      </c>
      <c r="E10787">
        <v>1</v>
      </c>
      <c r="F10787" t="str">
        <f t="shared" si="168"/>
        <v>SmartRate Only17Stockton414741</v>
      </c>
      <c r="G10787" s="23">
        <v>1.7529440000000001</v>
      </c>
      <c r="H10787">
        <v>5449</v>
      </c>
      <c r="I10787">
        <v>97.15137</v>
      </c>
      <c r="J10787">
        <v>3.4894700000000001E-2</v>
      </c>
    </row>
    <row r="10788" spans="1:10" x14ac:dyDescent="0.25">
      <c r="A10788" t="s">
        <v>50</v>
      </c>
      <c r="B10788">
        <v>18</v>
      </c>
      <c r="C10788" t="s">
        <v>7</v>
      </c>
      <c r="D10788" s="1">
        <v>41474</v>
      </c>
      <c r="E10788">
        <v>0</v>
      </c>
      <c r="F10788" t="str">
        <f t="shared" si="168"/>
        <v>SmartRate Only18Stockton414740</v>
      </c>
      <c r="G10788" s="23">
        <v>2.2133915000000002</v>
      </c>
      <c r="H10788">
        <v>5449</v>
      </c>
      <c r="I10788">
        <v>95.727239999999995</v>
      </c>
      <c r="J10788">
        <v>3.62981E-2</v>
      </c>
    </row>
    <row r="10789" spans="1:10" x14ac:dyDescent="0.25">
      <c r="A10789" t="s">
        <v>50</v>
      </c>
      <c r="B10789">
        <v>18</v>
      </c>
      <c r="C10789" t="s">
        <v>7</v>
      </c>
      <c r="D10789" s="1">
        <v>41474</v>
      </c>
      <c r="E10789">
        <v>1</v>
      </c>
      <c r="F10789" t="str">
        <f t="shared" si="168"/>
        <v>SmartRate Only18Stockton414741</v>
      </c>
      <c r="G10789" s="23">
        <v>1.8899554999999999</v>
      </c>
      <c r="H10789">
        <v>5449</v>
      </c>
      <c r="I10789">
        <v>95.727239999999995</v>
      </c>
      <c r="J10789">
        <v>3.62981E-2</v>
      </c>
    </row>
    <row r="10790" spans="1:10" x14ac:dyDescent="0.25">
      <c r="A10790" t="s">
        <v>50</v>
      </c>
      <c r="B10790">
        <v>19</v>
      </c>
      <c r="C10790" t="s">
        <v>7</v>
      </c>
      <c r="D10790" s="1">
        <v>41474</v>
      </c>
      <c r="E10790">
        <v>0</v>
      </c>
      <c r="F10790" t="str">
        <f t="shared" si="168"/>
        <v>SmartRate Only19Stockton414740</v>
      </c>
      <c r="G10790" s="23">
        <v>2.2299373</v>
      </c>
      <c r="H10790">
        <v>5449</v>
      </c>
      <c r="I10790">
        <v>93.803110000000004</v>
      </c>
      <c r="J10790">
        <v>3.5948000000000001E-2</v>
      </c>
    </row>
    <row r="10791" spans="1:10" x14ac:dyDescent="0.25">
      <c r="A10791" t="s">
        <v>50</v>
      </c>
      <c r="B10791">
        <v>19</v>
      </c>
      <c r="C10791" t="s">
        <v>7</v>
      </c>
      <c r="D10791" s="1">
        <v>41474</v>
      </c>
      <c r="E10791">
        <v>1</v>
      </c>
      <c r="F10791" t="str">
        <f t="shared" si="168"/>
        <v>SmartRate Only19Stockton414741</v>
      </c>
      <c r="G10791" s="23">
        <v>1.9192098</v>
      </c>
      <c r="H10791">
        <v>5449</v>
      </c>
      <c r="I10791">
        <v>93.803110000000004</v>
      </c>
      <c r="J10791">
        <v>3.5948000000000001E-2</v>
      </c>
    </row>
    <row r="10792" spans="1:10" x14ac:dyDescent="0.25">
      <c r="A10792" t="s">
        <v>50</v>
      </c>
      <c r="B10792">
        <v>20</v>
      </c>
      <c r="C10792" t="s">
        <v>7</v>
      </c>
      <c r="D10792" s="1">
        <v>41474</v>
      </c>
      <c r="E10792">
        <v>0</v>
      </c>
      <c r="F10792" t="str">
        <f t="shared" si="168"/>
        <v>SmartRate Only20Stockton414740</v>
      </c>
      <c r="G10792" s="23">
        <v>2.104841</v>
      </c>
      <c r="H10792">
        <v>5449</v>
      </c>
      <c r="I10792">
        <v>89.029979999999995</v>
      </c>
      <c r="J10792">
        <v>3.5191100000000003E-2</v>
      </c>
    </row>
    <row r="10793" spans="1:10" x14ac:dyDescent="0.25">
      <c r="A10793" t="s">
        <v>50</v>
      </c>
      <c r="B10793">
        <v>20</v>
      </c>
      <c r="C10793" t="s">
        <v>7</v>
      </c>
      <c r="D10793" s="1">
        <v>41474</v>
      </c>
      <c r="E10793">
        <v>1</v>
      </c>
      <c r="F10793" t="str">
        <f t="shared" si="168"/>
        <v>SmartRate Only20Stockton414741</v>
      </c>
      <c r="G10793" s="23">
        <v>2.0507963999999999</v>
      </c>
      <c r="H10793">
        <v>5449</v>
      </c>
      <c r="I10793">
        <v>89.029979999999995</v>
      </c>
      <c r="J10793">
        <v>3.5191100000000003E-2</v>
      </c>
    </row>
    <row r="10794" spans="1:10" x14ac:dyDescent="0.25">
      <c r="A10794" t="s">
        <v>50</v>
      </c>
      <c r="B10794">
        <v>21</v>
      </c>
      <c r="C10794" t="s">
        <v>7</v>
      </c>
      <c r="D10794" s="1">
        <v>41474</v>
      </c>
      <c r="E10794">
        <v>0</v>
      </c>
      <c r="F10794" t="str">
        <f t="shared" si="168"/>
        <v>SmartRate Only21Stockton414740</v>
      </c>
      <c r="G10794" s="23">
        <v>1.8852823999999999</v>
      </c>
      <c r="H10794">
        <v>5449</v>
      </c>
      <c r="I10794">
        <v>83.331990000000005</v>
      </c>
      <c r="J10794">
        <v>3.2988299999999998E-2</v>
      </c>
    </row>
    <row r="10795" spans="1:10" x14ac:dyDescent="0.25">
      <c r="A10795" t="s">
        <v>50</v>
      </c>
      <c r="B10795">
        <v>21</v>
      </c>
      <c r="C10795" t="s">
        <v>7</v>
      </c>
      <c r="D10795" s="1">
        <v>41474</v>
      </c>
      <c r="E10795">
        <v>1</v>
      </c>
      <c r="F10795" t="str">
        <f t="shared" si="168"/>
        <v>SmartRate Only21Stockton414741</v>
      </c>
      <c r="G10795" s="23">
        <v>1.9451077999999999</v>
      </c>
      <c r="H10795">
        <v>5449</v>
      </c>
      <c r="I10795">
        <v>83.331990000000005</v>
      </c>
      <c r="J10795">
        <v>3.2988299999999998E-2</v>
      </c>
    </row>
    <row r="10796" spans="1:10" x14ac:dyDescent="0.25">
      <c r="A10796" t="s">
        <v>50</v>
      </c>
      <c r="B10796">
        <v>22</v>
      </c>
      <c r="C10796" t="s">
        <v>7</v>
      </c>
      <c r="D10796" s="1">
        <v>41474</v>
      </c>
      <c r="E10796">
        <v>0</v>
      </c>
      <c r="F10796" t="str">
        <f t="shared" si="168"/>
        <v>SmartRate Only22Stockton414740</v>
      </c>
      <c r="G10796" s="23">
        <v>1.7379948000000001</v>
      </c>
      <c r="H10796">
        <v>5449</v>
      </c>
      <c r="I10796">
        <v>80.180059999999997</v>
      </c>
      <c r="J10796">
        <v>3.0804700000000001E-2</v>
      </c>
    </row>
    <row r="10797" spans="1:10" x14ac:dyDescent="0.25">
      <c r="A10797" t="s">
        <v>50</v>
      </c>
      <c r="B10797">
        <v>22</v>
      </c>
      <c r="C10797" t="s">
        <v>7</v>
      </c>
      <c r="D10797" s="1">
        <v>41474</v>
      </c>
      <c r="E10797">
        <v>1</v>
      </c>
      <c r="F10797" t="str">
        <f t="shared" si="168"/>
        <v>SmartRate Only22Stockton414741</v>
      </c>
      <c r="G10797" s="23">
        <v>1.7801168999999999</v>
      </c>
      <c r="H10797">
        <v>5449</v>
      </c>
      <c r="I10797">
        <v>80.180059999999997</v>
      </c>
      <c r="J10797">
        <v>3.0804700000000001E-2</v>
      </c>
    </row>
    <row r="10798" spans="1:10" x14ac:dyDescent="0.25">
      <c r="A10798" t="s">
        <v>50</v>
      </c>
      <c r="B10798">
        <v>23</v>
      </c>
      <c r="C10798" t="s">
        <v>7</v>
      </c>
      <c r="D10798" s="1">
        <v>41474</v>
      </c>
      <c r="E10798">
        <v>0</v>
      </c>
      <c r="F10798" t="str">
        <f t="shared" si="168"/>
        <v>SmartRate Only23Stockton414740</v>
      </c>
      <c r="G10798" s="23">
        <v>1.4798259</v>
      </c>
      <c r="H10798">
        <v>5449</v>
      </c>
      <c r="I10798">
        <v>78.452920000000006</v>
      </c>
      <c r="J10798">
        <v>2.7429800000000001E-2</v>
      </c>
    </row>
    <row r="10799" spans="1:10" x14ac:dyDescent="0.25">
      <c r="A10799" t="s">
        <v>50</v>
      </c>
      <c r="B10799">
        <v>23</v>
      </c>
      <c r="C10799" t="s">
        <v>7</v>
      </c>
      <c r="D10799" s="1">
        <v>41474</v>
      </c>
      <c r="E10799">
        <v>1</v>
      </c>
      <c r="F10799" t="str">
        <f t="shared" si="168"/>
        <v>SmartRate Only23Stockton414741</v>
      </c>
      <c r="G10799" s="23">
        <v>1.5146329999999999</v>
      </c>
      <c r="H10799">
        <v>5449</v>
      </c>
      <c r="I10799">
        <v>78.452920000000006</v>
      </c>
      <c r="J10799">
        <v>2.7429800000000001E-2</v>
      </c>
    </row>
    <row r="10800" spans="1:10" x14ac:dyDescent="0.25">
      <c r="A10800" t="s">
        <v>50</v>
      </c>
      <c r="B10800">
        <v>24</v>
      </c>
      <c r="C10800" t="s">
        <v>7</v>
      </c>
      <c r="D10800" s="1">
        <v>41474</v>
      </c>
      <c r="E10800">
        <v>0</v>
      </c>
      <c r="F10800" t="str">
        <f t="shared" si="168"/>
        <v>SmartRate Only24Stockton414740</v>
      </c>
      <c r="G10800" s="23">
        <v>1.2152611</v>
      </c>
      <c r="H10800">
        <v>5449</v>
      </c>
      <c r="I10800">
        <v>76.771659999999997</v>
      </c>
      <c r="J10800">
        <v>2.39639E-2</v>
      </c>
    </row>
    <row r="10801" spans="1:10" x14ac:dyDescent="0.25">
      <c r="A10801" t="s">
        <v>50</v>
      </c>
      <c r="B10801">
        <v>24</v>
      </c>
      <c r="C10801" t="s">
        <v>7</v>
      </c>
      <c r="D10801" s="1">
        <v>41474</v>
      </c>
      <c r="E10801">
        <v>1</v>
      </c>
      <c r="F10801" t="str">
        <f t="shared" si="168"/>
        <v>SmartRate Only24Stockton414741</v>
      </c>
      <c r="G10801" s="23">
        <v>1.2281470000000001</v>
      </c>
      <c r="H10801">
        <v>5449</v>
      </c>
      <c r="I10801">
        <v>76.771659999999997</v>
      </c>
      <c r="J10801">
        <v>2.39639E-2</v>
      </c>
    </row>
    <row r="10802" spans="1:10" x14ac:dyDescent="0.25">
      <c r="A10802" t="s">
        <v>50</v>
      </c>
      <c r="B10802">
        <v>1</v>
      </c>
      <c r="C10802" t="s">
        <v>17</v>
      </c>
      <c r="D10802" s="1">
        <v>41453</v>
      </c>
      <c r="E10802">
        <v>0</v>
      </c>
      <c r="F10802" t="str">
        <f t="shared" si="168"/>
        <v>SmartRate Only1All414530</v>
      </c>
      <c r="G10802" s="23">
        <v>0.88854604999999998</v>
      </c>
      <c r="H10802">
        <v>79625</v>
      </c>
      <c r="I10802">
        <v>71.982240000000004</v>
      </c>
      <c r="J10802">
        <v>5.0279000000000001E-3</v>
      </c>
    </row>
    <row r="10803" spans="1:10" x14ac:dyDescent="0.25">
      <c r="A10803" t="s">
        <v>50</v>
      </c>
      <c r="B10803">
        <v>1</v>
      </c>
      <c r="C10803" t="s">
        <v>17</v>
      </c>
      <c r="D10803" s="1">
        <v>41453</v>
      </c>
      <c r="E10803">
        <v>1</v>
      </c>
      <c r="F10803" t="str">
        <f t="shared" si="168"/>
        <v>SmartRate Only1All414531</v>
      </c>
      <c r="G10803" s="23">
        <v>0.86971231000000004</v>
      </c>
      <c r="H10803">
        <v>79625</v>
      </c>
      <c r="I10803">
        <v>71.982240000000004</v>
      </c>
      <c r="J10803">
        <v>5.0279000000000001E-3</v>
      </c>
    </row>
    <row r="10804" spans="1:10" x14ac:dyDescent="0.25">
      <c r="A10804" t="s">
        <v>50</v>
      </c>
      <c r="B10804">
        <v>2</v>
      </c>
      <c r="C10804" t="s">
        <v>17</v>
      </c>
      <c r="D10804" s="1">
        <v>41453</v>
      </c>
      <c r="E10804">
        <v>0</v>
      </c>
      <c r="F10804" t="str">
        <f t="shared" si="168"/>
        <v>SmartRate Only2All414530</v>
      </c>
      <c r="G10804" s="23">
        <v>0.76301180999999996</v>
      </c>
      <c r="H10804">
        <v>79625</v>
      </c>
      <c r="I10804">
        <v>70.851039999999998</v>
      </c>
      <c r="J10804">
        <v>4.4222000000000003E-3</v>
      </c>
    </row>
    <row r="10805" spans="1:10" x14ac:dyDescent="0.25">
      <c r="A10805" t="s">
        <v>50</v>
      </c>
      <c r="B10805">
        <v>2</v>
      </c>
      <c r="C10805" t="s">
        <v>17</v>
      </c>
      <c r="D10805" s="1">
        <v>41453</v>
      </c>
      <c r="E10805">
        <v>1</v>
      </c>
      <c r="F10805" t="str">
        <f t="shared" si="168"/>
        <v>SmartRate Only2All414531</v>
      </c>
      <c r="G10805" s="23">
        <v>0.74217001999999999</v>
      </c>
      <c r="H10805">
        <v>79625</v>
      </c>
      <c r="I10805">
        <v>70.851039999999998</v>
      </c>
      <c r="J10805">
        <v>4.4222000000000003E-3</v>
      </c>
    </row>
    <row r="10806" spans="1:10" x14ac:dyDescent="0.25">
      <c r="A10806" t="s">
        <v>50</v>
      </c>
      <c r="B10806">
        <v>3</v>
      </c>
      <c r="C10806" t="s">
        <v>17</v>
      </c>
      <c r="D10806" s="1">
        <v>41453</v>
      </c>
      <c r="E10806">
        <v>0</v>
      </c>
      <c r="F10806" t="str">
        <f t="shared" si="168"/>
        <v>SmartRate Only3All414530</v>
      </c>
      <c r="G10806" s="23">
        <v>0.68686270999999999</v>
      </c>
      <c r="H10806">
        <v>79625</v>
      </c>
      <c r="I10806">
        <v>69.754999999999995</v>
      </c>
      <c r="J10806">
        <v>4.0023999999999997E-3</v>
      </c>
    </row>
    <row r="10807" spans="1:10" x14ac:dyDescent="0.25">
      <c r="A10807" t="s">
        <v>50</v>
      </c>
      <c r="B10807">
        <v>3</v>
      </c>
      <c r="C10807" t="s">
        <v>17</v>
      </c>
      <c r="D10807" s="1">
        <v>41453</v>
      </c>
      <c r="E10807">
        <v>1</v>
      </c>
      <c r="F10807" t="str">
        <f t="shared" si="168"/>
        <v>SmartRate Only3All414531</v>
      </c>
      <c r="G10807" s="23">
        <v>0.66406078999999996</v>
      </c>
      <c r="H10807">
        <v>79625</v>
      </c>
      <c r="I10807">
        <v>69.754999999999995</v>
      </c>
      <c r="J10807">
        <v>4.0023999999999997E-3</v>
      </c>
    </row>
    <row r="10808" spans="1:10" x14ac:dyDescent="0.25">
      <c r="A10808" t="s">
        <v>50</v>
      </c>
      <c r="B10808">
        <v>4</v>
      </c>
      <c r="C10808" t="s">
        <v>17</v>
      </c>
      <c r="D10808" s="1">
        <v>41453</v>
      </c>
      <c r="E10808">
        <v>0</v>
      </c>
      <c r="F10808" t="str">
        <f t="shared" si="168"/>
        <v>SmartRate Only4All414530</v>
      </c>
      <c r="G10808" s="23">
        <v>0.63718121999999999</v>
      </c>
      <c r="H10808">
        <v>79625</v>
      </c>
      <c r="I10808">
        <v>68.75497</v>
      </c>
      <c r="J10808">
        <v>3.7039999999999998E-3</v>
      </c>
    </row>
    <row r="10809" spans="1:10" x14ac:dyDescent="0.25">
      <c r="A10809" t="s">
        <v>50</v>
      </c>
      <c r="B10809">
        <v>4</v>
      </c>
      <c r="C10809" t="s">
        <v>17</v>
      </c>
      <c r="D10809" s="1">
        <v>41453</v>
      </c>
      <c r="E10809">
        <v>1</v>
      </c>
      <c r="F10809" t="str">
        <f t="shared" si="168"/>
        <v>SmartRate Only4All414531</v>
      </c>
      <c r="G10809" s="23">
        <v>0.61462530999999998</v>
      </c>
      <c r="H10809">
        <v>79625</v>
      </c>
      <c r="I10809">
        <v>68.75497</v>
      </c>
      <c r="J10809">
        <v>3.7039999999999998E-3</v>
      </c>
    </row>
    <row r="10810" spans="1:10" x14ac:dyDescent="0.25">
      <c r="A10810" t="s">
        <v>50</v>
      </c>
      <c r="B10810">
        <v>5</v>
      </c>
      <c r="C10810" t="s">
        <v>17</v>
      </c>
      <c r="D10810" s="1">
        <v>41453</v>
      </c>
      <c r="E10810">
        <v>0</v>
      </c>
      <c r="F10810" t="str">
        <f t="shared" si="168"/>
        <v>SmartRate Only5All414530</v>
      </c>
      <c r="G10810" s="23">
        <v>0.61694013999999997</v>
      </c>
      <c r="H10810">
        <v>79625</v>
      </c>
      <c r="I10810">
        <v>67.910489999999996</v>
      </c>
      <c r="J10810">
        <v>3.5339E-3</v>
      </c>
    </row>
    <row r="10811" spans="1:10" x14ac:dyDescent="0.25">
      <c r="A10811" t="s">
        <v>50</v>
      </c>
      <c r="B10811">
        <v>5</v>
      </c>
      <c r="C10811" t="s">
        <v>17</v>
      </c>
      <c r="D10811" s="1">
        <v>41453</v>
      </c>
      <c r="E10811">
        <v>1</v>
      </c>
      <c r="F10811" t="str">
        <f t="shared" si="168"/>
        <v>SmartRate Only5All414531</v>
      </c>
      <c r="G10811" s="23">
        <v>0.59363083000000005</v>
      </c>
      <c r="H10811">
        <v>79625</v>
      </c>
      <c r="I10811">
        <v>67.910489999999996</v>
      </c>
      <c r="J10811">
        <v>3.5339E-3</v>
      </c>
    </row>
    <row r="10812" spans="1:10" x14ac:dyDescent="0.25">
      <c r="A10812" t="s">
        <v>50</v>
      </c>
      <c r="B10812">
        <v>6</v>
      </c>
      <c r="C10812" t="s">
        <v>17</v>
      </c>
      <c r="D10812" s="1">
        <v>41453</v>
      </c>
      <c r="E10812">
        <v>0</v>
      </c>
      <c r="F10812" t="str">
        <f t="shared" si="168"/>
        <v>SmartRate Only6All414530</v>
      </c>
      <c r="G10812" s="23">
        <v>0.63046955999999998</v>
      </c>
      <c r="H10812">
        <v>79625</v>
      </c>
      <c r="I10812">
        <v>66.954800000000006</v>
      </c>
      <c r="J10812">
        <v>3.5477999999999998E-3</v>
      </c>
    </row>
    <row r="10813" spans="1:10" x14ac:dyDescent="0.25">
      <c r="A10813" t="s">
        <v>50</v>
      </c>
      <c r="B10813">
        <v>6</v>
      </c>
      <c r="C10813" t="s">
        <v>17</v>
      </c>
      <c r="D10813" s="1">
        <v>41453</v>
      </c>
      <c r="E10813">
        <v>1</v>
      </c>
      <c r="F10813" t="str">
        <f t="shared" si="168"/>
        <v>SmartRate Only6All414531</v>
      </c>
      <c r="G10813" s="23">
        <v>0.61132249000000005</v>
      </c>
      <c r="H10813">
        <v>79625</v>
      </c>
      <c r="I10813">
        <v>66.954800000000006</v>
      </c>
      <c r="J10813">
        <v>3.5477999999999998E-3</v>
      </c>
    </row>
    <row r="10814" spans="1:10" x14ac:dyDescent="0.25">
      <c r="A10814" t="s">
        <v>50</v>
      </c>
      <c r="B10814">
        <v>7</v>
      </c>
      <c r="C10814" t="s">
        <v>17</v>
      </c>
      <c r="D10814" s="1">
        <v>41453</v>
      </c>
      <c r="E10814">
        <v>0</v>
      </c>
      <c r="F10814" t="str">
        <f t="shared" si="168"/>
        <v>SmartRate Only7All414530</v>
      </c>
      <c r="G10814" s="23">
        <v>0.68291223000000001</v>
      </c>
      <c r="H10814">
        <v>79625</v>
      </c>
      <c r="I10814">
        <v>67.657259999999994</v>
      </c>
      <c r="J10814">
        <v>3.8021000000000001E-3</v>
      </c>
    </row>
    <row r="10815" spans="1:10" x14ac:dyDescent="0.25">
      <c r="A10815" t="s">
        <v>50</v>
      </c>
      <c r="B10815">
        <v>7</v>
      </c>
      <c r="C10815" t="s">
        <v>17</v>
      </c>
      <c r="D10815" s="1">
        <v>41453</v>
      </c>
      <c r="E10815">
        <v>1</v>
      </c>
      <c r="F10815" t="str">
        <f t="shared" si="168"/>
        <v>SmartRate Only7All414531</v>
      </c>
      <c r="G10815" s="23">
        <v>0.68053929999999996</v>
      </c>
      <c r="H10815">
        <v>79625</v>
      </c>
      <c r="I10815">
        <v>67.657259999999994</v>
      </c>
      <c r="J10815">
        <v>3.8021000000000001E-3</v>
      </c>
    </row>
    <row r="10816" spans="1:10" x14ac:dyDescent="0.25">
      <c r="A10816" t="s">
        <v>50</v>
      </c>
      <c r="B10816">
        <v>8</v>
      </c>
      <c r="C10816" t="s">
        <v>17</v>
      </c>
      <c r="D10816" s="1">
        <v>41453</v>
      </c>
      <c r="E10816">
        <v>0</v>
      </c>
      <c r="F10816" t="str">
        <f t="shared" si="168"/>
        <v>SmartRate Only8All414530</v>
      </c>
      <c r="G10816" s="23">
        <v>0.76772021999999995</v>
      </c>
      <c r="H10816">
        <v>79625</v>
      </c>
      <c r="I10816">
        <v>71.499639999999999</v>
      </c>
      <c r="J10816">
        <v>4.2450999999999999E-3</v>
      </c>
    </row>
    <row r="10817" spans="1:10" x14ac:dyDescent="0.25">
      <c r="A10817" t="s">
        <v>50</v>
      </c>
      <c r="B10817">
        <v>8</v>
      </c>
      <c r="C10817" t="s">
        <v>17</v>
      </c>
      <c r="D10817" s="1">
        <v>41453</v>
      </c>
      <c r="E10817">
        <v>1</v>
      </c>
      <c r="F10817" t="str">
        <f t="shared" si="168"/>
        <v>SmartRate Only8All414531</v>
      </c>
      <c r="G10817" s="23">
        <v>0.77903681999999996</v>
      </c>
      <c r="H10817">
        <v>79625</v>
      </c>
      <c r="I10817">
        <v>71.499639999999999</v>
      </c>
      <c r="J10817">
        <v>4.2450999999999999E-3</v>
      </c>
    </row>
    <row r="10818" spans="1:10" x14ac:dyDescent="0.25">
      <c r="A10818" t="s">
        <v>50</v>
      </c>
      <c r="B10818">
        <v>9</v>
      </c>
      <c r="C10818" t="s">
        <v>17</v>
      </c>
      <c r="D10818" s="1">
        <v>41453</v>
      </c>
      <c r="E10818">
        <v>0</v>
      </c>
      <c r="F10818" t="str">
        <f t="shared" si="168"/>
        <v>SmartRate Only9All414530</v>
      </c>
      <c r="G10818" s="23">
        <v>0.83996731000000002</v>
      </c>
      <c r="H10818">
        <v>79625</v>
      </c>
      <c r="I10818">
        <v>75.499179999999996</v>
      </c>
      <c r="J10818">
        <v>4.7194000000000003E-3</v>
      </c>
    </row>
    <row r="10819" spans="1:10" x14ac:dyDescent="0.25">
      <c r="A10819" t="s">
        <v>50</v>
      </c>
      <c r="B10819">
        <v>9</v>
      </c>
      <c r="C10819" t="s">
        <v>17</v>
      </c>
      <c r="D10819" s="1">
        <v>41453</v>
      </c>
      <c r="E10819">
        <v>1</v>
      </c>
      <c r="F10819" t="str">
        <f t="shared" ref="F10819:F10882" si="169">CONCATENATE(A10819,B10819,C10819,D10819,E10819)</f>
        <v>SmartRate Only9All414531</v>
      </c>
      <c r="G10819" s="23">
        <v>0.85465270000000004</v>
      </c>
      <c r="H10819">
        <v>79625</v>
      </c>
      <c r="I10819">
        <v>75.499179999999996</v>
      </c>
      <c r="J10819">
        <v>4.7194000000000003E-3</v>
      </c>
    </row>
    <row r="10820" spans="1:10" x14ac:dyDescent="0.25">
      <c r="A10820" t="s">
        <v>50</v>
      </c>
      <c r="B10820">
        <v>10</v>
      </c>
      <c r="C10820" t="s">
        <v>17</v>
      </c>
      <c r="D10820" s="1">
        <v>41453</v>
      </c>
      <c r="E10820">
        <v>0</v>
      </c>
      <c r="F10820" t="str">
        <f t="shared" si="169"/>
        <v>SmartRate Only10All414530</v>
      </c>
      <c r="G10820" s="23">
        <v>0.92518758999999995</v>
      </c>
      <c r="H10820">
        <v>79625</v>
      </c>
      <c r="I10820">
        <v>79.943309999999997</v>
      </c>
      <c r="J10820">
        <v>5.3428E-3</v>
      </c>
    </row>
    <row r="10821" spans="1:10" x14ac:dyDescent="0.25">
      <c r="A10821" t="s">
        <v>50</v>
      </c>
      <c r="B10821">
        <v>10</v>
      </c>
      <c r="C10821" t="s">
        <v>17</v>
      </c>
      <c r="D10821" s="1">
        <v>41453</v>
      </c>
      <c r="E10821">
        <v>1</v>
      </c>
      <c r="F10821" t="str">
        <f t="shared" si="169"/>
        <v>SmartRate Only10All414531</v>
      </c>
      <c r="G10821" s="23">
        <v>0.94034519000000005</v>
      </c>
      <c r="H10821">
        <v>79625</v>
      </c>
      <c r="I10821">
        <v>79.943309999999997</v>
      </c>
      <c r="J10821">
        <v>5.3428E-3</v>
      </c>
    </row>
    <row r="10822" spans="1:10" x14ac:dyDescent="0.25">
      <c r="A10822" t="s">
        <v>50</v>
      </c>
      <c r="B10822">
        <v>11</v>
      </c>
      <c r="C10822" t="s">
        <v>17</v>
      </c>
      <c r="D10822" s="1">
        <v>41453</v>
      </c>
      <c r="E10822">
        <v>0</v>
      </c>
      <c r="F10822" t="str">
        <f t="shared" si="169"/>
        <v>SmartRate Only11All414530</v>
      </c>
      <c r="G10822" s="23">
        <v>1.0361625000000001</v>
      </c>
      <c r="H10822">
        <v>79625</v>
      </c>
      <c r="I10822">
        <v>83.839389999999995</v>
      </c>
      <c r="J10822">
        <v>6.0825000000000002E-3</v>
      </c>
    </row>
    <row r="10823" spans="1:10" x14ac:dyDescent="0.25">
      <c r="A10823" t="s">
        <v>50</v>
      </c>
      <c r="B10823">
        <v>11</v>
      </c>
      <c r="C10823" t="s">
        <v>17</v>
      </c>
      <c r="D10823" s="1">
        <v>41453</v>
      </c>
      <c r="E10823">
        <v>1</v>
      </c>
      <c r="F10823" t="str">
        <f t="shared" si="169"/>
        <v>SmartRate Only11All414531</v>
      </c>
      <c r="G10823" s="23">
        <v>1.0488883</v>
      </c>
      <c r="H10823">
        <v>79625</v>
      </c>
      <c r="I10823">
        <v>83.839389999999995</v>
      </c>
      <c r="J10823">
        <v>6.0825000000000002E-3</v>
      </c>
    </row>
    <row r="10824" spans="1:10" x14ac:dyDescent="0.25">
      <c r="A10824" t="s">
        <v>50</v>
      </c>
      <c r="B10824">
        <v>12</v>
      </c>
      <c r="C10824" t="s">
        <v>17</v>
      </c>
      <c r="D10824" s="1">
        <v>41453</v>
      </c>
      <c r="E10824">
        <v>0</v>
      </c>
      <c r="F10824" t="str">
        <f t="shared" si="169"/>
        <v>SmartRate Only12All414530</v>
      </c>
      <c r="G10824" s="23">
        <v>1.1652674999999999</v>
      </c>
      <c r="H10824">
        <v>79625</v>
      </c>
      <c r="I10824">
        <v>87.342330000000004</v>
      </c>
      <c r="J10824">
        <v>6.8785000000000001E-3</v>
      </c>
    </row>
    <row r="10825" spans="1:10" x14ac:dyDescent="0.25">
      <c r="A10825" t="s">
        <v>50</v>
      </c>
      <c r="B10825">
        <v>12</v>
      </c>
      <c r="C10825" t="s">
        <v>17</v>
      </c>
      <c r="D10825" s="1">
        <v>41453</v>
      </c>
      <c r="E10825">
        <v>1</v>
      </c>
      <c r="F10825" t="str">
        <f t="shared" si="169"/>
        <v>SmartRate Only12All414531</v>
      </c>
      <c r="G10825" s="23">
        <v>1.1759839999999999</v>
      </c>
      <c r="H10825">
        <v>79625</v>
      </c>
      <c r="I10825">
        <v>87.342330000000004</v>
      </c>
      <c r="J10825">
        <v>6.8785000000000001E-3</v>
      </c>
    </row>
    <row r="10826" spans="1:10" x14ac:dyDescent="0.25">
      <c r="A10826" t="s">
        <v>50</v>
      </c>
      <c r="B10826">
        <v>13</v>
      </c>
      <c r="C10826" t="s">
        <v>17</v>
      </c>
      <c r="D10826" s="1">
        <v>41453</v>
      </c>
      <c r="E10826">
        <v>0</v>
      </c>
      <c r="F10826" t="str">
        <f t="shared" si="169"/>
        <v>SmartRate Only13All414530</v>
      </c>
      <c r="G10826" s="23">
        <v>1.3040160000000001</v>
      </c>
      <c r="H10826">
        <v>79625</v>
      </c>
      <c r="I10826">
        <v>90.018619999999999</v>
      </c>
      <c r="J10826">
        <v>7.6382000000000004E-3</v>
      </c>
    </row>
    <row r="10827" spans="1:10" x14ac:dyDescent="0.25">
      <c r="A10827" t="s">
        <v>50</v>
      </c>
      <c r="B10827">
        <v>13</v>
      </c>
      <c r="C10827" t="s">
        <v>17</v>
      </c>
      <c r="D10827" s="1">
        <v>41453</v>
      </c>
      <c r="E10827">
        <v>1</v>
      </c>
      <c r="F10827" t="str">
        <f t="shared" si="169"/>
        <v>SmartRate Only13All414531</v>
      </c>
      <c r="G10827" s="23">
        <v>1.3030071000000001</v>
      </c>
      <c r="H10827">
        <v>79625</v>
      </c>
      <c r="I10827">
        <v>90.018619999999999</v>
      </c>
      <c r="J10827">
        <v>7.6382000000000004E-3</v>
      </c>
    </row>
    <row r="10828" spans="1:10" x14ac:dyDescent="0.25">
      <c r="A10828" t="s">
        <v>50</v>
      </c>
      <c r="B10828">
        <v>14</v>
      </c>
      <c r="C10828" t="s">
        <v>17</v>
      </c>
      <c r="D10828" s="1">
        <v>41453</v>
      </c>
      <c r="E10828">
        <v>0</v>
      </c>
      <c r="F10828" t="str">
        <f t="shared" si="169"/>
        <v>SmartRate Only14All414530</v>
      </c>
      <c r="G10828" s="23">
        <v>1.4338557999999999</v>
      </c>
      <c r="H10828">
        <v>79625</v>
      </c>
      <c r="I10828">
        <v>91.509100000000004</v>
      </c>
      <c r="J10828">
        <v>8.2702000000000001E-3</v>
      </c>
    </row>
    <row r="10829" spans="1:10" x14ac:dyDescent="0.25">
      <c r="A10829" t="s">
        <v>50</v>
      </c>
      <c r="B10829">
        <v>14</v>
      </c>
      <c r="C10829" t="s">
        <v>17</v>
      </c>
      <c r="D10829" s="1">
        <v>41453</v>
      </c>
      <c r="E10829">
        <v>1</v>
      </c>
      <c r="F10829" t="str">
        <f t="shared" si="169"/>
        <v>SmartRate Only14All414531</v>
      </c>
      <c r="G10829" s="23">
        <v>1.3894686999999999</v>
      </c>
      <c r="H10829">
        <v>79625</v>
      </c>
      <c r="I10829">
        <v>91.509100000000004</v>
      </c>
      <c r="J10829">
        <v>8.2702000000000001E-3</v>
      </c>
    </row>
    <row r="10830" spans="1:10" x14ac:dyDescent="0.25">
      <c r="A10830" t="s">
        <v>50</v>
      </c>
      <c r="B10830">
        <v>15</v>
      </c>
      <c r="C10830" t="s">
        <v>17</v>
      </c>
      <c r="D10830" s="1">
        <v>41453</v>
      </c>
      <c r="E10830">
        <v>0</v>
      </c>
      <c r="F10830" t="str">
        <f t="shared" si="169"/>
        <v>SmartRate Only15All414530</v>
      </c>
      <c r="G10830" s="23">
        <v>1.556071</v>
      </c>
      <c r="H10830">
        <v>79625</v>
      </c>
      <c r="I10830">
        <v>92.995620000000002</v>
      </c>
      <c r="J10830">
        <v>8.3792999999999992E-3</v>
      </c>
    </row>
    <row r="10831" spans="1:10" x14ac:dyDescent="0.25">
      <c r="A10831" t="s">
        <v>50</v>
      </c>
      <c r="B10831">
        <v>15</v>
      </c>
      <c r="C10831" t="s">
        <v>17</v>
      </c>
      <c r="D10831" s="1">
        <v>41453</v>
      </c>
      <c r="E10831">
        <v>1</v>
      </c>
      <c r="F10831" t="str">
        <f t="shared" si="169"/>
        <v>SmartRate Only15All414531</v>
      </c>
      <c r="G10831" s="23">
        <v>1.2687473</v>
      </c>
      <c r="H10831">
        <v>79625</v>
      </c>
      <c r="I10831">
        <v>92.995620000000002</v>
      </c>
      <c r="J10831">
        <v>8.3792999999999992E-3</v>
      </c>
    </row>
    <row r="10832" spans="1:10" x14ac:dyDescent="0.25">
      <c r="A10832" t="s">
        <v>50</v>
      </c>
      <c r="B10832">
        <v>16</v>
      </c>
      <c r="C10832" t="s">
        <v>17</v>
      </c>
      <c r="D10832" s="1">
        <v>41453</v>
      </c>
      <c r="E10832">
        <v>0</v>
      </c>
      <c r="F10832" t="str">
        <f t="shared" si="169"/>
        <v>SmartRate Only16All414530</v>
      </c>
      <c r="G10832" s="23">
        <v>1.6703546</v>
      </c>
      <c r="H10832">
        <v>79625</v>
      </c>
      <c r="I10832">
        <v>93.831109999999995</v>
      </c>
      <c r="J10832">
        <v>8.8286000000000007E-3</v>
      </c>
    </row>
    <row r="10833" spans="1:10" x14ac:dyDescent="0.25">
      <c r="A10833" t="s">
        <v>50</v>
      </c>
      <c r="B10833">
        <v>16</v>
      </c>
      <c r="C10833" t="s">
        <v>17</v>
      </c>
      <c r="D10833" s="1">
        <v>41453</v>
      </c>
      <c r="E10833">
        <v>1</v>
      </c>
      <c r="F10833" t="str">
        <f t="shared" si="169"/>
        <v>SmartRate Only16All414531</v>
      </c>
      <c r="G10833" s="23">
        <v>1.3305804999999999</v>
      </c>
      <c r="H10833">
        <v>79625</v>
      </c>
      <c r="I10833">
        <v>93.831109999999995</v>
      </c>
      <c r="J10833">
        <v>8.8286000000000007E-3</v>
      </c>
    </row>
    <row r="10834" spans="1:10" x14ac:dyDescent="0.25">
      <c r="A10834" t="s">
        <v>50</v>
      </c>
      <c r="B10834">
        <v>17</v>
      </c>
      <c r="C10834" t="s">
        <v>17</v>
      </c>
      <c r="D10834" s="1">
        <v>41453</v>
      </c>
      <c r="E10834">
        <v>0</v>
      </c>
      <c r="F10834" t="str">
        <f t="shared" si="169"/>
        <v>SmartRate Only17All414530</v>
      </c>
      <c r="G10834" s="23">
        <v>1.7739497</v>
      </c>
      <c r="H10834">
        <v>79625</v>
      </c>
      <c r="I10834">
        <v>93.947360000000003</v>
      </c>
      <c r="J10834">
        <v>9.2005000000000003E-3</v>
      </c>
    </row>
    <row r="10835" spans="1:10" x14ac:dyDescent="0.25">
      <c r="A10835" t="s">
        <v>50</v>
      </c>
      <c r="B10835">
        <v>17</v>
      </c>
      <c r="C10835" t="s">
        <v>17</v>
      </c>
      <c r="D10835" s="1">
        <v>41453</v>
      </c>
      <c r="E10835">
        <v>1</v>
      </c>
      <c r="F10835" t="str">
        <f t="shared" si="169"/>
        <v>SmartRate Only17All414531</v>
      </c>
      <c r="G10835" s="23">
        <v>1.4157922000000001</v>
      </c>
      <c r="H10835">
        <v>79625</v>
      </c>
      <c r="I10835">
        <v>93.947360000000003</v>
      </c>
      <c r="J10835">
        <v>9.2005000000000003E-3</v>
      </c>
    </row>
    <row r="10836" spans="1:10" x14ac:dyDescent="0.25">
      <c r="A10836" t="s">
        <v>50</v>
      </c>
      <c r="B10836">
        <v>18</v>
      </c>
      <c r="C10836" t="s">
        <v>17</v>
      </c>
      <c r="D10836" s="1">
        <v>41453</v>
      </c>
      <c r="E10836">
        <v>0</v>
      </c>
      <c r="F10836" t="str">
        <f t="shared" si="169"/>
        <v>SmartRate Only18All414530</v>
      </c>
      <c r="G10836" s="23">
        <v>1.8551664000000001</v>
      </c>
      <c r="H10836">
        <v>79625</v>
      </c>
      <c r="I10836">
        <v>93.394999999999996</v>
      </c>
      <c r="J10836">
        <v>9.4097E-3</v>
      </c>
    </row>
    <row r="10837" spans="1:10" x14ac:dyDescent="0.25">
      <c r="A10837" t="s">
        <v>50</v>
      </c>
      <c r="B10837">
        <v>18</v>
      </c>
      <c r="C10837" t="s">
        <v>17</v>
      </c>
      <c r="D10837" s="1">
        <v>41453</v>
      </c>
      <c r="E10837">
        <v>1</v>
      </c>
      <c r="F10837" t="str">
        <f t="shared" si="169"/>
        <v>SmartRate Only18All414531</v>
      </c>
      <c r="G10837" s="23">
        <v>1.4926931999999999</v>
      </c>
      <c r="H10837">
        <v>79625</v>
      </c>
      <c r="I10837">
        <v>93.394999999999996</v>
      </c>
      <c r="J10837">
        <v>9.4097E-3</v>
      </c>
    </row>
    <row r="10838" spans="1:10" x14ac:dyDescent="0.25">
      <c r="A10838" t="s">
        <v>50</v>
      </c>
      <c r="B10838">
        <v>19</v>
      </c>
      <c r="C10838" t="s">
        <v>17</v>
      </c>
      <c r="D10838" s="1">
        <v>41453</v>
      </c>
      <c r="E10838">
        <v>0</v>
      </c>
      <c r="F10838" t="str">
        <f t="shared" si="169"/>
        <v>SmartRate Only19All414530</v>
      </c>
      <c r="G10838" s="23">
        <v>1.8846476000000001</v>
      </c>
      <c r="H10838">
        <v>79625</v>
      </c>
      <c r="I10838">
        <v>91.75864</v>
      </c>
      <c r="J10838">
        <v>9.3626999999999998E-3</v>
      </c>
    </row>
    <row r="10839" spans="1:10" x14ac:dyDescent="0.25">
      <c r="A10839" t="s">
        <v>50</v>
      </c>
      <c r="B10839">
        <v>19</v>
      </c>
      <c r="C10839" t="s">
        <v>17</v>
      </c>
      <c r="D10839" s="1">
        <v>41453</v>
      </c>
      <c r="E10839">
        <v>1</v>
      </c>
      <c r="F10839" t="str">
        <f t="shared" si="169"/>
        <v>SmartRate Only19All414531</v>
      </c>
      <c r="G10839" s="23">
        <v>1.5310834</v>
      </c>
      <c r="H10839">
        <v>79625</v>
      </c>
      <c r="I10839">
        <v>91.75864</v>
      </c>
      <c r="J10839">
        <v>9.3626999999999998E-3</v>
      </c>
    </row>
    <row r="10840" spans="1:10" x14ac:dyDescent="0.25">
      <c r="A10840" t="s">
        <v>50</v>
      </c>
      <c r="B10840">
        <v>20</v>
      </c>
      <c r="C10840" t="s">
        <v>17</v>
      </c>
      <c r="D10840" s="1">
        <v>41453</v>
      </c>
      <c r="E10840">
        <v>0</v>
      </c>
      <c r="F10840" t="str">
        <f t="shared" si="169"/>
        <v>SmartRate Only20All414530</v>
      </c>
      <c r="G10840" s="23">
        <v>1.8309</v>
      </c>
      <c r="H10840">
        <v>79625</v>
      </c>
      <c r="I10840">
        <v>88.751859999999994</v>
      </c>
      <c r="J10840">
        <v>9.4657999999999999E-3</v>
      </c>
    </row>
    <row r="10841" spans="1:10" x14ac:dyDescent="0.25">
      <c r="A10841" t="s">
        <v>50</v>
      </c>
      <c r="B10841">
        <v>20</v>
      </c>
      <c r="C10841" t="s">
        <v>17</v>
      </c>
      <c r="D10841" s="1">
        <v>41453</v>
      </c>
      <c r="E10841">
        <v>1</v>
      </c>
      <c r="F10841" t="str">
        <f t="shared" si="169"/>
        <v>SmartRate Only20All414531</v>
      </c>
      <c r="G10841" s="23">
        <v>1.7664572000000001</v>
      </c>
      <c r="H10841">
        <v>79625</v>
      </c>
      <c r="I10841">
        <v>88.751859999999994</v>
      </c>
      <c r="J10841">
        <v>9.4657999999999999E-3</v>
      </c>
    </row>
    <row r="10842" spans="1:10" x14ac:dyDescent="0.25">
      <c r="A10842" t="s">
        <v>50</v>
      </c>
      <c r="B10842">
        <v>21</v>
      </c>
      <c r="C10842" t="s">
        <v>17</v>
      </c>
      <c r="D10842" s="1">
        <v>41453</v>
      </c>
      <c r="E10842">
        <v>0</v>
      </c>
      <c r="F10842" t="str">
        <f t="shared" si="169"/>
        <v>SmartRate Only21All414530</v>
      </c>
      <c r="G10842" s="23">
        <v>1.7522333000000001</v>
      </c>
      <c r="H10842">
        <v>79625</v>
      </c>
      <c r="I10842">
        <v>84.097489999999993</v>
      </c>
      <c r="J10842">
        <v>9.1193999999999997E-3</v>
      </c>
    </row>
    <row r="10843" spans="1:10" x14ac:dyDescent="0.25">
      <c r="A10843" t="s">
        <v>50</v>
      </c>
      <c r="B10843">
        <v>21</v>
      </c>
      <c r="C10843" t="s">
        <v>17</v>
      </c>
      <c r="D10843" s="1">
        <v>41453</v>
      </c>
      <c r="E10843">
        <v>1</v>
      </c>
      <c r="F10843" t="str">
        <f t="shared" si="169"/>
        <v>SmartRate Only21All414531</v>
      </c>
      <c r="G10843" s="23">
        <v>1.7913703000000001</v>
      </c>
      <c r="H10843">
        <v>79625</v>
      </c>
      <c r="I10843">
        <v>84.097489999999993</v>
      </c>
      <c r="J10843">
        <v>9.1193999999999997E-3</v>
      </c>
    </row>
    <row r="10844" spans="1:10" x14ac:dyDescent="0.25">
      <c r="A10844" t="s">
        <v>50</v>
      </c>
      <c r="B10844">
        <v>22</v>
      </c>
      <c r="C10844" t="s">
        <v>17</v>
      </c>
      <c r="D10844" s="1">
        <v>41453</v>
      </c>
      <c r="E10844">
        <v>0</v>
      </c>
      <c r="F10844" t="str">
        <f t="shared" si="169"/>
        <v>SmartRate Only22All414530</v>
      </c>
      <c r="G10844" s="23">
        <v>1.6906517999999999</v>
      </c>
      <c r="H10844">
        <v>79625</v>
      </c>
      <c r="I10844">
        <v>80.633250000000004</v>
      </c>
      <c r="J10844">
        <v>8.6268000000000004E-3</v>
      </c>
    </row>
    <row r="10845" spans="1:10" x14ac:dyDescent="0.25">
      <c r="A10845" t="s">
        <v>50</v>
      </c>
      <c r="B10845">
        <v>22</v>
      </c>
      <c r="C10845" t="s">
        <v>17</v>
      </c>
      <c r="D10845" s="1">
        <v>41453</v>
      </c>
      <c r="E10845">
        <v>1</v>
      </c>
      <c r="F10845" t="str">
        <f t="shared" si="169"/>
        <v>SmartRate Only22All414531</v>
      </c>
      <c r="G10845" s="23">
        <v>1.7531346999999999</v>
      </c>
      <c r="H10845">
        <v>79625</v>
      </c>
      <c r="I10845">
        <v>80.633250000000004</v>
      </c>
      <c r="J10845">
        <v>8.6268000000000004E-3</v>
      </c>
    </row>
    <row r="10846" spans="1:10" x14ac:dyDescent="0.25">
      <c r="A10846" t="s">
        <v>50</v>
      </c>
      <c r="B10846">
        <v>23</v>
      </c>
      <c r="C10846" t="s">
        <v>17</v>
      </c>
      <c r="D10846" s="1">
        <v>41453</v>
      </c>
      <c r="E10846">
        <v>0</v>
      </c>
      <c r="F10846" t="str">
        <f t="shared" si="169"/>
        <v>SmartRate Only23All414530</v>
      </c>
      <c r="G10846" s="23">
        <v>1.5044603000000001</v>
      </c>
      <c r="H10846">
        <v>79625</v>
      </c>
      <c r="I10846">
        <v>78.511470000000003</v>
      </c>
      <c r="J10846">
        <v>7.8531999999999994E-3</v>
      </c>
    </row>
    <row r="10847" spans="1:10" x14ac:dyDescent="0.25">
      <c r="A10847" t="s">
        <v>50</v>
      </c>
      <c r="B10847">
        <v>23</v>
      </c>
      <c r="C10847" t="s">
        <v>17</v>
      </c>
      <c r="D10847" s="1">
        <v>41453</v>
      </c>
      <c r="E10847">
        <v>1</v>
      </c>
      <c r="F10847" t="str">
        <f t="shared" si="169"/>
        <v>SmartRate Only23All414531</v>
      </c>
      <c r="G10847" s="23">
        <v>1.5598763</v>
      </c>
      <c r="H10847">
        <v>79625</v>
      </c>
      <c r="I10847">
        <v>78.511470000000003</v>
      </c>
      <c r="J10847">
        <v>7.8531999999999994E-3</v>
      </c>
    </row>
    <row r="10848" spans="1:10" x14ac:dyDescent="0.25">
      <c r="A10848" t="s">
        <v>50</v>
      </c>
      <c r="B10848">
        <v>24</v>
      </c>
      <c r="C10848" t="s">
        <v>17</v>
      </c>
      <c r="D10848" s="1">
        <v>41453</v>
      </c>
      <c r="E10848">
        <v>0</v>
      </c>
      <c r="F10848" t="str">
        <f t="shared" si="169"/>
        <v>SmartRate Only24All414530</v>
      </c>
      <c r="G10848" s="23">
        <v>1.2591304000000001</v>
      </c>
      <c r="H10848">
        <v>79625</v>
      </c>
      <c r="I10848">
        <v>76.480040000000002</v>
      </c>
      <c r="J10848">
        <v>6.8799000000000004E-3</v>
      </c>
    </row>
    <row r="10849" spans="1:10" x14ac:dyDescent="0.25">
      <c r="A10849" t="s">
        <v>50</v>
      </c>
      <c r="B10849">
        <v>24</v>
      </c>
      <c r="C10849" t="s">
        <v>17</v>
      </c>
      <c r="D10849" s="1">
        <v>41453</v>
      </c>
      <c r="E10849">
        <v>1</v>
      </c>
      <c r="F10849" t="str">
        <f t="shared" si="169"/>
        <v>SmartRate Only24All414531</v>
      </c>
      <c r="G10849" s="23">
        <v>1.2955516</v>
      </c>
      <c r="H10849">
        <v>79625</v>
      </c>
      <c r="I10849">
        <v>76.480040000000002</v>
      </c>
      <c r="J10849">
        <v>6.8799000000000004E-3</v>
      </c>
    </row>
    <row r="10850" spans="1:10" x14ac:dyDescent="0.25">
      <c r="A10850" t="s">
        <v>50</v>
      </c>
      <c r="B10850">
        <v>1</v>
      </c>
      <c r="C10850" t="s">
        <v>3</v>
      </c>
      <c r="D10850" s="1">
        <v>41453</v>
      </c>
      <c r="E10850">
        <v>0</v>
      </c>
      <c r="F10850" t="str">
        <f t="shared" si="169"/>
        <v>SmartRate Only1Greater Bay Area414530</v>
      </c>
      <c r="G10850" s="23">
        <v>0.65496129000000003</v>
      </c>
      <c r="H10850">
        <v>37203</v>
      </c>
      <c r="I10850">
        <v>67.858689999999996</v>
      </c>
      <c r="J10850">
        <v>5.5557000000000002E-3</v>
      </c>
    </row>
    <row r="10851" spans="1:10" x14ac:dyDescent="0.25">
      <c r="A10851" t="s">
        <v>50</v>
      </c>
      <c r="B10851">
        <v>1</v>
      </c>
      <c r="C10851" t="s">
        <v>3</v>
      </c>
      <c r="D10851" s="1">
        <v>41453</v>
      </c>
      <c r="E10851">
        <v>1</v>
      </c>
      <c r="F10851" t="str">
        <f t="shared" si="169"/>
        <v>SmartRate Only1Greater Bay Area414531</v>
      </c>
      <c r="G10851" s="23">
        <v>0.65098016999999997</v>
      </c>
      <c r="H10851">
        <v>37203</v>
      </c>
      <c r="I10851">
        <v>67.858689999999996</v>
      </c>
      <c r="J10851">
        <v>5.5557000000000002E-3</v>
      </c>
    </row>
    <row r="10852" spans="1:10" x14ac:dyDescent="0.25">
      <c r="A10852" t="s">
        <v>50</v>
      </c>
      <c r="B10852">
        <v>2</v>
      </c>
      <c r="C10852" t="s">
        <v>3</v>
      </c>
      <c r="D10852" s="1">
        <v>41453</v>
      </c>
      <c r="E10852">
        <v>0</v>
      </c>
      <c r="F10852" t="str">
        <f t="shared" si="169"/>
        <v>SmartRate Only2Greater Bay Area414530</v>
      </c>
      <c r="G10852" s="23">
        <v>0.56089752999999998</v>
      </c>
      <c r="H10852">
        <v>37203</v>
      </c>
      <c r="I10852">
        <v>66.694299999999998</v>
      </c>
      <c r="J10852">
        <v>4.8399000000000003E-3</v>
      </c>
    </row>
    <row r="10853" spans="1:10" x14ac:dyDescent="0.25">
      <c r="A10853" t="s">
        <v>50</v>
      </c>
      <c r="B10853">
        <v>2</v>
      </c>
      <c r="C10853" t="s">
        <v>3</v>
      </c>
      <c r="D10853" s="1">
        <v>41453</v>
      </c>
      <c r="E10853">
        <v>1</v>
      </c>
      <c r="F10853" t="str">
        <f t="shared" si="169"/>
        <v>SmartRate Only2Greater Bay Area414531</v>
      </c>
      <c r="G10853" s="23">
        <v>0.54955326999999998</v>
      </c>
      <c r="H10853">
        <v>37203</v>
      </c>
      <c r="I10853">
        <v>66.694299999999998</v>
      </c>
      <c r="J10853">
        <v>4.8399000000000003E-3</v>
      </c>
    </row>
    <row r="10854" spans="1:10" x14ac:dyDescent="0.25">
      <c r="A10854" t="s">
        <v>50</v>
      </c>
      <c r="B10854">
        <v>3</v>
      </c>
      <c r="C10854" t="s">
        <v>3</v>
      </c>
      <c r="D10854" s="1">
        <v>41453</v>
      </c>
      <c r="E10854">
        <v>0</v>
      </c>
      <c r="F10854" t="str">
        <f t="shared" si="169"/>
        <v>SmartRate Only3Greater Bay Area414530</v>
      </c>
      <c r="G10854" s="23">
        <v>0.50612789000000002</v>
      </c>
      <c r="H10854">
        <v>37203</v>
      </c>
      <c r="I10854">
        <v>65.793480000000002</v>
      </c>
      <c r="J10854">
        <v>4.3011999999999998E-3</v>
      </c>
    </row>
    <row r="10855" spans="1:10" x14ac:dyDescent="0.25">
      <c r="A10855" t="s">
        <v>50</v>
      </c>
      <c r="B10855">
        <v>3</v>
      </c>
      <c r="C10855" t="s">
        <v>3</v>
      </c>
      <c r="D10855" s="1">
        <v>41453</v>
      </c>
      <c r="E10855">
        <v>1</v>
      </c>
      <c r="F10855" t="str">
        <f t="shared" si="169"/>
        <v>SmartRate Only3Greater Bay Area414531</v>
      </c>
      <c r="G10855" s="23">
        <v>0.49363881999999998</v>
      </c>
      <c r="H10855">
        <v>37203</v>
      </c>
      <c r="I10855">
        <v>65.793480000000002</v>
      </c>
      <c r="J10855">
        <v>4.3011999999999998E-3</v>
      </c>
    </row>
    <row r="10856" spans="1:10" x14ac:dyDescent="0.25">
      <c r="A10856" t="s">
        <v>50</v>
      </c>
      <c r="B10856">
        <v>4</v>
      </c>
      <c r="C10856" t="s">
        <v>3</v>
      </c>
      <c r="D10856" s="1">
        <v>41453</v>
      </c>
      <c r="E10856">
        <v>0</v>
      </c>
      <c r="F10856" t="str">
        <f t="shared" si="169"/>
        <v>SmartRate Only4Greater Bay Area414530</v>
      </c>
      <c r="G10856" s="23">
        <v>0.47316354999999999</v>
      </c>
      <c r="H10856">
        <v>37203</v>
      </c>
      <c r="I10856">
        <v>65.226259999999996</v>
      </c>
      <c r="J10856">
        <v>3.9366999999999996E-3</v>
      </c>
    </row>
    <row r="10857" spans="1:10" x14ac:dyDescent="0.25">
      <c r="A10857" t="s">
        <v>50</v>
      </c>
      <c r="B10857">
        <v>4</v>
      </c>
      <c r="C10857" t="s">
        <v>3</v>
      </c>
      <c r="D10857" s="1">
        <v>41453</v>
      </c>
      <c r="E10857">
        <v>1</v>
      </c>
      <c r="F10857" t="str">
        <f t="shared" si="169"/>
        <v>SmartRate Only4Greater Bay Area414531</v>
      </c>
      <c r="G10857" s="23">
        <v>0.45958134</v>
      </c>
      <c r="H10857">
        <v>37203</v>
      </c>
      <c r="I10857">
        <v>65.226259999999996</v>
      </c>
      <c r="J10857">
        <v>3.9366999999999996E-3</v>
      </c>
    </row>
    <row r="10858" spans="1:10" x14ac:dyDescent="0.25">
      <c r="A10858" t="s">
        <v>50</v>
      </c>
      <c r="B10858">
        <v>5</v>
      </c>
      <c r="C10858" t="s">
        <v>3</v>
      </c>
      <c r="D10858" s="1">
        <v>41453</v>
      </c>
      <c r="E10858">
        <v>0</v>
      </c>
      <c r="F10858" t="str">
        <f t="shared" si="169"/>
        <v>SmartRate Only5Greater Bay Area414530</v>
      </c>
      <c r="G10858" s="23">
        <v>0.45983484000000002</v>
      </c>
      <c r="H10858">
        <v>37203</v>
      </c>
      <c r="I10858">
        <v>64.232839999999996</v>
      </c>
      <c r="J10858">
        <v>3.7330000000000002E-3</v>
      </c>
    </row>
    <row r="10859" spans="1:10" x14ac:dyDescent="0.25">
      <c r="A10859" t="s">
        <v>50</v>
      </c>
      <c r="B10859">
        <v>5</v>
      </c>
      <c r="C10859" t="s">
        <v>3</v>
      </c>
      <c r="D10859" s="1">
        <v>41453</v>
      </c>
      <c r="E10859">
        <v>1</v>
      </c>
      <c r="F10859" t="str">
        <f t="shared" si="169"/>
        <v>SmartRate Only5Greater Bay Area414531</v>
      </c>
      <c r="G10859" s="23">
        <v>0.44791006</v>
      </c>
      <c r="H10859">
        <v>37203</v>
      </c>
      <c r="I10859">
        <v>64.232839999999996</v>
      </c>
      <c r="J10859">
        <v>3.7330000000000002E-3</v>
      </c>
    </row>
    <row r="10860" spans="1:10" x14ac:dyDescent="0.25">
      <c r="A10860" t="s">
        <v>50</v>
      </c>
      <c r="B10860">
        <v>6</v>
      </c>
      <c r="C10860" t="s">
        <v>3</v>
      </c>
      <c r="D10860" s="1">
        <v>41453</v>
      </c>
      <c r="E10860">
        <v>0</v>
      </c>
      <c r="F10860" t="str">
        <f t="shared" si="169"/>
        <v>SmartRate Only6Greater Bay Area414530</v>
      </c>
      <c r="G10860" s="23">
        <v>0.47607865999999999</v>
      </c>
      <c r="H10860">
        <v>37203</v>
      </c>
      <c r="I10860">
        <v>63.502319999999997</v>
      </c>
      <c r="J10860">
        <v>3.6958999999999998E-3</v>
      </c>
    </row>
    <row r="10861" spans="1:10" x14ac:dyDescent="0.25">
      <c r="A10861" t="s">
        <v>50</v>
      </c>
      <c r="B10861">
        <v>6</v>
      </c>
      <c r="C10861" t="s">
        <v>3</v>
      </c>
      <c r="D10861" s="1">
        <v>41453</v>
      </c>
      <c r="E10861">
        <v>1</v>
      </c>
      <c r="F10861" t="str">
        <f t="shared" si="169"/>
        <v>SmartRate Only6Greater Bay Area414531</v>
      </c>
      <c r="G10861" s="23">
        <v>0.46619502000000002</v>
      </c>
      <c r="H10861">
        <v>37203</v>
      </c>
      <c r="I10861">
        <v>63.502319999999997</v>
      </c>
      <c r="J10861">
        <v>3.6958999999999998E-3</v>
      </c>
    </row>
    <row r="10862" spans="1:10" x14ac:dyDescent="0.25">
      <c r="A10862" t="s">
        <v>50</v>
      </c>
      <c r="B10862">
        <v>7</v>
      </c>
      <c r="C10862" t="s">
        <v>3</v>
      </c>
      <c r="D10862" s="1">
        <v>41453</v>
      </c>
      <c r="E10862">
        <v>0</v>
      </c>
      <c r="F10862" t="str">
        <f t="shared" si="169"/>
        <v>SmartRate Only7Greater Bay Area414530</v>
      </c>
      <c r="G10862" s="23">
        <v>0.52891867999999997</v>
      </c>
      <c r="H10862">
        <v>37203</v>
      </c>
      <c r="I10862">
        <v>64.289299999999997</v>
      </c>
      <c r="J10862">
        <v>4.0403000000000001E-3</v>
      </c>
    </row>
    <row r="10863" spans="1:10" x14ac:dyDescent="0.25">
      <c r="A10863" t="s">
        <v>50</v>
      </c>
      <c r="B10863">
        <v>7</v>
      </c>
      <c r="C10863" t="s">
        <v>3</v>
      </c>
      <c r="D10863" s="1">
        <v>41453</v>
      </c>
      <c r="E10863">
        <v>1</v>
      </c>
      <c r="F10863" t="str">
        <f t="shared" si="169"/>
        <v>SmartRate Only7Greater Bay Area414531</v>
      </c>
      <c r="G10863" s="23">
        <v>0.52544785999999999</v>
      </c>
      <c r="H10863">
        <v>37203</v>
      </c>
      <c r="I10863">
        <v>64.289299999999997</v>
      </c>
      <c r="J10863">
        <v>4.0403000000000001E-3</v>
      </c>
    </row>
    <row r="10864" spans="1:10" x14ac:dyDescent="0.25">
      <c r="A10864" t="s">
        <v>50</v>
      </c>
      <c r="B10864">
        <v>8</v>
      </c>
      <c r="C10864" t="s">
        <v>3</v>
      </c>
      <c r="D10864" s="1">
        <v>41453</v>
      </c>
      <c r="E10864">
        <v>0</v>
      </c>
      <c r="F10864" t="str">
        <f t="shared" si="169"/>
        <v>SmartRate Only8Greater Bay Area414530</v>
      </c>
      <c r="G10864" s="23">
        <v>0.60534787000000001</v>
      </c>
      <c r="H10864">
        <v>37203</v>
      </c>
      <c r="I10864">
        <v>68.251310000000004</v>
      </c>
      <c r="J10864">
        <v>4.6473E-3</v>
      </c>
    </row>
    <row r="10865" spans="1:10" x14ac:dyDescent="0.25">
      <c r="A10865" t="s">
        <v>50</v>
      </c>
      <c r="B10865">
        <v>8</v>
      </c>
      <c r="C10865" t="s">
        <v>3</v>
      </c>
      <c r="D10865" s="1">
        <v>41453</v>
      </c>
      <c r="E10865">
        <v>1</v>
      </c>
      <c r="F10865" t="str">
        <f t="shared" si="169"/>
        <v>SmartRate Only8Greater Bay Area414531</v>
      </c>
      <c r="G10865" s="23">
        <v>0.60766321999999995</v>
      </c>
      <c r="H10865">
        <v>37203</v>
      </c>
      <c r="I10865">
        <v>68.251310000000004</v>
      </c>
      <c r="J10865">
        <v>4.6473E-3</v>
      </c>
    </row>
    <row r="10866" spans="1:10" x14ac:dyDescent="0.25">
      <c r="A10866" t="s">
        <v>50</v>
      </c>
      <c r="B10866">
        <v>9</v>
      </c>
      <c r="C10866" t="s">
        <v>3</v>
      </c>
      <c r="D10866" s="1">
        <v>41453</v>
      </c>
      <c r="E10866">
        <v>0</v>
      </c>
      <c r="F10866" t="str">
        <f t="shared" si="169"/>
        <v>SmartRate Only9Greater Bay Area414530</v>
      </c>
      <c r="G10866" s="23">
        <v>0.66108906000000001</v>
      </c>
      <c r="H10866">
        <v>37203</v>
      </c>
      <c r="I10866">
        <v>71.556809999999999</v>
      </c>
      <c r="J10866">
        <v>5.3617999999999999E-3</v>
      </c>
    </row>
    <row r="10867" spans="1:10" x14ac:dyDescent="0.25">
      <c r="A10867" t="s">
        <v>50</v>
      </c>
      <c r="B10867">
        <v>9</v>
      </c>
      <c r="C10867" t="s">
        <v>3</v>
      </c>
      <c r="D10867" s="1">
        <v>41453</v>
      </c>
      <c r="E10867">
        <v>1</v>
      </c>
      <c r="F10867" t="str">
        <f t="shared" si="169"/>
        <v>SmartRate Only9Greater Bay Area414531</v>
      </c>
      <c r="G10867" s="23">
        <v>0.66215712000000004</v>
      </c>
      <c r="H10867">
        <v>37203</v>
      </c>
      <c r="I10867">
        <v>71.556809999999999</v>
      </c>
      <c r="J10867">
        <v>5.3617999999999999E-3</v>
      </c>
    </row>
    <row r="10868" spans="1:10" x14ac:dyDescent="0.25">
      <c r="A10868" t="s">
        <v>50</v>
      </c>
      <c r="B10868">
        <v>10</v>
      </c>
      <c r="C10868" t="s">
        <v>3</v>
      </c>
      <c r="D10868" s="1">
        <v>41453</v>
      </c>
      <c r="E10868">
        <v>0</v>
      </c>
      <c r="F10868" t="str">
        <f t="shared" si="169"/>
        <v>SmartRate Only10Greater Bay Area414530</v>
      </c>
      <c r="G10868" s="23">
        <v>0.70067245</v>
      </c>
      <c r="H10868">
        <v>37203</v>
      </c>
      <c r="I10868">
        <v>76.001499999999993</v>
      </c>
      <c r="J10868">
        <v>6.1197999999999999E-3</v>
      </c>
    </row>
    <row r="10869" spans="1:10" x14ac:dyDescent="0.25">
      <c r="A10869" t="s">
        <v>50</v>
      </c>
      <c r="B10869">
        <v>10</v>
      </c>
      <c r="C10869" t="s">
        <v>3</v>
      </c>
      <c r="D10869" s="1">
        <v>41453</v>
      </c>
      <c r="E10869">
        <v>1</v>
      </c>
      <c r="F10869" t="str">
        <f t="shared" si="169"/>
        <v>SmartRate Only10Greater Bay Area414531</v>
      </c>
      <c r="G10869" s="23">
        <v>0.70752419</v>
      </c>
      <c r="H10869">
        <v>37203</v>
      </c>
      <c r="I10869">
        <v>76.001499999999993</v>
      </c>
      <c r="J10869">
        <v>6.1197999999999999E-3</v>
      </c>
    </row>
    <row r="10870" spans="1:10" x14ac:dyDescent="0.25">
      <c r="A10870" t="s">
        <v>50</v>
      </c>
      <c r="B10870">
        <v>11</v>
      </c>
      <c r="C10870" t="s">
        <v>3</v>
      </c>
      <c r="D10870" s="1">
        <v>41453</v>
      </c>
      <c r="E10870">
        <v>0</v>
      </c>
      <c r="F10870" t="str">
        <f t="shared" si="169"/>
        <v>SmartRate Only11Greater Bay Area414530</v>
      </c>
      <c r="G10870" s="23">
        <v>0.76071632</v>
      </c>
      <c r="H10870">
        <v>37203</v>
      </c>
      <c r="I10870">
        <v>80.235500000000002</v>
      </c>
      <c r="J10870">
        <v>6.9895000000000001E-3</v>
      </c>
    </row>
    <row r="10871" spans="1:10" x14ac:dyDescent="0.25">
      <c r="A10871" t="s">
        <v>50</v>
      </c>
      <c r="B10871">
        <v>11</v>
      </c>
      <c r="C10871" t="s">
        <v>3</v>
      </c>
      <c r="D10871" s="1">
        <v>41453</v>
      </c>
      <c r="E10871">
        <v>1</v>
      </c>
      <c r="F10871" t="str">
        <f t="shared" si="169"/>
        <v>SmartRate Only11Greater Bay Area414531</v>
      </c>
      <c r="G10871" s="23">
        <v>0.76143207999999996</v>
      </c>
      <c r="H10871">
        <v>37203</v>
      </c>
      <c r="I10871">
        <v>80.235500000000002</v>
      </c>
      <c r="J10871">
        <v>6.9895000000000001E-3</v>
      </c>
    </row>
    <row r="10872" spans="1:10" x14ac:dyDescent="0.25">
      <c r="A10872" t="s">
        <v>50</v>
      </c>
      <c r="B10872">
        <v>12</v>
      </c>
      <c r="C10872" t="s">
        <v>3</v>
      </c>
      <c r="D10872" s="1">
        <v>41453</v>
      </c>
      <c r="E10872">
        <v>0</v>
      </c>
      <c r="F10872" t="str">
        <f t="shared" si="169"/>
        <v>SmartRate Only12Greater Bay Area414530</v>
      </c>
      <c r="G10872" s="23">
        <v>0.83200412999999995</v>
      </c>
      <c r="H10872">
        <v>37203</v>
      </c>
      <c r="I10872">
        <v>84.087140000000005</v>
      </c>
      <c r="J10872">
        <v>7.9419999999999994E-3</v>
      </c>
    </row>
    <row r="10873" spans="1:10" x14ac:dyDescent="0.25">
      <c r="A10873" t="s">
        <v>50</v>
      </c>
      <c r="B10873">
        <v>12</v>
      </c>
      <c r="C10873" t="s">
        <v>3</v>
      </c>
      <c r="D10873" s="1">
        <v>41453</v>
      </c>
      <c r="E10873">
        <v>1</v>
      </c>
      <c r="F10873" t="str">
        <f t="shared" si="169"/>
        <v>SmartRate Only12Greater Bay Area414531</v>
      </c>
      <c r="G10873" s="23">
        <v>0.82727360000000005</v>
      </c>
      <c r="H10873">
        <v>37203</v>
      </c>
      <c r="I10873">
        <v>84.087140000000005</v>
      </c>
      <c r="J10873">
        <v>7.9419999999999994E-3</v>
      </c>
    </row>
    <row r="10874" spans="1:10" x14ac:dyDescent="0.25">
      <c r="A10874" t="s">
        <v>50</v>
      </c>
      <c r="B10874">
        <v>13</v>
      </c>
      <c r="C10874" t="s">
        <v>3</v>
      </c>
      <c r="D10874" s="1">
        <v>41453</v>
      </c>
      <c r="E10874">
        <v>0</v>
      </c>
      <c r="F10874" t="str">
        <f t="shared" si="169"/>
        <v>SmartRate Only13Greater Bay Area414530</v>
      </c>
      <c r="G10874" s="23">
        <v>0.91117281000000006</v>
      </c>
      <c r="H10874">
        <v>37203</v>
      </c>
      <c r="I10874">
        <v>86.794399999999996</v>
      </c>
      <c r="J10874">
        <v>8.9087000000000003E-3</v>
      </c>
    </row>
    <row r="10875" spans="1:10" x14ac:dyDescent="0.25">
      <c r="A10875" t="s">
        <v>50</v>
      </c>
      <c r="B10875">
        <v>13</v>
      </c>
      <c r="C10875" t="s">
        <v>3</v>
      </c>
      <c r="D10875" s="1">
        <v>41453</v>
      </c>
      <c r="E10875">
        <v>1</v>
      </c>
      <c r="F10875" t="str">
        <f t="shared" si="169"/>
        <v>SmartRate Only13Greater Bay Area414531</v>
      </c>
      <c r="G10875" s="23">
        <v>0.89513056999999996</v>
      </c>
      <c r="H10875">
        <v>37203</v>
      </c>
      <c r="I10875">
        <v>86.794399999999996</v>
      </c>
      <c r="J10875">
        <v>8.9087000000000003E-3</v>
      </c>
    </row>
    <row r="10876" spans="1:10" x14ac:dyDescent="0.25">
      <c r="A10876" t="s">
        <v>50</v>
      </c>
      <c r="B10876">
        <v>14</v>
      </c>
      <c r="C10876" t="s">
        <v>3</v>
      </c>
      <c r="D10876" s="1">
        <v>41453</v>
      </c>
      <c r="E10876">
        <v>0</v>
      </c>
      <c r="F10876" t="str">
        <f t="shared" si="169"/>
        <v>SmartRate Only14Greater Bay Area414530</v>
      </c>
      <c r="G10876" s="23">
        <v>0.98158592</v>
      </c>
      <c r="H10876">
        <v>37203</v>
      </c>
      <c r="I10876">
        <v>87.726550000000003</v>
      </c>
      <c r="J10876">
        <v>9.6223000000000003E-3</v>
      </c>
    </row>
    <row r="10877" spans="1:10" x14ac:dyDescent="0.25">
      <c r="A10877" t="s">
        <v>50</v>
      </c>
      <c r="B10877">
        <v>14</v>
      </c>
      <c r="C10877" t="s">
        <v>3</v>
      </c>
      <c r="D10877" s="1">
        <v>41453</v>
      </c>
      <c r="E10877">
        <v>1</v>
      </c>
      <c r="F10877" t="str">
        <f t="shared" si="169"/>
        <v>SmartRate Only14Greater Bay Area414531</v>
      </c>
      <c r="G10877" s="23">
        <v>0.91975415000000005</v>
      </c>
      <c r="H10877">
        <v>37203</v>
      </c>
      <c r="I10877">
        <v>87.726550000000003</v>
      </c>
      <c r="J10877">
        <v>9.6223000000000003E-3</v>
      </c>
    </row>
    <row r="10878" spans="1:10" x14ac:dyDescent="0.25">
      <c r="A10878" t="s">
        <v>50</v>
      </c>
      <c r="B10878">
        <v>15</v>
      </c>
      <c r="C10878" t="s">
        <v>3</v>
      </c>
      <c r="D10878" s="1">
        <v>41453</v>
      </c>
      <c r="E10878">
        <v>0</v>
      </c>
      <c r="F10878" t="str">
        <f t="shared" si="169"/>
        <v>SmartRate Only15Greater Bay Area414530</v>
      </c>
      <c r="G10878" s="23">
        <v>1.0390961000000001</v>
      </c>
      <c r="H10878">
        <v>37203</v>
      </c>
      <c r="I10878">
        <v>89.124020000000002</v>
      </c>
      <c r="J10878">
        <v>9.6208000000000005E-3</v>
      </c>
    </row>
    <row r="10879" spans="1:10" x14ac:dyDescent="0.25">
      <c r="A10879" t="s">
        <v>50</v>
      </c>
      <c r="B10879">
        <v>15</v>
      </c>
      <c r="C10879" t="s">
        <v>3</v>
      </c>
      <c r="D10879" s="1">
        <v>41453</v>
      </c>
      <c r="E10879">
        <v>1</v>
      </c>
      <c r="F10879" t="str">
        <f t="shared" si="169"/>
        <v>SmartRate Only15Greater Bay Area414531</v>
      </c>
      <c r="G10879" s="23">
        <v>0.82572999000000002</v>
      </c>
      <c r="H10879">
        <v>37203</v>
      </c>
      <c r="I10879">
        <v>89.124020000000002</v>
      </c>
      <c r="J10879">
        <v>9.6208000000000005E-3</v>
      </c>
    </row>
    <row r="10880" spans="1:10" x14ac:dyDescent="0.25">
      <c r="A10880" t="s">
        <v>50</v>
      </c>
      <c r="B10880">
        <v>16</v>
      </c>
      <c r="C10880" t="s">
        <v>3</v>
      </c>
      <c r="D10880" s="1">
        <v>41453</v>
      </c>
      <c r="E10880">
        <v>0</v>
      </c>
      <c r="F10880" t="str">
        <f t="shared" si="169"/>
        <v>SmartRate Only16Greater Bay Area414530</v>
      </c>
      <c r="G10880" s="23">
        <v>1.1028327</v>
      </c>
      <c r="H10880">
        <v>37203</v>
      </c>
      <c r="I10880">
        <v>89.295259999999999</v>
      </c>
      <c r="J10880">
        <v>1.0123800000000001E-2</v>
      </c>
    </row>
    <row r="10881" spans="1:10" x14ac:dyDescent="0.25">
      <c r="A10881" t="s">
        <v>50</v>
      </c>
      <c r="B10881">
        <v>16</v>
      </c>
      <c r="C10881" t="s">
        <v>3</v>
      </c>
      <c r="D10881" s="1">
        <v>41453</v>
      </c>
      <c r="E10881">
        <v>1</v>
      </c>
      <c r="F10881" t="str">
        <f t="shared" si="169"/>
        <v>SmartRate Only16Greater Bay Area414531</v>
      </c>
      <c r="G10881" s="23">
        <v>0.84674861999999995</v>
      </c>
      <c r="H10881">
        <v>37203</v>
      </c>
      <c r="I10881">
        <v>89.295259999999999</v>
      </c>
      <c r="J10881">
        <v>1.0123800000000001E-2</v>
      </c>
    </row>
    <row r="10882" spans="1:10" x14ac:dyDescent="0.25">
      <c r="A10882" t="s">
        <v>50</v>
      </c>
      <c r="B10882">
        <v>17</v>
      </c>
      <c r="C10882" t="s">
        <v>3</v>
      </c>
      <c r="D10882" s="1">
        <v>41453</v>
      </c>
      <c r="E10882">
        <v>0</v>
      </c>
      <c r="F10882" t="str">
        <f t="shared" si="169"/>
        <v>SmartRate Only17Greater Bay Area414530</v>
      </c>
      <c r="G10882" s="23">
        <v>1.1733720000000001</v>
      </c>
      <c r="H10882">
        <v>37203</v>
      </c>
      <c r="I10882">
        <v>89.289000000000001</v>
      </c>
      <c r="J10882">
        <v>1.05865E-2</v>
      </c>
    </row>
    <row r="10883" spans="1:10" x14ac:dyDescent="0.25">
      <c r="A10883" t="s">
        <v>50</v>
      </c>
      <c r="B10883">
        <v>17</v>
      </c>
      <c r="C10883" t="s">
        <v>3</v>
      </c>
      <c r="D10883" s="1">
        <v>41453</v>
      </c>
      <c r="E10883">
        <v>1</v>
      </c>
      <c r="F10883" t="str">
        <f t="shared" ref="F10883:F10946" si="170">CONCATENATE(A10883,B10883,C10883,D10883,E10883)</f>
        <v>SmartRate Only17Greater Bay Area414531</v>
      </c>
      <c r="G10883" s="23">
        <v>0.89281261000000001</v>
      </c>
      <c r="H10883">
        <v>37203</v>
      </c>
      <c r="I10883">
        <v>89.289000000000001</v>
      </c>
      <c r="J10883">
        <v>1.05865E-2</v>
      </c>
    </row>
    <row r="10884" spans="1:10" x14ac:dyDescent="0.25">
      <c r="A10884" t="s">
        <v>50</v>
      </c>
      <c r="B10884">
        <v>18</v>
      </c>
      <c r="C10884" t="s">
        <v>3</v>
      </c>
      <c r="D10884" s="1">
        <v>41453</v>
      </c>
      <c r="E10884">
        <v>0</v>
      </c>
      <c r="F10884" t="str">
        <f t="shared" si="170"/>
        <v>SmartRate Only18Greater Bay Area414530</v>
      </c>
      <c r="G10884" s="23">
        <v>1.2353059</v>
      </c>
      <c r="H10884">
        <v>37203</v>
      </c>
      <c r="I10884">
        <v>88.068899999999999</v>
      </c>
      <c r="J10884">
        <v>1.0871199999999999E-2</v>
      </c>
    </row>
    <row r="10885" spans="1:10" x14ac:dyDescent="0.25">
      <c r="A10885" t="s">
        <v>50</v>
      </c>
      <c r="B10885">
        <v>18</v>
      </c>
      <c r="C10885" t="s">
        <v>3</v>
      </c>
      <c r="D10885" s="1">
        <v>41453</v>
      </c>
      <c r="E10885">
        <v>1</v>
      </c>
      <c r="F10885" t="str">
        <f t="shared" si="170"/>
        <v>SmartRate Only18Greater Bay Area414531</v>
      </c>
      <c r="G10885" s="23">
        <v>0.94862307999999995</v>
      </c>
      <c r="H10885">
        <v>37203</v>
      </c>
      <c r="I10885">
        <v>88.068899999999999</v>
      </c>
      <c r="J10885">
        <v>1.0871199999999999E-2</v>
      </c>
    </row>
    <row r="10886" spans="1:10" x14ac:dyDescent="0.25">
      <c r="A10886" t="s">
        <v>50</v>
      </c>
      <c r="B10886">
        <v>19</v>
      </c>
      <c r="C10886" t="s">
        <v>3</v>
      </c>
      <c r="D10886" s="1">
        <v>41453</v>
      </c>
      <c r="E10886">
        <v>0</v>
      </c>
      <c r="F10886" t="str">
        <f t="shared" si="170"/>
        <v>SmartRate Only19Greater Bay Area414530</v>
      </c>
      <c r="G10886" s="23">
        <v>1.2760256999999999</v>
      </c>
      <c r="H10886">
        <v>37203</v>
      </c>
      <c r="I10886">
        <v>85.92747</v>
      </c>
      <c r="J10886">
        <v>1.08854E-2</v>
      </c>
    </row>
    <row r="10887" spans="1:10" x14ac:dyDescent="0.25">
      <c r="A10887" t="s">
        <v>50</v>
      </c>
      <c r="B10887">
        <v>19</v>
      </c>
      <c r="C10887" t="s">
        <v>3</v>
      </c>
      <c r="D10887" s="1">
        <v>41453</v>
      </c>
      <c r="E10887">
        <v>1</v>
      </c>
      <c r="F10887" t="str">
        <f t="shared" si="170"/>
        <v>SmartRate Only19Greater Bay Area414531</v>
      </c>
      <c r="G10887" s="23">
        <v>0.99649052000000005</v>
      </c>
      <c r="H10887">
        <v>37203</v>
      </c>
      <c r="I10887">
        <v>85.92747</v>
      </c>
      <c r="J10887">
        <v>1.08854E-2</v>
      </c>
    </row>
    <row r="10888" spans="1:10" x14ac:dyDescent="0.25">
      <c r="A10888" t="s">
        <v>50</v>
      </c>
      <c r="B10888">
        <v>20</v>
      </c>
      <c r="C10888" t="s">
        <v>3</v>
      </c>
      <c r="D10888" s="1">
        <v>41453</v>
      </c>
      <c r="E10888">
        <v>0</v>
      </c>
      <c r="F10888" t="str">
        <f t="shared" si="170"/>
        <v>SmartRate Only20Greater Bay Area414530</v>
      </c>
      <c r="G10888" s="23">
        <v>1.2674093</v>
      </c>
      <c r="H10888">
        <v>37203</v>
      </c>
      <c r="I10888">
        <v>82.519019999999998</v>
      </c>
      <c r="J10888">
        <v>1.1203299999999999E-2</v>
      </c>
    </row>
    <row r="10889" spans="1:10" x14ac:dyDescent="0.25">
      <c r="A10889" t="s">
        <v>50</v>
      </c>
      <c r="B10889">
        <v>20</v>
      </c>
      <c r="C10889" t="s">
        <v>3</v>
      </c>
      <c r="D10889" s="1">
        <v>41453</v>
      </c>
      <c r="E10889">
        <v>1</v>
      </c>
      <c r="F10889" t="str">
        <f t="shared" si="170"/>
        <v>SmartRate Only20Greater Bay Area414531</v>
      </c>
      <c r="G10889" s="23">
        <v>1.1691488999999999</v>
      </c>
      <c r="H10889">
        <v>37203</v>
      </c>
      <c r="I10889">
        <v>82.519019999999998</v>
      </c>
      <c r="J10889">
        <v>1.1203299999999999E-2</v>
      </c>
    </row>
    <row r="10890" spans="1:10" x14ac:dyDescent="0.25">
      <c r="A10890" t="s">
        <v>50</v>
      </c>
      <c r="B10890">
        <v>21</v>
      </c>
      <c r="C10890" t="s">
        <v>3</v>
      </c>
      <c r="D10890" s="1">
        <v>41453</v>
      </c>
      <c r="E10890">
        <v>0</v>
      </c>
      <c r="F10890" t="str">
        <f t="shared" si="170"/>
        <v>SmartRate Only21Greater Bay Area414530</v>
      </c>
      <c r="G10890" s="23">
        <v>1.247663</v>
      </c>
      <c r="H10890">
        <v>37203</v>
      </c>
      <c r="I10890">
        <v>77.431740000000005</v>
      </c>
      <c r="J10890">
        <v>1.0836200000000001E-2</v>
      </c>
    </row>
    <row r="10891" spans="1:10" x14ac:dyDescent="0.25">
      <c r="A10891" t="s">
        <v>50</v>
      </c>
      <c r="B10891">
        <v>21</v>
      </c>
      <c r="C10891" t="s">
        <v>3</v>
      </c>
      <c r="D10891" s="1">
        <v>41453</v>
      </c>
      <c r="E10891">
        <v>1</v>
      </c>
      <c r="F10891" t="str">
        <f t="shared" si="170"/>
        <v>SmartRate Only21Greater Bay Area414531</v>
      </c>
      <c r="G10891" s="23">
        <v>1.2267314</v>
      </c>
      <c r="H10891">
        <v>37203</v>
      </c>
      <c r="I10891">
        <v>77.431740000000005</v>
      </c>
      <c r="J10891">
        <v>1.0836200000000001E-2</v>
      </c>
    </row>
    <row r="10892" spans="1:10" x14ac:dyDescent="0.25">
      <c r="A10892" t="s">
        <v>50</v>
      </c>
      <c r="B10892">
        <v>22</v>
      </c>
      <c r="C10892" t="s">
        <v>3</v>
      </c>
      <c r="D10892" s="1">
        <v>41453</v>
      </c>
      <c r="E10892">
        <v>0</v>
      </c>
      <c r="F10892" t="str">
        <f t="shared" si="170"/>
        <v>SmartRate Only22Greater Bay Area414530</v>
      </c>
      <c r="G10892" s="23">
        <v>1.2489007999999999</v>
      </c>
      <c r="H10892">
        <v>37203</v>
      </c>
      <c r="I10892">
        <v>73.99691</v>
      </c>
      <c r="J10892">
        <v>1.02886E-2</v>
      </c>
    </row>
    <row r="10893" spans="1:10" x14ac:dyDescent="0.25">
      <c r="A10893" t="s">
        <v>50</v>
      </c>
      <c r="B10893">
        <v>22</v>
      </c>
      <c r="C10893" t="s">
        <v>3</v>
      </c>
      <c r="D10893" s="1">
        <v>41453</v>
      </c>
      <c r="E10893">
        <v>1</v>
      </c>
      <c r="F10893" t="str">
        <f t="shared" si="170"/>
        <v>SmartRate Only22Greater Bay Area414531</v>
      </c>
      <c r="G10893" s="23">
        <v>1.2581793999999999</v>
      </c>
      <c r="H10893">
        <v>37203</v>
      </c>
      <c r="I10893">
        <v>73.99691</v>
      </c>
      <c r="J10893">
        <v>1.02886E-2</v>
      </c>
    </row>
    <row r="10894" spans="1:10" x14ac:dyDescent="0.25">
      <c r="A10894" t="s">
        <v>50</v>
      </c>
      <c r="B10894">
        <v>23</v>
      </c>
      <c r="C10894" t="s">
        <v>3</v>
      </c>
      <c r="D10894" s="1">
        <v>41453</v>
      </c>
      <c r="E10894">
        <v>0</v>
      </c>
      <c r="F10894" t="str">
        <f t="shared" si="170"/>
        <v>SmartRate Only23Greater Bay Area414530</v>
      </c>
      <c r="G10894" s="23">
        <v>1.1339496</v>
      </c>
      <c r="H10894">
        <v>37203</v>
      </c>
      <c r="I10894">
        <v>72.675489999999996</v>
      </c>
      <c r="J10894">
        <v>9.3246000000000006E-3</v>
      </c>
    </row>
    <row r="10895" spans="1:10" x14ac:dyDescent="0.25">
      <c r="A10895" t="s">
        <v>50</v>
      </c>
      <c r="B10895">
        <v>23</v>
      </c>
      <c r="C10895" t="s">
        <v>3</v>
      </c>
      <c r="D10895" s="1">
        <v>41453</v>
      </c>
      <c r="E10895">
        <v>1</v>
      </c>
      <c r="F10895" t="str">
        <f t="shared" si="170"/>
        <v>SmartRate Only23Greater Bay Area414531</v>
      </c>
      <c r="G10895" s="23">
        <v>1.1493282</v>
      </c>
      <c r="H10895">
        <v>37203</v>
      </c>
      <c r="I10895">
        <v>72.675489999999996</v>
      </c>
      <c r="J10895">
        <v>9.3246000000000006E-3</v>
      </c>
    </row>
    <row r="10896" spans="1:10" x14ac:dyDescent="0.25">
      <c r="A10896" t="s">
        <v>50</v>
      </c>
      <c r="B10896">
        <v>24</v>
      </c>
      <c r="C10896" t="s">
        <v>3</v>
      </c>
      <c r="D10896" s="1">
        <v>41453</v>
      </c>
      <c r="E10896">
        <v>0</v>
      </c>
      <c r="F10896" t="str">
        <f t="shared" si="170"/>
        <v>SmartRate Only24Greater Bay Area414530</v>
      </c>
      <c r="G10896" s="23">
        <v>0.94921732000000003</v>
      </c>
      <c r="H10896">
        <v>37203</v>
      </c>
      <c r="I10896">
        <v>71.098290000000006</v>
      </c>
      <c r="J10896">
        <v>8.0692999999999997E-3</v>
      </c>
    </row>
    <row r="10897" spans="1:10" x14ac:dyDescent="0.25">
      <c r="A10897" t="s">
        <v>50</v>
      </c>
      <c r="B10897">
        <v>24</v>
      </c>
      <c r="C10897" t="s">
        <v>3</v>
      </c>
      <c r="D10897" s="1">
        <v>41453</v>
      </c>
      <c r="E10897">
        <v>1</v>
      </c>
      <c r="F10897" t="str">
        <f t="shared" si="170"/>
        <v>SmartRate Only24Greater Bay Area414531</v>
      </c>
      <c r="G10897" s="23">
        <v>0.9647926</v>
      </c>
      <c r="H10897">
        <v>37203</v>
      </c>
      <c r="I10897">
        <v>71.098290000000006</v>
      </c>
      <c r="J10897">
        <v>8.0692999999999997E-3</v>
      </c>
    </row>
    <row r="10898" spans="1:10" x14ac:dyDescent="0.25">
      <c r="A10898" t="s">
        <v>50</v>
      </c>
      <c r="B10898">
        <v>1</v>
      </c>
      <c r="C10898" t="s">
        <v>44</v>
      </c>
      <c r="D10898" s="1">
        <v>41453</v>
      </c>
      <c r="E10898">
        <v>0</v>
      </c>
      <c r="F10898" t="str">
        <f t="shared" si="170"/>
        <v>SmartRate Only1Greater Fresno Area414530</v>
      </c>
      <c r="G10898" s="23">
        <v>1.4845408</v>
      </c>
      <c r="H10898">
        <v>5815</v>
      </c>
      <c r="I10898">
        <v>84.5</v>
      </c>
      <c r="J10898">
        <v>2.4632299999999999E-2</v>
      </c>
    </row>
    <row r="10899" spans="1:10" x14ac:dyDescent="0.25">
      <c r="A10899" t="s">
        <v>50</v>
      </c>
      <c r="B10899">
        <v>1</v>
      </c>
      <c r="C10899" t="s">
        <v>44</v>
      </c>
      <c r="D10899" s="1">
        <v>41453</v>
      </c>
      <c r="E10899">
        <v>1</v>
      </c>
      <c r="F10899" t="str">
        <f t="shared" si="170"/>
        <v>SmartRate Only1Greater Fresno Area414531</v>
      </c>
      <c r="G10899" s="23">
        <v>1.4348616000000001</v>
      </c>
      <c r="H10899">
        <v>5815</v>
      </c>
      <c r="I10899">
        <v>84.5</v>
      </c>
      <c r="J10899">
        <v>2.4632299999999999E-2</v>
      </c>
    </row>
    <row r="10900" spans="1:10" x14ac:dyDescent="0.25">
      <c r="A10900" t="s">
        <v>50</v>
      </c>
      <c r="B10900">
        <v>2</v>
      </c>
      <c r="C10900" t="s">
        <v>44</v>
      </c>
      <c r="D10900" s="1">
        <v>41453</v>
      </c>
      <c r="E10900">
        <v>0</v>
      </c>
      <c r="F10900" t="str">
        <f t="shared" si="170"/>
        <v>SmartRate Only2Greater Fresno Area414530</v>
      </c>
      <c r="G10900" s="23">
        <v>1.2668298</v>
      </c>
      <c r="H10900">
        <v>5815</v>
      </c>
      <c r="I10900">
        <v>83</v>
      </c>
      <c r="J10900">
        <v>2.1587499999999999E-2</v>
      </c>
    </row>
    <row r="10901" spans="1:10" x14ac:dyDescent="0.25">
      <c r="A10901" t="s">
        <v>50</v>
      </c>
      <c r="B10901">
        <v>2</v>
      </c>
      <c r="C10901" t="s">
        <v>44</v>
      </c>
      <c r="D10901" s="1">
        <v>41453</v>
      </c>
      <c r="E10901">
        <v>1</v>
      </c>
      <c r="F10901" t="str">
        <f t="shared" si="170"/>
        <v>SmartRate Only2Greater Fresno Area414531</v>
      </c>
      <c r="G10901" s="23">
        <v>1.2210809</v>
      </c>
      <c r="H10901">
        <v>5815</v>
      </c>
      <c r="I10901">
        <v>83</v>
      </c>
      <c r="J10901">
        <v>2.1587499999999999E-2</v>
      </c>
    </row>
    <row r="10902" spans="1:10" x14ac:dyDescent="0.25">
      <c r="A10902" t="s">
        <v>50</v>
      </c>
      <c r="B10902">
        <v>3</v>
      </c>
      <c r="C10902" t="s">
        <v>44</v>
      </c>
      <c r="D10902" s="1">
        <v>41453</v>
      </c>
      <c r="E10902">
        <v>0</v>
      </c>
      <c r="F10902" t="str">
        <f t="shared" si="170"/>
        <v>SmartRate Only3Greater Fresno Area414530</v>
      </c>
      <c r="G10902" s="23">
        <v>1.1184947000000001</v>
      </c>
      <c r="H10902">
        <v>5815</v>
      </c>
      <c r="I10902">
        <v>81.5</v>
      </c>
      <c r="J10902">
        <v>1.94638E-2</v>
      </c>
    </row>
    <row r="10903" spans="1:10" x14ac:dyDescent="0.25">
      <c r="A10903" t="s">
        <v>50</v>
      </c>
      <c r="B10903">
        <v>3</v>
      </c>
      <c r="C10903" t="s">
        <v>44</v>
      </c>
      <c r="D10903" s="1">
        <v>41453</v>
      </c>
      <c r="E10903">
        <v>1</v>
      </c>
      <c r="F10903" t="str">
        <f t="shared" si="170"/>
        <v>SmartRate Only3Greater Fresno Area414531</v>
      </c>
      <c r="G10903" s="23">
        <v>1.0608047</v>
      </c>
      <c r="H10903">
        <v>5815</v>
      </c>
      <c r="I10903">
        <v>81.5</v>
      </c>
      <c r="J10903">
        <v>1.94638E-2</v>
      </c>
    </row>
    <row r="10904" spans="1:10" x14ac:dyDescent="0.25">
      <c r="A10904" t="s">
        <v>50</v>
      </c>
      <c r="B10904">
        <v>4</v>
      </c>
      <c r="C10904" t="s">
        <v>44</v>
      </c>
      <c r="D10904" s="1">
        <v>41453</v>
      </c>
      <c r="E10904">
        <v>0</v>
      </c>
      <c r="F10904" t="str">
        <f t="shared" si="170"/>
        <v>SmartRate Only4Greater Fresno Area414530</v>
      </c>
      <c r="G10904" s="23">
        <v>1.0008425999999999</v>
      </c>
      <c r="H10904">
        <v>5815</v>
      </c>
      <c r="I10904">
        <v>80</v>
      </c>
      <c r="J10904">
        <v>1.77988E-2</v>
      </c>
    </row>
    <row r="10905" spans="1:10" x14ac:dyDescent="0.25">
      <c r="A10905" t="s">
        <v>50</v>
      </c>
      <c r="B10905">
        <v>4</v>
      </c>
      <c r="C10905" t="s">
        <v>44</v>
      </c>
      <c r="D10905" s="1">
        <v>41453</v>
      </c>
      <c r="E10905">
        <v>1</v>
      </c>
      <c r="F10905" t="str">
        <f t="shared" si="170"/>
        <v>SmartRate Only4Greater Fresno Area414531</v>
      </c>
      <c r="G10905" s="23">
        <v>0.9527563</v>
      </c>
      <c r="H10905">
        <v>5815</v>
      </c>
      <c r="I10905">
        <v>80</v>
      </c>
      <c r="J10905">
        <v>1.77988E-2</v>
      </c>
    </row>
    <row r="10906" spans="1:10" x14ac:dyDescent="0.25">
      <c r="A10906" t="s">
        <v>50</v>
      </c>
      <c r="B10906">
        <v>5</v>
      </c>
      <c r="C10906" t="s">
        <v>44</v>
      </c>
      <c r="D10906" s="1">
        <v>41453</v>
      </c>
      <c r="E10906">
        <v>0</v>
      </c>
      <c r="F10906" t="str">
        <f t="shared" si="170"/>
        <v>SmartRate Only5Greater Fresno Area414530</v>
      </c>
      <c r="G10906" s="23">
        <v>0.93793780000000004</v>
      </c>
      <c r="H10906">
        <v>5815</v>
      </c>
      <c r="I10906">
        <v>79</v>
      </c>
      <c r="J10906">
        <v>1.6761000000000002E-2</v>
      </c>
    </row>
    <row r="10907" spans="1:10" x14ac:dyDescent="0.25">
      <c r="A10907" t="s">
        <v>50</v>
      </c>
      <c r="B10907">
        <v>5</v>
      </c>
      <c r="C10907" t="s">
        <v>44</v>
      </c>
      <c r="D10907" s="1">
        <v>41453</v>
      </c>
      <c r="E10907">
        <v>1</v>
      </c>
      <c r="F10907" t="str">
        <f t="shared" si="170"/>
        <v>SmartRate Only5Greater Fresno Area414531</v>
      </c>
      <c r="G10907" s="23">
        <v>0.88943313999999996</v>
      </c>
      <c r="H10907">
        <v>5815</v>
      </c>
      <c r="I10907">
        <v>79</v>
      </c>
      <c r="J10907">
        <v>1.6761000000000002E-2</v>
      </c>
    </row>
    <row r="10908" spans="1:10" x14ac:dyDescent="0.25">
      <c r="A10908" t="s">
        <v>50</v>
      </c>
      <c r="B10908">
        <v>6</v>
      </c>
      <c r="C10908" t="s">
        <v>44</v>
      </c>
      <c r="D10908" s="1">
        <v>41453</v>
      </c>
      <c r="E10908">
        <v>0</v>
      </c>
      <c r="F10908" t="str">
        <f t="shared" si="170"/>
        <v>SmartRate Only6Greater Fresno Area414530</v>
      </c>
      <c r="G10908" s="23">
        <v>0.90745962000000002</v>
      </c>
      <c r="H10908">
        <v>5815</v>
      </c>
      <c r="I10908">
        <v>78</v>
      </c>
      <c r="J10908">
        <v>1.63932E-2</v>
      </c>
    </row>
    <row r="10909" spans="1:10" x14ac:dyDescent="0.25">
      <c r="A10909" t="s">
        <v>50</v>
      </c>
      <c r="B10909">
        <v>6</v>
      </c>
      <c r="C10909" t="s">
        <v>44</v>
      </c>
      <c r="D10909" s="1">
        <v>41453</v>
      </c>
      <c r="E10909">
        <v>1</v>
      </c>
      <c r="F10909" t="str">
        <f t="shared" si="170"/>
        <v>SmartRate Only6Greater Fresno Area414531</v>
      </c>
      <c r="G10909" s="23">
        <v>0.87420766000000005</v>
      </c>
      <c r="H10909">
        <v>5815</v>
      </c>
      <c r="I10909">
        <v>78</v>
      </c>
      <c r="J10909">
        <v>1.63932E-2</v>
      </c>
    </row>
    <row r="10910" spans="1:10" x14ac:dyDescent="0.25">
      <c r="A10910" t="s">
        <v>50</v>
      </c>
      <c r="B10910">
        <v>7</v>
      </c>
      <c r="C10910" t="s">
        <v>44</v>
      </c>
      <c r="D10910" s="1">
        <v>41453</v>
      </c>
      <c r="E10910">
        <v>0</v>
      </c>
      <c r="F10910" t="str">
        <f t="shared" si="170"/>
        <v>SmartRate Only7Greater Fresno Area414530</v>
      </c>
      <c r="G10910" s="23">
        <v>0.94864689999999996</v>
      </c>
      <c r="H10910">
        <v>5815</v>
      </c>
      <c r="I10910">
        <v>77.5</v>
      </c>
      <c r="J10910">
        <v>1.7283900000000001E-2</v>
      </c>
    </row>
    <row r="10911" spans="1:10" x14ac:dyDescent="0.25">
      <c r="A10911" t="s">
        <v>50</v>
      </c>
      <c r="B10911">
        <v>7</v>
      </c>
      <c r="C10911" t="s">
        <v>44</v>
      </c>
      <c r="D10911" s="1">
        <v>41453</v>
      </c>
      <c r="E10911">
        <v>1</v>
      </c>
      <c r="F10911" t="str">
        <f t="shared" si="170"/>
        <v>SmartRate Only7Greater Fresno Area414531</v>
      </c>
      <c r="G10911" s="23">
        <v>0.93562829000000003</v>
      </c>
      <c r="H10911">
        <v>5815</v>
      </c>
      <c r="I10911">
        <v>77.5</v>
      </c>
      <c r="J10911">
        <v>1.7283900000000001E-2</v>
      </c>
    </row>
    <row r="10912" spans="1:10" x14ac:dyDescent="0.25">
      <c r="A10912" t="s">
        <v>50</v>
      </c>
      <c r="B10912">
        <v>8</v>
      </c>
      <c r="C10912" t="s">
        <v>44</v>
      </c>
      <c r="D10912" s="1">
        <v>41453</v>
      </c>
      <c r="E10912">
        <v>0</v>
      </c>
      <c r="F10912" t="str">
        <f t="shared" si="170"/>
        <v>SmartRate Only8Greater Fresno Area414530</v>
      </c>
      <c r="G10912" s="23">
        <v>1.0276117</v>
      </c>
      <c r="H10912">
        <v>5815</v>
      </c>
      <c r="I10912">
        <v>79.5</v>
      </c>
      <c r="J10912">
        <v>1.9327199999999999E-2</v>
      </c>
    </row>
    <row r="10913" spans="1:10" x14ac:dyDescent="0.25">
      <c r="A10913" t="s">
        <v>50</v>
      </c>
      <c r="B10913">
        <v>8</v>
      </c>
      <c r="C10913" t="s">
        <v>44</v>
      </c>
      <c r="D10913" s="1">
        <v>41453</v>
      </c>
      <c r="E10913">
        <v>1</v>
      </c>
      <c r="F10913" t="str">
        <f t="shared" si="170"/>
        <v>SmartRate Only8Greater Fresno Area414531</v>
      </c>
      <c r="G10913" s="23">
        <v>1.0500612</v>
      </c>
      <c r="H10913">
        <v>5815</v>
      </c>
      <c r="I10913">
        <v>79.5</v>
      </c>
      <c r="J10913">
        <v>1.9327199999999999E-2</v>
      </c>
    </row>
    <row r="10914" spans="1:10" x14ac:dyDescent="0.25">
      <c r="A10914" t="s">
        <v>50</v>
      </c>
      <c r="B10914">
        <v>9</v>
      </c>
      <c r="C10914" t="s">
        <v>44</v>
      </c>
      <c r="D10914" s="1">
        <v>41453</v>
      </c>
      <c r="E10914">
        <v>0</v>
      </c>
      <c r="F10914" t="str">
        <f t="shared" si="170"/>
        <v>SmartRate Only9Greater Fresno Area414530</v>
      </c>
      <c r="G10914" s="23">
        <v>1.1316174000000001</v>
      </c>
      <c r="H10914">
        <v>5815</v>
      </c>
      <c r="I10914">
        <v>84</v>
      </c>
      <c r="J10914">
        <v>2.1168200000000002E-2</v>
      </c>
    </row>
    <row r="10915" spans="1:10" x14ac:dyDescent="0.25">
      <c r="A10915" t="s">
        <v>50</v>
      </c>
      <c r="B10915">
        <v>9</v>
      </c>
      <c r="C10915" t="s">
        <v>44</v>
      </c>
      <c r="D10915" s="1">
        <v>41453</v>
      </c>
      <c r="E10915">
        <v>1</v>
      </c>
      <c r="F10915" t="str">
        <f t="shared" si="170"/>
        <v>SmartRate Only9Greater Fresno Area414531</v>
      </c>
      <c r="G10915" s="23">
        <v>1.1497508000000001</v>
      </c>
      <c r="H10915">
        <v>5815</v>
      </c>
      <c r="I10915">
        <v>84</v>
      </c>
      <c r="J10915">
        <v>2.1168200000000002E-2</v>
      </c>
    </row>
    <row r="10916" spans="1:10" x14ac:dyDescent="0.25">
      <c r="A10916" t="s">
        <v>50</v>
      </c>
      <c r="B10916">
        <v>10</v>
      </c>
      <c r="C10916" t="s">
        <v>44</v>
      </c>
      <c r="D10916" s="1">
        <v>41453</v>
      </c>
      <c r="E10916">
        <v>0</v>
      </c>
      <c r="F10916" t="str">
        <f t="shared" si="170"/>
        <v>SmartRate Only10Greater Fresno Area414530</v>
      </c>
      <c r="G10916" s="23">
        <v>1.3045405999999999</v>
      </c>
      <c r="H10916">
        <v>5815</v>
      </c>
      <c r="I10916">
        <v>88</v>
      </c>
      <c r="J10916">
        <v>2.3995200000000001E-2</v>
      </c>
    </row>
    <row r="10917" spans="1:10" x14ac:dyDescent="0.25">
      <c r="A10917" t="s">
        <v>50</v>
      </c>
      <c r="B10917">
        <v>10</v>
      </c>
      <c r="C10917" t="s">
        <v>44</v>
      </c>
      <c r="D10917" s="1">
        <v>41453</v>
      </c>
      <c r="E10917">
        <v>1</v>
      </c>
      <c r="F10917" t="str">
        <f t="shared" si="170"/>
        <v>SmartRate Only10Greater Fresno Area414531</v>
      </c>
      <c r="G10917" s="23">
        <v>1.3249974</v>
      </c>
      <c r="H10917">
        <v>5815</v>
      </c>
      <c r="I10917">
        <v>88</v>
      </c>
      <c r="J10917">
        <v>2.3995200000000001E-2</v>
      </c>
    </row>
    <row r="10918" spans="1:10" x14ac:dyDescent="0.25">
      <c r="A10918" t="s">
        <v>50</v>
      </c>
      <c r="B10918">
        <v>11</v>
      </c>
      <c r="C10918" t="s">
        <v>44</v>
      </c>
      <c r="D10918" s="1">
        <v>41453</v>
      </c>
      <c r="E10918">
        <v>0</v>
      </c>
      <c r="F10918" t="str">
        <f t="shared" si="170"/>
        <v>SmartRate Only11Greater Fresno Area414530</v>
      </c>
      <c r="G10918" s="23">
        <v>1.5246196999999999</v>
      </c>
      <c r="H10918">
        <v>5815</v>
      </c>
      <c r="I10918">
        <v>91</v>
      </c>
      <c r="J10918">
        <v>2.70951E-2</v>
      </c>
    </row>
    <row r="10919" spans="1:10" x14ac:dyDescent="0.25">
      <c r="A10919" t="s">
        <v>50</v>
      </c>
      <c r="B10919">
        <v>11</v>
      </c>
      <c r="C10919" t="s">
        <v>44</v>
      </c>
      <c r="D10919" s="1">
        <v>41453</v>
      </c>
      <c r="E10919">
        <v>1</v>
      </c>
      <c r="F10919" t="str">
        <f t="shared" si="170"/>
        <v>SmartRate Only11Greater Fresno Area414531</v>
      </c>
      <c r="G10919" s="23">
        <v>1.5275182</v>
      </c>
      <c r="H10919">
        <v>5815</v>
      </c>
      <c r="I10919">
        <v>91</v>
      </c>
      <c r="J10919">
        <v>2.70951E-2</v>
      </c>
    </row>
    <row r="10920" spans="1:10" x14ac:dyDescent="0.25">
      <c r="A10920" t="s">
        <v>50</v>
      </c>
      <c r="B10920">
        <v>12</v>
      </c>
      <c r="C10920" t="s">
        <v>44</v>
      </c>
      <c r="D10920" s="1">
        <v>41453</v>
      </c>
      <c r="E10920">
        <v>0</v>
      </c>
      <c r="F10920" t="str">
        <f t="shared" si="170"/>
        <v>SmartRate Only12Greater Fresno Area414530</v>
      </c>
      <c r="G10920" s="23">
        <v>1.7529405</v>
      </c>
      <c r="H10920">
        <v>5815</v>
      </c>
      <c r="I10920">
        <v>93.5</v>
      </c>
      <c r="J10920">
        <v>3.0175199999999999E-2</v>
      </c>
    </row>
    <row r="10921" spans="1:10" x14ac:dyDescent="0.25">
      <c r="A10921" t="s">
        <v>50</v>
      </c>
      <c r="B10921">
        <v>12</v>
      </c>
      <c r="C10921" t="s">
        <v>44</v>
      </c>
      <c r="D10921" s="1">
        <v>41453</v>
      </c>
      <c r="E10921">
        <v>1</v>
      </c>
      <c r="F10921" t="str">
        <f t="shared" si="170"/>
        <v>SmartRate Only12Greater Fresno Area414531</v>
      </c>
      <c r="G10921" s="23">
        <v>1.7674703</v>
      </c>
      <c r="H10921">
        <v>5815</v>
      </c>
      <c r="I10921">
        <v>93.5</v>
      </c>
      <c r="J10921">
        <v>3.0175199999999999E-2</v>
      </c>
    </row>
    <row r="10922" spans="1:10" x14ac:dyDescent="0.25">
      <c r="A10922" t="s">
        <v>50</v>
      </c>
      <c r="B10922">
        <v>13</v>
      </c>
      <c r="C10922" t="s">
        <v>44</v>
      </c>
      <c r="D10922" s="1">
        <v>41453</v>
      </c>
      <c r="E10922">
        <v>0</v>
      </c>
      <c r="F10922" t="str">
        <f t="shared" si="170"/>
        <v>SmartRate Only13Greater Fresno Area414530</v>
      </c>
      <c r="G10922" s="23">
        <v>2.0144711000000002</v>
      </c>
      <c r="H10922">
        <v>5815</v>
      </c>
      <c r="I10922">
        <v>96.5</v>
      </c>
      <c r="J10922">
        <v>3.3200199999999999E-2</v>
      </c>
    </row>
    <row r="10923" spans="1:10" x14ac:dyDescent="0.25">
      <c r="A10923" t="s">
        <v>50</v>
      </c>
      <c r="B10923">
        <v>13</v>
      </c>
      <c r="C10923" t="s">
        <v>44</v>
      </c>
      <c r="D10923" s="1">
        <v>41453</v>
      </c>
      <c r="E10923">
        <v>1</v>
      </c>
      <c r="F10923" t="str">
        <f t="shared" si="170"/>
        <v>SmartRate Only13Greater Fresno Area414531</v>
      </c>
      <c r="G10923" s="23">
        <v>1.987995</v>
      </c>
      <c r="H10923">
        <v>5815</v>
      </c>
      <c r="I10923">
        <v>96.5</v>
      </c>
      <c r="J10923">
        <v>3.3200199999999999E-2</v>
      </c>
    </row>
    <row r="10924" spans="1:10" x14ac:dyDescent="0.25">
      <c r="A10924" t="s">
        <v>50</v>
      </c>
      <c r="B10924">
        <v>14</v>
      </c>
      <c r="C10924" t="s">
        <v>44</v>
      </c>
      <c r="D10924" s="1">
        <v>41453</v>
      </c>
      <c r="E10924">
        <v>0</v>
      </c>
      <c r="F10924" t="str">
        <f t="shared" si="170"/>
        <v>SmartRate Only14Greater Fresno Area414530</v>
      </c>
      <c r="G10924" s="23">
        <v>2.2636364000000002</v>
      </c>
      <c r="H10924">
        <v>5815</v>
      </c>
      <c r="I10924">
        <v>99</v>
      </c>
      <c r="J10924">
        <v>3.5610500000000003E-2</v>
      </c>
    </row>
    <row r="10925" spans="1:10" x14ac:dyDescent="0.25">
      <c r="A10925" t="s">
        <v>50</v>
      </c>
      <c r="B10925">
        <v>14</v>
      </c>
      <c r="C10925" t="s">
        <v>44</v>
      </c>
      <c r="D10925" s="1">
        <v>41453</v>
      </c>
      <c r="E10925">
        <v>1</v>
      </c>
      <c r="F10925" t="str">
        <f t="shared" si="170"/>
        <v>SmartRate Only14Greater Fresno Area414531</v>
      </c>
      <c r="G10925" s="23">
        <v>2.2031413999999998</v>
      </c>
      <c r="H10925">
        <v>5815</v>
      </c>
      <c r="I10925">
        <v>99</v>
      </c>
      <c r="J10925">
        <v>3.5610500000000003E-2</v>
      </c>
    </row>
    <row r="10926" spans="1:10" x14ac:dyDescent="0.25">
      <c r="A10926" t="s">
        <v>50</v>
      </c>
      <c r="B10926">
        <v>15</v>
      </c>
      <c r="C10926" t="s">
        <v>44</v>
      </c>
      <c r="D10926" s="1">
        <v>41453</v>
      </c>
      <c r="E10926">
        <v>0</v>
      </c>
      <c r="F10926" t="str">
        <f t="shared" si="170"/>
        <v>SmartRate Only15Greater Fresno Area414530</v>
      </c>
      <c r="G10926" s="23">
        <v>2.5440824000000002</v>
      </c>
      <c r="H10926">
        <v>5815</v>
      </c>
      <c r="I10926">
        <v>101</v>
      </c>
      <c r="J10926">
        <v>3.6285100000000001E-2</v>
      </c>
    </row>
    <row r="10927" spans="1:10" x14ac:dyDescent="0.25">
      <c r="A10927" t="s">
        <v>50</v>
      </c>
      <c r="B10927">
        <v>15</v>
      </c>
      <c r="C10927" t="s">
        <v>44</v>
      </c>
      <c r="D10927" s="1">
        <v>41453</v>
      </c>
      <c r="E10927">
        <v>1</v>
      </c>
      <c r="F10927" t="str">
        <f t="shared" si="170"/>
        <v>SmartRate Only15Greater Fresno Area414531</v>
      </c>
      <c r="G10927" s="23">
        <v>2.0944026</v>
      </c>
      <c r="H10927">
        <v>5815</v>
      </c>
      <c r="I10927">
        <v>101</v>
      </c>
      <c r="J10927">
        <v>3.6285100000000001E-2</v>
      </c>
    </row>
    <row r="10928" spans="1:10" x14ac:dyDescent="0.25">
      <c r="A10928" t="s">
        <v>50</v>
      </c>
      <c r="B10928">
        <v>16</v>
      </c>
      <c r="C10928" t="s">
        <v>44</v>
      </c>
      <c r="D10928" s="1">
        <v>41453</v>
      </c>
      <c r="E10928">
        <v>0</v>
      </c>
      <c r="F10928" t="str">
        <f t="shared" si="170"/>
        <v>SmartRate Only16Greater Fresno Area414530</v>
      </c>
      <c r="G10928" s="23">
        <v>2.7720121999999998</v>
      </c>
      <c r="H10928">
        <v>5815</v>
      </c>
      <c r="I10928">
        <v>103</v>
      </c>
      <c r="J10928">
        <v>3.79332E-2</v>
      </c>
    </row>
    <row r="10929" spans="1:10" x14ac:dyDescent="0.25">
      <c r="A10929" t="s">
        <v>50</v>
      </c>
      <c r="B10929">
        <v>16</v>
      </c>
      <c r="C10929" t="s">
        <v>44</v>
      </c>
      <c r="D10929" s="1">
        <v>41453</v>
      </c>
      <c r="E10929">
        <v>1</v>
      </c>
      <c r="F10929" t="str">
        <f t="shared" si="170"/>
        <v>SmartRate Only16Greater Fresno Area414531</v>
      </c>
      <c r="G10929" s="23">
        <v>2.2598520999999998</v>
      </c>
      <c r="H10929">
        <v>5815</v>
      </c>
      <c r="I10929">
        <v>103</v>
      </c>
      <c r="J10929">
        <v>3.79332E-2</v>
      </c>
    </row>
    <row r="10930" spans="1:10" x14ac:dyDescent="0.25">
      <c r="A10930" t="s">
        <v>50</v>
      </c>
      <c r="B10930">
        <v>17</v>
      </c>
      <c r="C10930" t="s">
        <v>44</v>
      </c>
      <c r="D10930" s="1">
        <v>41453</v>
      </c>
      <c r="E10930">
        <v>0</v>
      </c>
      <c r="F10930" t="str">
        <f t="shared" si="170"/>
        <v>SmartRate Only17Greater Fresno Area414530</v>
      </c>
      <c r="G10930" s="23">
        <v>2.9429637999999998</v>
      </c>
      <c r="H10930">
        <v>5815</v>
      </c>
      <c r="I10930">
        <v>103.5</v>
      </c>
      <c r="J10930">
        <v>3.8767799999999998E-2</v>
      </c>
    </row>
    <row r="10931" spans="1:10" x14ac:dyDescent="0.25">
      <c r="A10931" t="s">
        <v>50</v>
      </c>
      <c r="B10931">
        <v>17</v>
      </c>
      <c r="C10931" t="s">
        <v>44</v>
      </c>
      <c r="D10931" s="1">
        <v>41453</v>
      </c>
      <c r="E10931">
        <v>1</v>
      </c>
      <c r="F10931" t="str">
        <f t="shared" si="170"/>
        <v>SmartRate Only17Greater Fresno Area414531</v>
      </c>
      <c r="G10931" s="23">
        <v>2.4153166000000001</v>
      </c>
      <c r="H10931">
        <v>5815</v>
      </c>
      <c r="I10931">
        <v>103.5</v>
      </c>
      <c r="J10931">
        <v>3.8767799999999998E-2</v>
      </c>
    </row>
    <row r="10932" spans="1:10" x14ac:dyDescent="0.25">
      <c r="A10932" t="s">
        <v>50</v>
      </c>
      <c r="B10932">
        <v>18</v>
      </c>
      <c r="C10932" t="s">
        <v>44</v>
      </c>
      <c r="D10932" s="1">
        <v>41453</v>
      </c>
      <c r="E10932">
        <v>0</v>
      </c>
      <c r="F10932" t="str">
        <f t="shared" si="170"/>
        <v>SmartRate Only18Greater Fresno Area414530</v>
      </c>
      <c r="G10932" s="23">
        <v>3.056581</v>
      </c>
      <c r="H10932">
        <v>5815</v>
      </c>
      <c r="I10932">
        <v>104</v>
      </c>
      <c r="J10932">
        <v>3.96356E-2</v>
      </c>
    </row>
    <row r="10933" spans="1:10" x14ac:dyDescent="0.25">
      <c r="A10933" t="s">
        <v>50</v>
      </c>
      <c r="B10933">
        <v>18</v>
      </c>
      <c r="C10933" t="s">
        <v>44</v>
      </c>
      <c r="D10933" s="1">
        <v>41453</v>
      </c>
      <c r="E10933">
        <v>1</v>
      </c>
      <c r="F10933" t="str">
        <f t="shared" si="170"/>
        <v>SmartRate Only18Greater Fresno Area414531</v>
      </c>
      <c r="G10933" s="23">
        <v>2.5256569999999998</v>
      </c>
      <c r="H10933">
        <v>5815</v>
      </c>
      <c r="I10933">
        <v>104</v>
      </c>
      <c r="J10933">
        <v>3.96356E-2</v>
      </c>
    </row>
    <row r="10934" spans="1:10" x14ac:dyDescent="0.25">
      <c r="A10934" t="s">
        <v>50</v>
      </c>
      <c r="B10934">
        <v>19</v>
      </c>
      <c r="C10934" t="s">
        <v>44</v>
      </c>
      <c r="D10934" s="1">
        <v>41453</v>
      </c>
      <c r="E10934">
        <v>0</v>
      </c>
      <c r="F10934" t="str">
        <f t="shared" si="170"/>
        <v>SmartRate Only19Greater Fresno Area414530</v>
      </c>
      <c r="G10934" s="23">
        <v>3.0431428</v>
      </c>
      <c r="H10934">
        <v>5815</v>
      </c>
      <c r="I10934">
        <v>103</v>
      </c>
      <c r="J10934">
        <v>3.9092000000000002E-2</v>
      </c>
    </row>
    <row r="10935" spans="1:10" x14ac:dyDescent="0.25">
      <c r="A10935" t="s">
        <v>50</v>
      </c>
      <c r="B10935">
        <v>19</v>
      </c>
      <c r="C10935" t="s">
        <v>44</v>
      </c>
      <c r="D10935" s="1">
        <v>41453</v>
      </c>
      <c r="E10935">
        <v>1</v>
      </c>
      <c r="F10935" t="str">
        <f t="shared" si="170"/>
        <v>SmartRate Only19Greater Fresno Area414531</v>
      </c>
      <c r="G10935" s="23">
        <v>2.5365920000000002</v>
      </c>
      <c r="H10935">
        <v>5815</v>
      </c>
      <c r="I10935">
        <v>103</v>
      </c>
      <c r="J10935">
        <v>3.9092000000000002E-2</v>
      </c>
    </row>
    <row r="10936" spans="1:10" x14ac:dyDescent="0.25">
      <c r="A10936" t="s">
        <v>50</v>
      </c>
      <c r="B10936">
        <v>20</v>
      </c>
      <c r="C10936" t="s">
        <v>44</v>
      </c>
      <c r="D10936" s="1">
        <v>41453</v>
      </c>
      <c r="E10936">
        <v>0</v>
      </c>
      <c r="F10936" t="str">
        <f t="shared" si="170"/>
        <v>SmartRate Only20Greater Fresno Area414530</v>
      </c>
      <c r="G10936" s="23">
        <v>2.8913688999999998</v>
      </c>
      <c r="H10936">
        <v>5815</v>
      </c>
      <c r="I10936">
        <v>102.5</v>
      </c>
      <c r="J10936">
        <v>3.8319800000000001E-2</v>
      </c>
    </row>
    <row r="10937" spans="1:10" x14ac:dyDescent="0.25">
      <c r="A10937" t="s">
        <v>50</v>
      </c>
      <c r="B10937">
        <v>20</v>
      </c>
      <c r="C10937" t="s">
        <v>44</v>
      </c>
      <c r="D10937" s="1">
        <v>41453</v>
      </c>
      <c r="E10937">
        <v>1</v>
      </c>
      <c r="F10937" t="str">
        <f t="shared" si="170"/>
        <v>SmartRate Only20Greater Fresno Area414531</v>
      </c>
      <c r="G10937" s="23">
        <v>2.8172410999999999</v>
      </c>
      <c r="H10937">
        <v>5815</v>
      </c>
      <c r="I10937">
        <v>102.5</v>
      </c>
      <c r="J10937">
        <v>3.8319800000000001E-2</v>
      </c>
    </row>
    <row r="10938" spans="1:10" x14ac:dyDescent="0.25">
      <c r="A10938" t="s">
        <v>50</v>
      </c>
      <c r="B10938">
        <v>21</v>
      </c>
      <c r="C10938" t="s">
        <v>44</v>
      </c>
      <c r="D10938" s="1">
        <v>41453</v>
      </c>
      <c r="E10938">
        <v>0</v>
      </c>
      <c r="F10938" t="str">
        <f t="shared" si="170"/>
        <v>SmartRate Only21Greater Fresno Area414530</v>
      </c>
      <c r="G10938" s="23">
        <v>2.6949255000000001</v>
      </c>
      <c r="H10938">
        <v>5815</v>
      </c>
      <c r="I10938">
        <v>98.5</v>
      </c>
      <c r="J10938">
        <v>3.7239500000000002E-2</v>
      </c>
    </row>
    <row r="10939" spans="1:10" x14ac:dyDescent="0.25">
      <c r="A10939" t="s">
        <v>50</v>
      </c>
      <c r="B10939">
        <v>21</v>
      </c>
      <c r="C10939" t="s">
        <v>44</v>
      </c>
      <c r="D10939" s="1">
        <v>41453</v>
      </c>
      <c r="E10939">
        <v>1</v>
      </c>
      <c r="F10939" t="str">
        <f t="shared" si="170"/>
        <v>SmartRate Only21Greater Fresno Area414531</v>
      </c>
      <c r="G10939" s="23">
        <v>2.7839722999999998</v>
      </c>
      <c r="H10939">
        <v>5815</v>
      </c>
      <c r="I10939">
        <v>98.5</v>
      </c>
      <c r="J10939">
        <v>3.7239500000000002E-2</v>
      </c>
    </row>
    <row r="10940" spans="1:10" x14ac:dyDescent="0.25">
      <c r="A10940" t="s">
        <v>50</v>
      </c>
      <c r="B10940">
        <v>22</v>
      </c>
      <c r="C10940" t="s">
        <v>44</v>
      </c>
      <c r="D10940" s="1">
        <v>41453</v>
      </c>
      <c r="E10940">
        <v>0</v>
      </c>
      <c r="F10940" t="str">
        <f t="shared" si="170"/>
        <v>SmartRate Only22Greater Fresno Area414530</v>
      </c>
      <c r="G10940" s="23">
        <v>2.5721270999999999</v>
      </c>
      <c r="H10940">
        <v>5815</v>
      </c>
      <c r="I10940">
        <v>96.5</v>
      </c>
      <c r="J10940">
        <v>3.61958E-2</v>
      </c>
    </row>
    <row r="10941" spans="1:10" x14ac:dyDescent="0.25">
      <c r="A10941" t="s">
        <v>50</v>
      </c>
      <c r="B10941">
        <v>22</v>
      </c>
      <c r="C10941" t="s">
        <v>44</v>
      </c>
      <c r="D10941" s="1">
        <v>41453</v>
      </c>
      <c r="E10941">
        <v>1</v>
      </c>
      <c r="F10941" t="str">
        <f t="shared" si="170"/>
        <v>SmartRate Only22Greater Fresno Area414531</v>
      </c>
      <c r="G10941" s="23">
        <v>2.6621050999999998</v>
      </c>
      <c r="H10941">
        <v>5815</v>
      </c>
      <c r="I10941">
        <v>96.5</v>
      </c>
      <c r="J10941">
        <v>3.61958E-2</v>
      </c>
    </row>
    <row r="10942" spans="1:10" x14ac:dyDescent="0.25">
      <c r="A10942" t="s">
        <v>50</v>
      </c>
      <c r="B10942">
        <v>23</v>
      </c>
      <c r="C10942" t="s">
        <v>44</v>
      </c>
      <c r="D10942" s="1">
        <v>41453</v>
      </c>
      <c r="E10942">
        <v>0</v>
      </c>
      <c r="F10942" t="str">
        <f t="shared" si="170"/>
        <v>SmartRate Only23Greater Fresno Area414530</v>
      </c>
      <c r="G10942" s="23">
        <v>2.2819839000000002</v>
      </c>
      <c r="H10942">
        <v>5815</v>
      </c>
      <c r="I10942">
        <v>94</v>
      </c>
      <c r="J10942">
        <v>3.3673500000000002E-2</v>
      </c>
    </row>
    <row r="10943" spans="1:10" x14ac:dyDescent="0.25">
      <c r="A10943" t="s">
        <v>50</v>
      </c>
      <c r="B10943">
        <v>23</v>
      </c>
      <c r="C10943" t="s">
        <v>44</v>
      </c>
      <c r="D10943" s="1">
        <v>41453</v>
      </c>
      <c r="E10943">
        <v>1</v>
      </c>
      <c r="F10943" t="str">
        <f t="shared" si="170"/>
        <v>SmartRate Only23Greater Fresno Area414531</v>
      </c>
      <c r="G10943" s="23">
        <v>2.3761586000000001</v>
      </c>
      <c r="H10943">
        <v>5815</v>
      </c>
      <c r="I10943">
        <v>94</v>
      </c>
      <c r="J10943">
        <v>3.3673500000000002E-2</v>
      </c>
    </row>
    <row r="10944" spans="1:10" x14ac:dyDescent="0.25">
      <c r="A10944" t="s">
        <v>50</v>
      </c>
      <c r="B10944">
        <v>24</v>
      </c>
      <c r="C10944" t="s">
        <v>44</v>
      </c>
      <c r="D10944" s="1">
        <v>41453</v>
      </c>
      <c r="E10944">
        <v>0</v>
      </c>
      <c r="F10944" t="str">
        <f t="shared" si="170"/>
        <v>SmartRate Only24Greater Fresno Area414530</v>
      </c>
      <c r="G10944" s="23">
        <v>1.9134418</v>
      </c>
      <c r="H10944">
        <v>5815</v>
      </c>
      <c r="I10944">
        <v>90.5</v>
      </c>
      <c r="J10944">
        <v>2.9968399999999999E-2</v>
      </c>
    </row>
    <row r="10945" spans="1:10" x14ac:dyDescent="0.25">
      <c r="A10945" t="s">
        <v>50</v>
      </c>
      <c r="B10945">
        <v>24</v>
      </c>
      <c r="C10945" t="s">
        <v>44</v>
      </c>
      <c r="D10945" s="1">
        <v>41453</v>
      </c>
      <c r="E10945">
        <v>1</v>
      </c>
      <c r="F10945" t="str">
        <f t="shared" si="170"/>
        <v>SmartRate Only24Greater Fresno Area414531</v>
      </c>
      <c r="G10945" s="23">
        <v>2.0014981999999999</v>
      </c>
      <c r="H10945">
        <v>5815</v>
      </c>
      <c r="I10945">
        <v>90.5</v>
      </c>
      <c r="J10945">
        <v>2.9968399999999999E-2</v>
      </c>
    </row>
    <row r="10946" spans="1:10" x14ac:dyDescent="0.25">
      <c r="A10946" t="s">
        <v>50</v>
      </c>
      <c r="B10946">
        <v>1</v>
      </c>
      <c r="C10946" t="s">
        <v>45</v>
      </c>
      <c r="D10946" s="1">
        <v>41453</v>
      </c>
      <c r="E10946">
        <v>0</v>
      </c>
      <c r="F10946" t="str">
        <f t="shared" si="170"/>
        <v>SmartRate Only1Humboldt414530</v>
      </c>
      <c r="G10946" s="23">
        <v>0.80320119999999995</v>
      </c>
      <c r="H10946">
        <v>927</v>
      </c>
      <c r="I10946">
        <v>63.707880000000003</v>
      </c>
      <c r="J10946">
        <v>5.6206199999999998E-2</v>
      </c>
    </row>
    <row r="10947" spans="1:10" x14ac:dyDescent="0.25">
      <c r="A10947" t="s">
        <v>50</v>
      </c>
      <c r="B10947">
        <v>1</v>
      </c>
      <c r="C10947" t="s">
        <v>45</v>
      </c>
      <c r="D10947" s="1">
        <v>41453</v>
      </c>
      <c r="E10947">
        <v>1</v>
      </c>
      <c r="F10947" t="str">
        <f t="shared" ref="F10947:F11010" si="171">CONCATENATE(A10947,B10947,C10947,D10947,E10947)</f>
        <v>SmartRate Only1Humboldt414531</v>
      </c>
      <c r="G10947" s="23">
        <v>0.80091007999999997</v>
      </c>
      <c r="H10947">
        <v>927</v>
      </c>
      <c r="I10947">
        <v>63.707880000000003</v>
      </c>
      <c r="J10947">
        <v>5.6206199999999998E-2</v>
      </c>
    </row>
    <row r="10948" spans="1:10" x14ac:dyDescent="0.25">
      <c r="A10948" t="s">
        <v>50</v>
      </c>
      <c r="B10948">
        <v>2</v>
      </c>
      <c r="C10948" t="s">
        <v>45</v>
      </c>
      <c r="D10948" s="1">
        <v>41453</v>
      </c>
      <c r="E10948">
        <v>0</v>
      </c>
      <c r="F10948" t="str">
        <f t="shared" si="171"/>
        <v>SmartRate Only2Humboldt414530</v>
      </c>
      <c r="G10948" s="23">
        <v>0.74947160000000002</v>
      </c>
      <c r="H10948">
        <v>927</v>
      </c>
      <c r="I10948">
        <v>63.432169999999999</v>
      </c>
      <c r="J10948">
        <v>5.6590300000000003E-2</v>
      </c>
    </row>
    <row r="10949" spans="1:10" x14ac:dyDescent="0.25">
      <c r="A10949" t="s">
        <v>50</v>
      </c>
      <c r="B10949">
        <v>2</v>
      </c>
      <c r="C10949" t="s">
        <v>45</v>
      </c>
      <c r="D10949" s="1">
        <v>41453</v>
      </c>
      <c r="E10949">
        <v>1</v>
      </c>
      <c r="F10949" t="str">
        <f t="shared" si="171"/>
        <v>SmartRate Only2Humboldt414531</v>
      </c>
      <c r="G10949" s="23">
        <v>0.72346619000000001</v>
      </c>
      <c r="H10949">
        <v>927</v>
      </c>
      <c r="I10949">
        <v>63.432169999999999</v>
      </c>
      <c r="J10949">
        <v>5.6590300000000003E-2</v>
      </c>
    </row>
    <row r="10950" spans="1:10" x14ac:dyDescent="0.25">
      <c r="A10950" t="s">
        <v>50</v>
      </c>
      <c r="B10950">
        <v>3</v>
      </c>
      <c r="C10950" t="s">
        <v>45</v>
      </c>
      <c r="D10950" s="1">
        <v>41453</v>
      </c>
      <c r="E10950">
        <v>0</v>
      </c>
      <c r="F10950" t="str">
        <f t="shared" si="171"/>
        <v>SmartRate Only3Humboldt414530</v>
      </c>
      <c r="G10950" s="23">
        <v>0.69270772000000003</v>
      </c>
      <c r="H10950">
        <v>927</v>
      </c>
      <c r="I10950">
        <v>61.48359</v>
      </c>
      <c r="J10950">
        <v>5.4528699999999999E-2</v>
      </c>
    </row>
    <row r="10951" spans="1:10" x14ac:dyDescent="0.25">
      <c r="A10951" t="s">
        <v>50</v>
      </c>
      <c r="B10951">
        <v>3</v>
      </c>
      <c r="C10951" t="s">
        <v>45</v>
      </c>
      <c r="D10951" s="1">
        <v>41453</v>
      </c>
      <c r="E10951">
        <v>1</v>
      </c>
      <c r="F10951" t="str">
        <f t="shared" si="171"/>
        <v>SmartRate Only3Humboldt414531</v>
      </c>
      <c r="G10951" s="23">
        <v>0.67769641999999997</v>
      </c>
      <c r="H10951">
        <v>927</v>
      </c>
      <c r="I10951">
        <v>61.48359</v>
      </c>
      <c r="J10951">
        <v>5.4528699999999999E-2</v>
      </c>
    </row>
    <row r="10952" spans="1:10" x14ac:dyDescent="0.25">
      <c r="A10952" t="s">
        <v>50</v>
      </c>
      <c r="B10952">
        <v>4</v>
      </c>
      <c r="C10952" t="s">
        <v>45</v>
      </c>
      <c r="D10952" s="1">
        <v>41453</v>
      </c>
      <c r="E10952">
        <v>0</v>
      </c>
      <c r="F10952" t="str">
        <f t="shared" si="171"/>
        <v>SmartRate Only4Humboldt414530</v>
      </c>
      <c r="G10952" s="23">
        <v>0.67574424</v>
      </c>
      <c r="H10952">
        <v>927</v>
      </c>
      <c r="I10952">
        <v>59.53501</v>
      </c>
      <c r="J10952">
        <v>5.3510700000000001E-2</v>
      </c>
    </row>
    <row r="10953" spans="1:10" x14ac:dyDescent="0.25">
      <c r="A10953" t="s">
        <v>50</v>
      </c>
      <c r="B10953">
        <v>4</v>
      </c>
      <c r="C10953" t="s">
        <v>45</v>
      </c>
      <c r="D10953" s="1">
        <v>41453</v>
      </c>
      <c r="E10953">
        <v>1</v>
      </c>
      <c r="F10953" t="str">
        <f t="shared" si="171"/>
        <v>SmartRate Only4Humboldt414531</v>
      </c>
      <c r="G10953" s="23">
        <v>0.65678650999999999</v>
      </c>
      <c r="H10953">
        <v>927</v>
      </c>
      <c r="I10953">
        <v>59.53501</v>
      </c>
      <c r="J10953">
        <v>5.3510700000000001E-2</v>
      </c>
    </row>
    <row r="10954" spans="1:10" x14ac:dyDescent="0.25">
      <c r="A10954" t="s">
        <v>50</v>
      </c>
      <c r="B10954">
        <v>5</v>
      </c>
      <c r="C10954" t="s">
        <v>45</v>
      </c>
      <c r="D10954" s="1">
        <v>41453</v>
      </c>
      <c r="E10954">
        <v>0</v>
      </c>
      <c r="F10954" t="str">
        <f t="shared" si="171"/>
        <v>SmartRate Only5Humboldt414530</v>
      </c>
      <c r="G10954" s="23">
        <v>0.67717766999999995</v>
      </c>
      <c r="H10954">
        <v>927</v>
      </c>
      <c r="I10954">
        <v>58.53501</v>
      </c>
      <c r="J10954">
        <v>5.3185299999999998E-2</v>
      </c>
    </row>
    <row r="10955" spans="1:10" x14ac:dyDescent="0.25">
      <c r="A10955" t="s">
        <v>50</v>
      </c>
      <c r="B10955">
        <v>5</v>
      </c>
      <c r="C10955" t="s">
        <v>45</v>
      </c>
      <c r="D10955" s="1">
        <v>41453</v>
      </c>
      <c r="E10955">
        <v>1</v>
      </c>
      <c r="F10955" t="str">
        <f t="shared" si="171"/>
        <v>SmartRate Only5Humboldt414531</v>
      </c>
      <c r="G10955" s="23">
        <v>0.66661605000000002</v>
      </c>
      <c r="H10955">
        <v>927</v>
      </c>
      <c r="I10955">
        <v>58.53501</v>
      </c>
      <c r="J10955">
        <v>5.3185299999999998E-2</v>
      </c>
    </row>
    <row r="10956" spans="1:10" x14ac:dyDescent="0.25">
      <c r="A10956" t="s">
        <v>50</v>
      </c>
      <c r="B10956">
        <v>6</v>
      </c>
      <c r="C10956" t="s">
        <v>45</v>
      </c>
      <c r="D10956" s="1">
        <v>41453</v>
      </c>
      <c r="E10956">
        <v>0</v>
      </c>
      <c r="F10956" t="str">
        <f t="shared" si="171"/>
        <v>SmartRate Only6Humboldt414530</v>
      </c>
      <c r="G10956" s="23">
        <v>0.70352656000000002</v>
      </c>
      <c r="H10956">
        <v>927</v>
      </c>
      <c r="I10956">
        <v>57.810720000000003</v>
      </c>
      <c r="J10956">
        <v>5.3070600000000002E-2</v>
      </c>
    </row>
    <row r="10957" spans="1:10" x14ac:dyDescent="0.25">
      <c r="A10957" t="s">
        <v>50</v>
      </c>
      <c r="B10957">
        <v>6</v>
      </c>
      <c r="C10957" t="s">
        <v>45</v>
      </c>
      <c r="D10957" s="1">
        <v>41453</v>
      </c>
      <c r="E10957">
        <v>1</v>
      </c>
      <c r="F10957" t="str">
        <f t="shared" si="171"/>
        <v>SmartRate Only6Humboldt414531</v>
      </c>
      <c r="G10957" s="23">
        <v>0.69067230000000002</v>
      </c>
      <c r="H10957">
        <v>927</v>
      </c>
      <c r="I10957">
        <v>57.810720000000003</v>
      </c>
      <c r="J10957">
        <v>5.3070600000000002E-2</v>
      </c>
    </row>
    <row r="10958" spans="1:10" x14ac:dyDescent="0.25">
      <c r="A10958" t="s">
        <v>50</v>
      </c>
      <c r="B10958">
        <v>7</v>
      </c>
      <c r="C10958" t="s">
        <v>45</v>
      </c>
      <c r="D10958" s="1">
        <v>41453</v>
      </c>
      <c r="E10958">
        <v>0</v>
      </c>
      <c r="F10958" t="str">
        <f t="shared" si="171"/>
        <v>SmartRate Only7Humboldt414530</v>
      </c>
      <c r="G10958" s="23">
        <v>0.78812987000000001</v>
      </c>
      <c r="H10958">
        <v>927</v>
      </c>
      <c r="I10958">
        <v>58.672870000000003</v>
      </c>
      <c r="J10958">
        <v>5.6025800000000001E-2</v>
      </c>
    </row>
    <row r="10959" spans="1:10" x14ac:dyDescent="0.25">
      <c r="A10959" t="s">
        <v>50</v>
      </c>
      <c r="B10959">
        <v>7</v>
      </c>
      <c r="C10959" t="s">
        <v>45</v>
      </c>
      <c r="D10959" s="1">
        <v>41453</v>
      </c>
      <c r="E10959">
        <v>1</v>
      </c>
      <c r="F10959" t="str">
        <f t="shared" si="171"/>
        <v>SmartRate Only7Humboldt414531</v>
      </c>
      <c r="G10959" s="23">
        <v>0.82188322999999996</v>
      </c>
      <c r="H10959">
        <v>927</v>
      </c>
      <c r="I10959">
        <v>58.672870000000003</v>
      </c>
      <c r="J10959">
        <v>5.6025800000000001E-2</v>
      </c>
    </row>
    <row r="10960" spans="1:10" x14ac:dyDescent="0.25">
      <c r="A10960" t="s">
        <v>50</v>
      </c>
      <c r="B10960">
        <v>8</v>
      </c>
      <c r="C10960" t="s">
        <v>45</v>
      </c>
      <c r="D10960" s="1">
        <v>41453</v>
      </c>
      <c r="E10960">
        <v>0</v>
      </c>
      <c r="F10960" t="str">
        <f t="shared" si="171"/>
        <v>SmartRate Only8Humboldt414530</v>
      </c>
      <c r="G10960" s="23">
        <v>0.87390941</v>
      </c>
      <c r="H10960">
        <v>927</v>
      </c>
      <c r="I10960">
        <v>64.018600000000006</v>
      </c>
      <c r="J10960">
        <v>5.6441499999999999E-2</v>
      </c>
    </row>
    <row r="10961" spans="1:10" x14ac:dyDescent="0.25">
      <c r="A10961" t="s">
        <v>50</v>
      </c>
      <c r="B10961">
        <v>8</v>
      </c>
      <c r="C10961" t="s">
        <v>45</v>
      </c>
      <c r="D10961" s="1">
        <v>41453</v>
      </c>
      <c r="E10961">
        <v>1</v>
      </c>
      <c r="F10961" t="str">
        <f t="shared" si="171"/>
        <v>SmartRate Only8Humboldt414531</v>
      </c>
      <c r="G10961" s="23">
        <v>0.90029791000000003</v>
      </c>
      <c r="H10961">
        <v>927</v>
      </c>
      <c r="I10961">
        <v>64.018600000000006</v>
      </c>
      <c r="J10961">
        <v>5.6441499999999999E-2</v>
      </c>
    </row>
    <row r="10962" spans="1:10" x14ac:dyDescent="0.25">
      <c r="A10962" t="s">
        <v>50</v>
      </c>
      <c r="B10962">
        <v>9</v>
      </c>
      <c r="C10962" t="s">
        <v>45</v>
      </c>
      <c r="D10962" s="1">
        <v>41453</v>
      </c>
      <c r="E10962">
        <v>0</v>
      </c>
      <c r="F10962" t="str">
        <f t="shared" si="171"/>
        <v>SmartRate Only9Humboldt414530</v>
      </c>
      <c r="G10962" s="23">
        <v>0.92579275000000005</v>
      </c>
      <c r="H10962">
        <v>927</v>
      </c>
      <c r="I10962">
        <v>68.915760000000006</v>
      </c>
      <c r="J10962">
        <v>5.4163200000000002E-2</v>
      </c>
    </row>
    <row r="10963" spans="1:10" x14ac:dyDescent="0.25">
      <c r="A10963" t="s">
        <v>50</v>
      </c>
      <c r="B10963">
        <v>9</v>
      </c>
      <c r="C10963" t="s">
        <v>45</v>
      </c>
      <c r="D10963" s="1">
        <v>41453</v>
      </c>
      <c r="E10963">
        <v>1</v>
      </c>
      <c r="F10963" t="str">
        <f t="shared" si="171"/>
        <v>SmartRate Only9Humboldt414531</v>
      </c>
      <c r="G10963" s="23">
        <v>0.95392458999999996</v>
      </c>
      <c r="H10963">
        <v>927</v>
      </c>
      <c r="I10963">
        <v>68.915760000000006</v>
      </c>
      <c r="J10963">
        <v>5.4163200000000002E-2</v>
      </c>
    </row>
    <row r="10964" spans="1:10" x14ac:dyDescent="0.25">
      <c r="A10964" t="s">
        <v>50</v>
      </c>
      <c r="B10964">
        <v>10</v>
      </c>
      <c r="C10964" t="s">
        <v>45</v>
      </c>
      <c r="D10964" s="1">
        <v>41453</v>
      </c>
      <c r="E10964">
        <v>0</v>
      </c>
      <c r="F10964" t="str">
        <f t="shared" si="171"/>
        <v>SmartRate Only10Humboldt414530</v>
      </c>
      <c r="G10964" s="23">
        <v>0.95358138999999997</v>
      </c>
      <c r="H10964">
        <v>927</v>
      </c>
      <c r="I10964">
        <v>73.812910000000002</v>
      </c>
      <c r="J10964">
        <v>5.5692999999999999E-2</v>
      </c>
    </row>
    <row r="10965" spans="1:10" x14ac:dyDescent="0.25">
      <c r="A10965" t="s">
        <v>50</v>
      </c>
      <c r="B10965">
        <v>10</v>
      </c>
      <c r="C10965" t="s">
        <v>45</v>
      </c>
      <c r="D10965" s="1">
        <v>41453</v>
      </c>
      <c r="E10965">
        <v>1</v>
      </c>
      <c r="F10965" t="str">
        <f t="shared" si="171"/>
        <v>SmartRate Only10Humboldt414531</v>
      </c>
      <c r="G10965" s="23">
        <v>0.98603359000000002</v>
      </c>
      <c r="H10965">
        <v>927</v>
      </c>
      <c r="I10965">
        <v>73.812910000000002</v>
      </c>
      <c r="J10965">
        <v>5.5692999999999999E-2</v>
      </c>
    </row>
    <row r="10966" spans="1:10" x14ac:dyDescent="0.25">
      <c r="A10966" t="s">
        <v>50</v>
      </c>
      <c r="B10966">
        <v>11</v>
      </c>
      <c r="C10966" t="s">
        <v>45</v>
      </c>
      <c r="D10966" s="1">
        <v>41453</v>
      </c>
      <c r="E10966">
        <v>0</v>
      </c>
      <c r="F10966" t="str">
        <f t="shared" si="171"/>
        <v>SmartRate Only11Humboldt414530</v>
      </c>
      <c r="G10966" s="23">
        <v>0.99013262999999996</v>
      </c>
      <c r="H10966">
        <v>927</v>
      </c>
      <c r="I10966">
        <v>79.123630000000006</v>
      </c>
      <c r="J10966">
        <v>5.6383099999999998E-2</v>
      </c>
    </row>
    <row r="10967" spans="1:10" x14ac:dyDescent="0.25">
      <c r="A10967" t="s">
        <v>50</v>
      </c>
      <c r="B10967">
        <v>11</v>
      </c>
      <c r="C10967" t="s">
        <v>45</v>
      </c>
      <c r="D10967" s="1">
        <v>41453</v>
      </c>
      <c r="E10967">
        <v>1</v>
      </c>
      <c r="F10967" t="str">
        <f t="shared" si="171"/>
        <v>SmartRate Only11Humboldt414531</v>
      </c>
      <c r="G10967" s="23">
        <v>1.0270630999999999</v>
      </c>
      <c r="H10967">
        <v>927</v>
      </c>
      <c r="I10967">
        <v>79.123630000000006</v>
      </c>
      <c r="J10967">
        <v>5.6383099999999998E-2</v>
      </c>
    </row>
    <row r="10968" spans="1:10" x14ac:dyDescent="0.25">
      <c r="A10968" t="s">
        <v>50</v>
      </c>
      <c r="B10968">
        <v>12</v>
      </c>
      <c r="C10968" t="s">
        <v>45</v>
      </c>
      <c r="D10968" s="1">
        <v>41453</v>
      </c>
      <c r="E10968">
        <v>0</v>
      </c>
      <c r="F10968" t="str">
        <f t="shared" si="171"/>
        <v>SmartRate Only12Humboldt414530</v>
      </c>
      <c r="G10968" s="23">
        <v>1.0945616</v>
      </c>
      <c r="H10968">
        <v>927</v>
      </c>
      <c r="I10968">
        <v>83.796499999999995</v>
      </c>
      <c r="J10968">
        <v>6.27939E-2</v>
      </c>
    </row>
    <row r="10969" spans="1:10" x14ac:dyDescent="0.25">
      <c r="A10969" t="s">
        <v>50</v>
      </c>
      <c r="B10969">
        <v>12</v>
      </c>
      <c r="C10969" t="s">
        <v>45</v>
      </c>
      <c r="D10969" s="1">
        <v>41453</v>
      </c>
      <c r="E10969">
        <v>1</v>
      </c>
      <c r="F10969" t="str">
        <f t="shared" si="171"/>
        <v>SmartRate Only12Humboldt414531</v>
      </c>
      <c r="G10969" s="23">
        <v>1.1337961999999999</v>
      </c>
      <c r="H10969">
        <v>927</v>
      </c>
      <c r="I10969">
        <v>83.796499999999995</v>
      </c>
      <c r="J10969">
        <v>6.27939E-2</v>
      </c>
    </row>
    <row r="10970" spans="1:10" x14ac:dyDescent="0.25">
      <c r="A10970" t="s">
        <v>50</v>
      </c>
      <c r="B10970">
        <v>13</v>
      </c>
      <c r="C10970" t="s">
        <v>45</v>
      </c>
      <c r="D10970" s="1">
        <v>41453</v>
      </c>
      <c r="E10970">
        <v>0</v>
      </c>
      <c r="F10970" t="str">
        <f t="shared" si="171"/>
        <v>SmartRate Only13Humboldt414530</v>
      </c>
      <c r="G10970" s="23">
        <v>1.2015861000000001</v>
      </c>
      <c r="H10970">
        <v>927</v>
      </c>
      <c r="I10970">
        <v>86.693659999999994</v>
      </c>
      <c r="J10970">
        <v>6.65076E-2</v>
      </c>
    </row>
    <row r="10971" spans="1:10" x14ac:dyDescent="0.25">
      <c r="A10971" t="s">
        <v>50</v>
      </c>
      <c r="B10971">
        <v>13</v>
      </c>
      <c r="C10971" t="s">
        <v>45</v>
      </c>
      <c r="D10971" s="1">
        <v>41453</v>
      </c>
      <c r="E10971">
        <v>1</v>
      </c>
      <c r="F10971" t="str">
        <f t="shared" si="171"/>
        <v>SmartRate Only13Humboldt414531</v>
      </c>
      <c r="G10971" s="23">
        <v>1.2785736999999999</v>
      </c>
      <c r="H10971">
        <v>927</v>
      </c>
      <c r="I10971">
        <v>86.693659999999994</v>
      </c>
      <c r="J10971">
        <v>6.65076E-2</v>
      </c>
    </row>
    <row r="10972" spans="1:10" x14ac:dyDescent="0.25">
      <c r="A10972" t="s">
        <v>50</v>
      </c>
      <c r="B10972">
        <v>14</v>
      </c>
      <c r="C10972" t="s">
        <v>45</v>
      </c>
      <c r="D10972" s="1">
        <v>41453</v>
      </c>
      <c r="E10972">
        <v>0</v>
      </c>
      <c r="F10972" t="str">
        <f t="shared" si="171"/>
        <v>SmartRate Only14Humboldt414530</v>
      </c>
      <c r="G10972" s="23">
        <v>1.2551407999999999</v>
      </c>
      <c r="H10972">
        <v>927</v>
      </c>
      <c r="I10972">
        <v>88.331509999999994</v>
      </c>
      <c r="J10972">
        <v>6.8887199999999996E-2</v>
      </c>
    </row>
    <row r="10973" spans="1:10" x14ac:dyDescent="0.25">
      <c r="A10973" t="s">
        <v>50</v>
      </c>
      <c r="B10973">
        <v>14</v>
      </c>
      <c r="C10973" t="s">
        <v>45</v>
      </c>
      <c r="D10973" s="1">
        <v>41453</v>
      </c>
      <c r="E10973">
        <v>1</v>
      </c>
      <c r="F10973" t="str">
        <f t="shared" si="171"/>
        <v>SmartRate Only14Humboldt414531</v>
      </c>
      <c r="G10973" s="23">
        <v>1.3355162</v>
      </c>
      <c r="H10973">
        <v>927</v>
      </c>
      <c r="I10973">
        <v>88.331509999999994</v>
      </c>
      <c r="J10973">
        <v>6.8887199999999996E-2</v>
      </c>
    </row>
    <row r="10974" spans="1:10" x14ac:dyDescent="0.25">
      <c r="A10974" t="s">
        <v>50</v>
      </c>
      <c r="B10974">
        <v>15</v>
      </c>
      <c r="C10974" t="s">
        <v>45</v>
      </c>
      <c r="D10974" s="1">
        <v>41453</v>
      </c>
      <c r="E10974">
        <v>0</v>
      </c>
      <c r="F10974" t="str">
        <f t="shared" si="171"/>
        <v>SmartRate Only15Humboldt414530</v>
      </c>
      <c r="G10974" s="23">
        <v>1.3513085</v>
      </c>
      <c r="H10974">
        <v>927</v>
      </c>
      <c r="I10974">
        <v>89.469369999999998</v>
      </c>
      <c r="J10974">
        <v>6.8588700000000002E-2</v>
      </c>
    </row>
    <row r="10975" spans="1:10" x14ac:dyDescent="0.25">
      <c r="A10975" t="s">
        <v>50</v>
      </c>
      <c r="B10975">
        <v>15</v>
      </c>
      <c r="C10975" t="s">
        <v>45</v>
      </c>
      <c r="D10975" s="1">
        <v>41453</v>
      </c>
      <c r="E10975">
        <v>1</v>
      </c>
      <c r="F10975" t="str">
        <f t="shared" si="171"/>
        <v>SmartRate Only15Humboldt414531</v>
      </c>
      <c r="G10975" s="23">
        <v>1.161931</v>
      </c>
      <c r="H10975">
        <v>927</v>
      </c>
      <c r="I10975">
        <v>89.469369999999998</v>
      </c>
      <c r="J10975">
        <v>6.8588700000000002E-2</v>
      </c>
    </row>
    <row r="10976" spans="1:10" x14ac:dyDescent="0.25">
      <c r="A10976" t="s">
        <v>50</v>
      </c>
      <c r="B10976">
        <v>16</v>
      </c>
      <c r="C10976" t="s">
        <v>45</v>
      </c>
      <c r="D10976" s="1">
        <v>41453</v>
      </c>
      <c r="E10976">
        <v>0</v>
      </c>
      <c r="F10976" t="str">
        <f t="shared" si="171"/>
        <v>SmartRate Only16Humboldt414530</v>
      </c>
      <c r="G10976" s="23">
        <v>1.4209164000000001</v>
      </c>
      <c r="H10976">
        <v>927</v>
      </c>
      <c r="I10976">
        <v>90.555800000000005</v>
      </c>
      <c r="J10976">
        <v>7.0409600000000003E-2</v>
      </c>
    </row>
    <row r="10977" spans="1:10" x14ac:dyDescent="0.25">
      <c r="A10977" t="s">
        <v>50</v>
      </c>
      <c r="B10977">
        <v>16</v>
      </c>
      <c r="C10977" t="s">
        <v>45</v>
      </c>
      <c r="D10977" s="1">
        <v>41453</v>
      </c>
      <c r="E10977">
        <v>1</v>
      </c>
      <c r="F10977" t="str">
        <f t="shared" si="171"/>
        <v>SmartRate Only16Humboldt414531</v>
      </c>
      <c r="G10977" s="23">
        <v>1.2046543000000001</v>
      </c>
      <c r="H10977">
        <v>927</v>
      </c>
      <c r="I10977">
        <v>90.555800000000005</v>
      </c>
      <c r="J10977">
        <v>7.0409600000000003E-2</v>
      </c>
    </row>
    <row r="10978" spans="1:10" x14ac:dyDescent="0.25">
      <c r="A10978" t="s">
        <v>50</v>
      </c>
      <c r="B10978">
        <v>17</v>
      </c>
      <c r="C10978" t="s">
        <v>45</v>
      </c>
      <c r="D10978" s="1">
        <v>41453</v>
      </c>
      <c r="E10978">
        <v>0</v>
      </c>
      <c r="F10978" t="str">
        <f t="shared" si="171"/>
        <v>SmartRate Only17Humboldt414530</v>
      </c>
      <c r="G10978" s="23">
        <v>1.4415066000000001</v>
      </c>
      <c r="H10978">
        <v>927</v>
      </c>
      <c r="I10978">
        <v>89.642229999999998</v>
      </c>
      <c r="J10978">
        <v>6.9501900000000005E-2</v>
      </c>
    </row>
    <row r="10979" spans="1:10" x14ac:dyDescent="0.25">
      <c r="A10979" t="s">
        <v>50</v>
      </c>
      <c r="B10979">
        <v>17</v>
      </c>
      <c r="C10979" t="s">
        <v>45</v>
      </c>
      <c r="D10979" s="1">
        <v>41453</v>
      </c>
      <c r="E10979">
        <v>1</v>
      </c>
      <c r="F10979" t="str">
        <f t="shared" si="171"/>
        <v>SmartRate Only17Humboldt414531</v>
      </c>
      <c r="G10979" s="23">
        <v>1.2748074</v>
      </c>
      <c r="H10979">
        <v>927</v>
      </c>
      <c r="I10979">
        <v>89.642229999999998</v>
      </c>
      <c r="J10979">
        <v>6.9501900000000005E-2</v>
      </c>
    </row>
    <row r="10980" spans="1:10" x14ac:dyDescent="0.25">
      <c r="A10980" t="s">
        <v>50</v>
      </c>
      <c r="B10980">
        <v>18</v>
      </c>
      <c r="C10980" t="s">
        <v>45</v>
      </c>
      <c r="D10980" s="1">
        <v>41453</v>
      </c>
      <c r="E10980">
        <v>0</v>
      </c>
      <c r="F10980" t="str">
        <f t="shared" si="171"/>
        <v>SmartRate Only18Humboldt414530</v>
      </c>
      <c r="G10980" s="23">
        <v>1.5587736000000001</v>
      </c>
      <c r="H10980">
        <v>927</v>
      </c>
      <c r="I10980">
        <v>87.831509999999994</v>
      </c>
      <c r="J10980">
        <v>7.0387500000000006E-2</v>
      </c>
    </row>
    <row r="10981" spans="1:10" x14ac:dyDescent="0.25">
      <c r="A10981" t="s">
        <v>50</v>
      </c>
      <c r="B10981">
        <v>18</v>
      </c>
      <c r="C10981" t="s">
        <v>45</v>
      </c>
      <c r="D10981" s="1">
        <v>41453</v>
      </c>
      <c r="E10981">
        <v>1</v>
      </c>
      <c r="F10981" t="str">
        <f t="shared" si="171"/>
        <v>SmartRate Only18Humboldt414531</v>
      </c>
      <c r="G10981" s="23">
        <v>1.2917829999999999</v>
      </c>
      <c r="H10981">
        <v>927</v>
      </c>
      <c r="I10981">
        <v>87.831509999999994</v>
      </c>
      <c r="J10981">
        <v>7.0387500000000006E-2</v>
      </c>
    </row>
    <row r="10982" spans="1:10" x14ac:dyDescent="0.25">
      <c r="A10982" t="s">
        <v>50</v>
      </c>
      <c r="B10982">
        <v>19</v>
      </c>
      <c r="C10982" t="s">
        <v>45</v>
      </c>
      <c r="D10982" s="1">
        <v>41453</v>
      </c>
      <c r="E10982">
        <v>0</v>
      </c>
      <c r="F10982" t="str">
        <f t="shared" si="171"/>
        <v>SmartRate Only19Humboldt414530</v>
      </c>
      <c r="G10982" s="23">
        <v>1.5517395</v>
      </c>
      <c r="H10982">
        <v>927</v>
      </c>
      <c r="I10982">
        <v>86.158649999999994</v>
      </c>
      <c r="J10982">
        <v>6.8352999999999997E-2</v>
      </c>
    </row>
    <row r="10983" spans="1:10" x14ac:dyDescent="0.25">
      <c r="A10983" t="s">
        <v>50</v>
      </c>
      <c r="B10983">
        <v>19</v>
      </c>
      <c r="C10983" t="s">
        <v>45</v>
      </c>
      <c r="D10983" s="1">
        <v>41453</v>
      </c>
      <c r="E10983">
        <v>1</v>
      </c>
      <c r="F10983" t="str">
        <f t="shared" si="171"/>
        <v>SmartRate Only19Humboldt414531</v>
      </c>
      <c r="G10983" s="23">
        <v>1.3204193</v>
      </c>
      <c r="H10983">
        <v>927</v>
      </c>
      <c r="I10983">
        <v>86.158649999999994</v>
      </c>
      <c r="J10983">
        <v>6.8352999999999997E-2</v>
      </c>
    </row>
    <row r="10984" spans="1:10" x14ac:dyDescent="0.25">
      <c r="A10984" t="s">
        <v>50</v>
      </c>
      <c r="B10984">
        <v>20</v>
      </c>
      <c r="C10984" t="s">
        <v>45</v>
      </c>
      <c r="D10984" s="1">
        <v>41453</v>
      </c>
      <c r="E10984">
        <v>0</v>
      </c>
      <c r="F10984" t="str">
        <f t="shared" si="171"/>
        <v>SmartRate Only20Humboldt414530</v>
      </c>
      <c r="G10984" s="23">
        <v>1.5582193</v>
      </c>
      <c r="H10984">
        <v>927</v>
      </c>
      <c r="I10984">
        <v>83.710070000000002</v>
      </c>
      <c r="J10984">
        <v>7.5142799999999996E-2</v>
      </c>
    </row>
    <row r="10985" spans="1:10" x14ac:dyDescent="0.25">
      <c r="A10985" t="s">
        <v>50</v>
      </c>
      <c r="B10985">
        <v>20</v>
      </c>
      <c r="C10985" t="s">
        <v>45</v>
      </c>
      <c r="D10985" s="1">
        <v>41453</v>
      </c>
      <c r="E10985">
        <v>1</v>
      </c>
      <c r="F10985" t="str">
        <f t="shared" si="171"/>
        <v>SmartRate Only20Humboldt414531</v>
      </c>
      <c r="G10985" s="23">
        <v>1.5260411</v>
      </c>
      <c r="H10985">
        <v>927</v>
      </c>
      <c r="I10985">
        <v>83.710070000000002</v>
      </c>
      <c r="J10985">
        <v>7.5142799999999996E-2</v>
      </c>
    </row>
    <row r="10986" spans="1:10" x14ac:dyDescent="0.25">
      <c r="A10986" t="s">
        <v>50</v>
      </c>
      <c r="B10986">
        <v>21</v>
      </c>
      <c r="C10986" t="s">
        <v>45</v>
      </c>
      <c r="D10986" s="1">
        <v>41453</v>
      </c>
      <c r="E10986">
        <v>0</v>
      </c>
      <c r="F10986" t="str">
        <f t="shared" si="171"/>
        <v>SmartRate Only21Humboldt414530</v>
      </c>
      <c r="G10986" s="23">
        <v>1.4566498000000001</v>
      </c>
      <c r="H10986">
        <v>927</v>
      </c>
      <c r="I10986">
        <v>79.347920000000002</v>
      </c>
      <c r="J10986">
        <v>7.6335500000000001E-2</v>
      </c>
    </row>
    <row r="10987" spans="1:10" x14ac:dyDescent="0.25">
      <c r="A10987" t="s">
        <v>50</v>
      </c>
      <c r="B10987">
        <v>21</v>
      </c>
      <c r="C10987" t="s">
        <v>45</v>
      </c>
      <c r="D10987" s="1">
        <v>41453</v>
      </c>
      <c r="E10987">
        <v>1</v>
      </c>
      <c r="F10987" t="str">
        <f t="shared" si="171"/>
        <v>SmartRate Only21Humboldt414531</v>
      </c>
      <c r="G10987" s="23">
        <v>1.5678961</v>
      </c>
      <c r="H10987">
        <v>927</v>
      </c>
      <c r="I10987">
        <v>79.347920000000002</v>
      </c>
      <c r="J10987">
        <v>7.6335500000000001E-2</v>
      </c>
    </row>
    <row r="10988" spans="1:10" x14ac:dyDescent="0.25">
      <c r="A10988" t="s">
        <v>50</v>
      </c>
      <c r="B10988">
        <v>22</v>
      </c>
      <c r="C10988" t="s">
        <v>45</v>
      </c>
      <c r="D10988" s="1">
        <v>41453</v>
      </c>
      <c r="E10988">
        <v>0</v>
      </c>
      <c r="F10988" t="str">
        <f t="shared" si="171"/>
        <v>SmartRate Only22Humboldt414530</v>
      </c>
      <c r="G10988" s="23">
        <v>1.4091222999999999</v>
      </c>
      <c r="H10988">
        <v>927</v>
      </c>
      <c r="I10988">
        <v>75.812910000000002</v>
      </c>
      <c r="J10988">
        <v>7.4055899999999994E-2</v>
      </c>
    </row>
    <row r="10989" spans="1:10" x14ac:dyDescent="0.25">
      <c r="A10989" t="s">
        <v>50</v>
      </c>
      <c r="B10989">
        <v>22</v>
      </c>
      <c r="C10989" t="s">
        <v>45</v>
      </c>
      <c r="D10989" s="1">
        <v>41453</v>
      </c>
      <c r="E10989">
        <v>1</v>
      </c>
      <c r="F10989" t="str">
        <f t="shared" si="171"/>
        <v>SmartRate Only22Humboldt414531</v>
      </c>
      <c r="G10989" s="23">
        <v>1.5094871000000001</v>
      </c>
      <c r="H10989">
        <v>927</v>
      </c>
      <c r="I10989">
        <v>75.812910000000002</v>
      </c>
      <c r="J10989">
        <v>7.4055899999999994E-2</v>
      </c>
    </row>
    <row r="10990" spans="1:10" x14ac:dyDescent="0.25">
      <c r="A10990" t="s">
        <v>50</v>
      </c>
      <c r="B10990">
        <v>23</v>
      </c>
      <c r="C10990" t="s">
        <v>45</v>
      </c>
      <c r="D10990" s="1">
        <v>41453</v>
      </c>
      <c r="E10990">
        <v>0</v>
      </c>
      <c r="F10990" t="str">
        <f t="shared" si="171"/>
        <v>SmartRate Only23Humboldt414530</v>
      </c>
      <c r="G10990" s="23">
        <v>1.2500032999999999</v>
      </c>
      <c r="H10990">
        <v>927</v>
      </c>
      <c r="I10990">
        <v>71.140050000000002</v>
      </c>
      <c r="J10990">
        <v>7.1074200000000004E-2</v>
      </c>
    </row>
    <row r="10991" spans="1:10" x14ac:dyDescent="0.25">
      <c r="A10991" t="s">
        <v>50</v>
      </c>
      <c r="B10991">
        <v>23</v>
      </c>
      <c r="C10991" t="s">
        <v>45</v>
      </c>
      <c r="D10991" s="1">
        <v>41453</v>
      </c>
      <c r="E10991">
        <v>1</v>
      </c>
      <c r="F10991" t="str">
        <f t="shared" si="171"/>
        <v>SmartRate Only23Humboldt414531</v>
      </c>
      <c r="G10991" s="23">
        <v>1.3234055</v>
      </c>
      <c r="H10991">
        <v>927</v>
      </c>
      <c r="I10991">
        <v>71.140050000000002</v>
      </c>
      <c r="J10991">
        <v>7.1074200000000004E-2</v>
      </c>
    </row>
    <row r="10992" spans="1:10" x14ac:dyDescent="0.25">
      <c r="A10992" t="s">
        <v>50</v>
      </c>
      <c r="B10992">
        <v>24</v>
      </c>
      <c r="C10992" t="s">
        <v>45</v>
      </c>
      <c r="D10992" s="1">
        <v>41453</v>
      </c>
      <c r="E10992">
        <v>0</v>
      </c>
      <c r="F10992" t="str">
        <f t="shared" si="171"/>
        <v>SmartRate Only24Humboldt414530</v>
      </c>
      <c r="G10992" s="23">
        <v>1.051563</v>
      </c>
      <c r="H10992">
        <v>927</v>
      </c>
      <c r="I10992">
        <v>69.140050000000002</v>
      </c>
      <c r="J10992">
        <v>6.4240000000000005E-2</v>
      </c>
    </row>
    <row r="10993" spans="1:10" x14ac:dyDescent="0.25">
      <c r="A10993" t="s">
        <v>50</v>
      </c>
      <c r="B10993">
        <v>24</v>
      </c>
      <c r="C10993" t="s">
        <v>45</v>
      </c>
      <c r="D10993" s="1">
        <v>41453</v>
      </c>
      <c r="E10993">
        <v>1</v>
      </c>
      <c r="F10993" t="str">
        <f t="shared" si="171"/>
        <v>SmartRate Only24Humboldt414531</v>
      </c>
      <c r="G10993" s="23">
        <v>1.0718969</v>
      </c>
      <c r="H10993">
        <v>927</v>
      </c>
      <c r="I10993">
        <v>69.140050000000002</v>
      </c>
      <c r="J10993">
        <v>6.4240000000000005E-2</v>
      </c>
    </row>
    <row r="10994" spans="1:10" x14ac:dyDescent="0.25">
      <c r="A10994" t="s">
        <v>50</v>
      </c>
      <c r="B10994">
        <v>1</v>
      </c>
      <c r="C10994" t="s">
        <v>4</v>
      </c>
      <c r="D10994" s="1">
        <v>41453</v>
      </c>
      <c r="E10994">
        <v>0</v>
      </c>
      <c r="F10994" t="str">
        <f t="shared" si="171"/>
        <v>SmartRate Only1Kern414530</v>
      </c>
      <c r="G10994" s="23">
        <v>1.5740421</v>
      </c>
      <c r="H10994">
        <v>6900</v>
      </c>
      <c r="I10994">
        <v>86.5</v>
      </c>
      <c r="J10994">
        <v>2.0458400000000002E-2</v>
      </c>
    </row>
    <row r="10995" spans="1:10" x14ac:dyDescent="0.25">
      <c r="A10995" t="s">
        <v>50</v>
      </c>
      <c r="B10995">
        <v>1</v>
      </c>
      <c r="C10995" t="s">
        <v>4</v>
      </c>
      <c r="D10995" s="1">
        <v>41453</v>
      </c>
      <c r="E10995">
        <v>1</v>
      </c>
      <c r="F10995" t="str">
        <f t="shared" si="171"/>
        <v>SmartRate Only1Kern414531</v>
      </c>
      <c r="G10995" s="23">
        <v>1.5002304</v>
      </c>
      <c r="H10995">
        <v>6900</v>
      </c>
      <c r="I10995">
        <v>86.5</v>
      </c>
      <c r="J10995">
        <v>2.0458400000000002E-2</v>
      </c>
    </row>
    <row r="10996" spans="1:10" x14ac:dyDescent="0.25">
      <c r="A10996" t="s">
        <v>50</v>
      </c>
      <c r="B10996">
        <v>2</v>
      </c>
      <c r="C10996" t="s">
        <v>4</v>
      </c>
      <c r="D10996" s="1">
        <v>41453</v>
      </c>
      <c r="E10996">
        <v>0</v>
      </c>
      <c r="F10996" t="str">
        <f t="shared" si="171"/>
        <v>SmartRate Only2Kern414530</v>
      </c>
      <c r="G10996" s="23">
        <v>1.3690666</v>
      </c>
      <c r="H10996">
        <v>6900</v>
      </c>
      <c r="I10996">
        <v>86</v>
      </c>
      <c r="J10996">
        <v>1.8334E-2</v>
      </c>
    </row>
    <row r="10997" spans="1:10" x14ac:dyDescent="0.25">
      <c r="A10997" t="s">
        <v>50</v>
      </c>
      <c r="B10997">
        <v>2</v>
      </c>
      <c r="C10997" t="s">
        <v>4</v>
      </c>
      <c r="D10997" s="1">
        <v>41453</v>
      </c>
      <c r="E10997">
        <v>1</v>
      </c>
      <c r="F10997" t="str">
        <f t="shared" si="171"/>
        <v>SmartRate Only2Kern414531</v>
      </c>
      <c r="G10997" s="23">
        <v>1.30358</v>
      </c>
      <c r="H10997">
        <v>6900</v>
      </c>
      <c r="I10997">
        <v>86</v>
      </c>
      <c r="J10997">
        <v>1.8334E-2</v>
      </c>
    </row>
    <row r="10998" spans="1:10" x14ac:dyDescent="0.25">
      <c r="A10998" t="s">
        <v>50</v>
      </c>
      <c r="B10998">
        <v>3</v>
      </c>
      <c r="C10998" t="s">
        <v>4</v>
      </c>
      <c r="D10998" s="1">
        <v>41453</v>
      </c>
      <c r="E10998">
        <v>0</v>
      </c>
      <c r="F10998" t="str">
        <f t="shared" si="171"/>
        <v>SmartRate Only3Kern414530</v>
      </c>
      <c r="G10998" s="23">
        <v>1.2300389</v>
      </c>
      <c r="H10998">
        <v>6900</v>
      </c>
      <c r="I10998">
        <v>84</v>
      </c>
      <c r="J10998">
        <v>1.6739799999999999E-2</v>
      </c>
    </row>
    <row r="10999" spans="1:10" x14ac:dyDescent="0.25">
      <c r="A10999" t="s">
        <v>50</v>
      </c>
      <c r="B10999">
        <v>3</v>
      </c>
      <c r="C10999" t="s">
        <v>4</v>
      </c>
      <c r="D10999" s="1">
        <v>41453</v>
      </c>
      <c r="E10999">
        <v>1</v>
      </c>
      <c r="F10999" t="str">
        <f t="shared" si="171"/>
        <v>SmartRate Only3Kern414531</v>
      </c>
      <c r="G10999" s="23">
        <v>1.1579010999999999</v>
      </c>
      <c r="H10999">
        <v>6900</v>
      </c>
      <c r="I10999">
        <v>84</v>
      </c>
      <c r="J10999">
        <v>1.6739799999999999E-2</v>
      </c>
    </row>
    <row r="11000" spans="1:10" x14ac:dyDescent="0.25">
      <c r="A11000" t="s">
        <v>50</v>
      </c>
      <c r="B11000">
        <v>4</v>
      </c>
      <c r="C11000" t="s">
        <v>4</v>
      </c>
      <c r="D11000" s="1">
        <v>41453</v>
      </c>
      <c r="E11000">
        <v>0</v>
      </c>
      <c r="F11000" t="str">
        <f t="shared" si="171"/>
        <v>SmartRate Only4Kern414530</v>
      </c>
      <c r="G11000" s="23">
        <v>1.1224639000000001</v>
      </c>
      <c r="H11000">
        <v>6900</v>
      </c>
      <c r="I11000">
        <v>81.5</v>
      </c>
      <c r="J11000">
        <v>1.54825E-2</v>
      </c>
    </row>
    <row r="11001" spans="1:10" x14ac:dyDescent="0.25">
      <c r="A11001" t="s">
        <v>50</v>
      </c>
      <c r="B11001">
        <v>4</v>
      </c>
      <c r="C11001" t="s">
        <v>4</v>
      </c>
      <c r="D11001" s="1">
        <v>41453</v>
      </c>
      <c r="E11001">
        <v>1</v>
      </c>
      <c r="F11001" t="str">
        <f t="shared" si="171"/>
        <v>SmartRate Only4Kern414531</v>
      </c>
      <c r="G11001" s="23">
        <v>1.048708</v>
      </c>
      <c r="H11001">
        <v>6900</v>
      </c>
      <c r="I11001">
        <v>81.5</v>
      </c>
      <c r="J11001">
        <v>1.54825E-2</v>
      </c>
    </row>
    <row r="11002" spans="1:10" x14ac:dyDescent="0.25">
      <c r="A11002" t="s">
        <v>50</v>
      </c>
      <c r="B11002">
        <v>5</v>
      </c>
      <c r="C11002" t="s">
        <v>4</v>
      </c>
      <c r="D11002" s="1">
        <v>41453</v>
      </c>
      <c r="E11002">
        <v>0</v>
      </c>
      <c r="F11002" t="str">
        <f t="shared" si="171"/>
        <v>SmartRate Only5Kern414530</v>
      </c>
      <c r="G11002" s="23">
        <v>1.0477576</v>
      </c>
      <c r="H11002">
        <v>6900</v>
      </c>
      <c r="I11002">
        <v>80.5</v>
      </c>
      <c r="J11002">
        <v>1.4371E-2</v>
      </c>
    </row>
    <row r="11003" spans="1:10" x14ac:dyDescent="0.25">
      <c r="A11003" t="s">
        <v>50</v>
      </c>
      <c r="B11003">
        <v>5</v>
      </c>
      <c r="C11003" t="s">
        <v>4</v>
      </c>
      <c r="D11003" s="1">
        <v>41453</v>
      </c>
      <c r="E11003">
        <v>1</v>
      </c>
      <c r="F11003" t="str">
        <f t="shared" si="171"/>
        <v>SmartRate Only5Kern414531</v>
      </c>
      <c r="G11003" s="23">
        <v>0.97617788000000005</v>
      </c>
      <c r="H11003">
        <v>6900</v>
      </c>
      <c r="I11003">
        <v>80.5</v>
      </c>
      <c r="J11003">
        <v>1.4371E-2</v>
      </c>
    </row>
    <row r="11004" spans="1:10" x14ac:dyDescent="0.25">
      <c r="A11004" t="s">
        <v>50</v>
      </c>
      <c r="B11004">
        <v>6</v>
      </c>
      <c r="C11004" t="s">
        <v>4</v>
      </c>
      <c r="D11004" s="1">
        <v>41453</v>
      </c>
      <c r="E11004">
        <v>0</v>
      </c>
      <c r="F11004" t="str">
        <f t="shared" si="171"/>
        <v>SmartRate Only6Kern414530</v>
      </c>
      <c r="G11004" s="23">
        <v>0.99698913</v>
      </c>
      <c r="H11004">
        <v>6900</v>
      </c>
      <c r="I11004">
        <v>78</v>
      </c>
      <c r="J11004">
        <v>1.41592E-2</v>
      </c>
    </row>
    <row r="11005" spans="1:10" x14ac:dyDescent="0.25">
      <c r="A11005" t="s">
        <v>50</v>
      </c>
      <c r="B11005">
        <v>6</v>
      </c>
      <c r="C11005" t="s">
        <v>4</v>
      </c>
      <c r="D11005" s="1">
        <v>41453</v>
      </c>
      <c r="E11005">
        <v>1</v>
      </c>
      <c r="F11005" t="str">
        <f t="shared" si="171"/>
        <v>SmartRate Only6Kern414531</v>
      </c>
      <c r="G11005" s="23">
        <v>0.93913568000000003</v>
      </c>
      <c r="H11005">
        <v>6900</v>
      </c>
      <c r="I11005">
        <v>78</v>
      </c>
      <c r="J11005">
        <v>1.41592E-2</v>
      </c>
    </row>
    <row r="11006" spans="1:10" x14ac:dyDescent="0.25">
      <c r="A11006" t="s">
        <v>50</v>
      </c>
      <c r="B11006">
        <v>7</v>
      </c>
      <c r="C11006" t="s">
        <v>4</v>
      </c>
      <c r="D11006" s="1">
        <v>41453</v>
      </c>
      <c r="E11006">
        <v>0</v>
      </c>
      <c r="F11006" t="str">
        <f t="shared" si="171"/>
        <v>SmartRate Only7Kern414530</v>
      </c>
      <c r="G11006" s="23">
        <v>1.0061519999999999</v>
      </c>
      <c r="H11006">
        <v>6900</v>
      </c>
      <c r="I11006">
        <v>79.5</v>
      </c>
      <c r="J11006">
        <v>1.5105199999999999E-2</v>
      </c>
    </row>
    <row r="11007" spans="1:10" x14ac:dyDescent="0.25">
      <c r="A11007" t="s">
        <v>50</v>
      </c>
      <c r="B11007">
        <v>7</v>
      </c>
      <c r="C11007" t="s">
        <v>4</v>
      </c>
      <c r="D11007" s="1">
        <v>41453</v>
      </c>
      <c r="E11007">
        <v>1</v>
      </c>
      <c r="F11007" t="str">
        <f t="shared" si="171"/>
        <v>SmartRate Only7Kern414531</v>
      </c>
      <c r="G11007" s="23">
        <v>0.98432476000000002</v>
      </c>
      <c r="H11007">
        <v>6900</v>
      </c>
      <c r="I11007">
        <v>79.5</v>
      </c>
      <c r="J11007">
        <v>1.5105199999999999E-2</v>
      </c>
    </row>
    <row r="11008" spans="1:10" x14ac:dyDescent="0.25">
      <c r="A11008" t="s">
        <v>50</v>
      </c>
      <c r="B11008">
        <v>8</v>
      </c>
      <c r="C11008" t="s">
        <v>4</v>
      </c>
      <c r="D11008" s="1">
        <v>41453</v>
      </c>
      <c r="E11008">
        <v>0</v>
      </c>
      <c r="F11008" t="str">
        <f t="shared" si="171"/>
        <v>SmartRate Only8Kern414530</v>
      </c>
      <c r="G11008" s="23">
        <v>1.0931252</v>
      </c>
      <c r="H11008">
        <v>6900</v>
      </c>
      <c r="I11008">
        <v>82</v>
      </c>
      <c r="J11008">
        <v>1.6623499999999999E-2</v>
      </c>
    </row>
    <row r="11009" spans="1:10" x14ac:dyDescent="0.25">
      <c r="A11009" t="s">
        <v>50</v>
      </c>
      <c r="B11009">
        <v>8</v>
      </c>
      <c r="C11009" t="s">
        <v>4</v>
      </c>
      <c r="D11009" s="1">
        <v>41453</v>
      </c>
      <c r="E11009">
        <v>1</v>
      </c>
      <c r="F11009" t="str">
        <f t="shared" si="171"/>
        <v>SmartRate Only8Kern414531</v>
      </c>
      <c r="G11009" s="23">
        <v>1.1022959999999999</v>
      </c>
      <c r="H11009">
        <v>6900</v>
      </c>
      <c r="I11009">
        <v>82</v>
      </c>
      <c r="J11009">
        <v>1.6623499999999999E-2</v>
      </c>
    </row>
    <row r="11010" spans="1:10" x14ac:dyDescent="0.25">
      <c r="A11010" t="s">
        <v>50</v>
      </c>
      <c r="B11010">
        <v>9</v>
      </c>
      <c r="C11010" t="s">
        <v>4</v>
      </c>
      <c r="D11010" s="1">
        <v>41453</v>
      </c>
      <c r="E11010">
        <v>0</v>
      </c>
      <c r="F11010" t="str">
        <f t="shared" si="171"/>
        <v>SmartRate Only9Kern414530</v>
      </c>
      <c r="G11010" s="23">
        <v>1.1808087</v>
      </c>
      <c r="H11010">
        <v>6900</v>
      </c>
      <c r="I11010">
        <v>84</v>
      </c>
      <c r="J11010">
        <v>1.81219E-2</v>
      </c>
    </row>
    <row r="11011" spans="1:10" x14ac:dyDescent="0.25">
      <c r="A11011" t="s">
        <v>50</v>
      </c>
      <c r="B11011">
        <v>9</v>
      </c>
      <c r="C11011" t="s">
        <v>4</v>
      </c>
      <c r="D11011" s="1">
        <v>41453</v>
      </c>
      <c r="E11011">
        <v>1</v>
      </c>
      <c r="F11011" t="str">
        <f t="shared" ref="F11011:F11074" si="172">CONCATENATE(A11011,B11011,C11011,D11011,E11011)</f>
        <v>SmartRate Only9Kern414531</v>
      </c>
      <c r="G11011" s="23">
        <v>1.2129204</v>
      </c>
      <c r="H11011">
        <v>6900</v>
      </c>
      <c r="I11011">
        <v>84</v>
      </c>
      <c r="J11011">
        <v>1.81219E-2</v>
      </c>
    </row>
    <row r="11012" spans="1:10" x14ac:dyDescent="0.25">
      <c r="A11012" t="s">
        <v>50</v>
      </c>
      <c r="B11012">
        <v>10</v>
      </c>
      <c r="C11012" t="s">
        <v>4</v>
      </c>
      <c r="D11012" s="1">
        <v>41453</v>
      </c>
      <c r="E11012">
        <v>0</v>
      </c>
      <c r="F11012" t="str">
        <f t="shared" si="172"/>
        <v>SmartRate Only10Kern414530</v>
      </c>
      <c r="G11012" s="23">
        <v>1.3545588</v>
      </c>
      <c r="H11012">
        <v>6900</v>
      </c>
      <c r="I11012">
        <v>87.5</v>
      </c>
      <c r="J11012">
        <v>2.05732E-2</v>
      </c>
    </row>
    <row r="11013" spans="1:10" x14ac:dyDescent="0.25">
      <c r="A11013" t="s">
        <v>50</v>
      </c>
      <c r="B11013">
        <v>10</v>
      </c>
      <c r="C11013" t="s">
        <v>4</v>
      </c>
      <c r="D11013" s="1">
        <v>41453</v>
      </c>
      <c r="E11013">
        <v>1</v>
      </c>
      <c r="F11013" t="str">
        <f t="shared" si="172"/>
        <v>SmartRate Only10Kern414531</v>
      </c>
      <c r="G11013" s="23">
        <v>1.387899</v>
      </c>
      <c r="H11013">
        <v>6900</v>
      </c>
      <c r="I11013">
        <v>87.5</v>
      </c>
      <c r="J11013">
        <v>2.05732E-2</v>
      </c>
    </row>
    <row r="11014" spans="1:10" x14ac:dyDescent="0.25">
      <c r="A11014" t="s">
        <v>50</v>
      </c>
      <c r="B11014">
        <v>11</v>
      </c>
      <c r="C11014" t="s">
        <v>4</v>
      </c>
      <c r="D11014" s="1">
        <v>41453</v>
      </c>
      <c r="E11014">
        <v>0</v>
      </c>
      <c r="F11014" t="str">
        <f t="shared" si="172"/>
        <v>SmartRate Only11Kern414530</v>
      </c>
      <c r="G11014" s="23">
        <v>1.5410138</v>
      </c>
      <c r="H11014">
        <v>6900</v>
      </c>
      <c r="I11014">
        <v>90.5</v>
      </c>
      <c r="J11014">
        <v>2.28188E-2</v>
      </c>
    </row>
    <row r="11015" spans="1:10" x14ac:dyDescent="0.25">
      <c r="A11015" t="s">
        <v>50</v>
      </c>
      <c r="B11015">
        <v>11</v>
      </c>
      <c r="C11015" t="s">
        <v>4</v>
      </c>
      <c r="D11015" s="1">
        <v>41453</v>
      </c>
      <c r="E11015">
        <v>1</v>
      </c>
      <c r="F11015" t="str">
        <f t="shared" si="172"/>
        <v>SmartRate Only11Kern414531</v>
      </c>
      <c r="G11015" s="23">
        <v>1.5713311000000001</v>
      </c>
      <c r="H11015">
        <v>6900</v>
      </c>
      <c r="I11015">
        <v>90.5</v>
      </c>
      <c r="J11015">
        <v>2.28188E-2</v>
      </c>
    </row>
    <row r="11016" spans="1:10" x14ac:dyDescent="0.25">
      <c r="A11016" t="s">
        <v>50</v>
      </c>
      <c r="B11016">
        <v>12</v>
      </c>
      <c r="C11016" t="s">
        <v>4</v>
      </c>
      <c r="D11016" s="1">
        <v>41453</v>
      </c>
      <c r="E11016">
        <v>0</v>
      </c>
      <c r="F11016" t="str">
        <f t="shared" si="172"/>
        <v>SmartRate Only12Kern414530</v>
      </c>
      <c r="G11016" s="23">
        <v>1.7569604000000001</v>
      </c>
      <c r="H11016">
        <v>6900</v>
      </c>
      <c r="I11016">
        <v>94</v>
      </c>
      <c r="J11016">
        <v>2.5298500000000002E-2</v>
      </c>
    </row>
    <row r="11017" spans="1:10" x14ac:dyDescent="0.25">
      <c r="A11017" t="s">
        <v>50</v>
      </c>
      <c r="B11017">
        <v>12</v>
      </c>
      <c r="C11017" t="s">
        <v>4</v>
      </c>
      <c r="D11017" s="1">
        <v>41453</v>
      </c>
      <c r="E11017">
        <v>1</v>
      </c>
      <c r="F11017" t="str">
        <f t="shared" si="172"/>
        <v>SmartRate Only12Kern414531</v>
      </c>
      <c r="G11017" s="23">
        <v>1.7894865</v>
      </c>
      <c r="H11017">
        <v>6900</v>
      </c>
      <c r="I11017">
        <v>94</v>
      </c>
      <c r="J11017">
        <v>2.5298500000000002E-2</v>
      </c>
    </row>
    <row r="11018" spans="1:10" x14ac:dyDescent="0.25">
      <c r="A11018" t="s">
        <v>50</v>
      </c>
      <c r="B11018">
        <v>13</v>
      </c>
      <c r="C11018" t="s">
        <v>4</v>
      </c>
      <c r="D11018" s="1">
        <v>41453</v>
      </c>
      <c r="E11018">
        <v>0</v>
      </c>
      <c r="F11018" t="str">
        <f t="shared" si="172"/>
        <v>SmartRate Only13Kern414530</v>
      </c>
      <c r="G11018" s="23">
        <v>2.0176422999999999</v>
      </c>
      <c r="H11018">
        <v>6900</v>
      </c>
      <c r="I11018">
        <v>96.5</v>
      </c>
      <c r="J11018">
        <v>2.79955E-2</v>
      </c>
    </row>
    <row r="11019" spans="1:10" x14ac:dyDescent="0.25">
      <c r="A11019" t="s">
        <v>50</v>
      </c>
      <c r="B11019">
        <v>13</v>
      </c>
      <c r="C11019" t="s">
        <v>4</v>
      </c>
      <c r="D11019" s="1">
        <v>41453</v>
      </c>
      <c r="E11019">
        <v>1</v>
      </c>
      <c r="F11019" t="str">
        <f t="shared" si="172"/>
        <v>SmartRate Only13Kern414531</v>
      </c>
      <c r="G11019" s="23">
        <v>2.0238835000000002</v>
      </c>
      <c r="H11019">
        <v>6900</v>
      </c>
      <c r="I11019">
        <v>96.5</v>
      </c>
      <c r="J11019">
        <v>2.79955E-2</v>
      </c>
    </row>
    <row r="11020" spans="1:10" x14ac:dyDescent="0.25">
      <c r="A11020" t="s">
        <v>50</v>
      </c>
      <c r="B11020">
        <v>14</v>
      </c>
      <c r="C11020" t="s">
        <v>4</v>
      </c>
      <c r="D11020" s="1">
        <v>41453</v>
      </c>
      <c r="E11020">
        <v>0</v>
      </c>
      <c r="F11020" t="str">
        <f t="shared" si="172"/>
        <v>SmartRate Only14Kern414530</v>
      </c>
      <c r="G11020" s="23">
        <v>2.2620597</v>
      </c>
      <c r="H11020">
        <v>6900</v>
      </c>
      <c r="I11020">
        <v>97.5</v>
      </c>
      <c r="J11020">
        <v>3.03731E-2</v>
      </c>
    </row>
    <row r="11021" spans="1:10" x14ac:dyDescent="0.25">
      <c r="A11021" t="s">
        <v>50</v>
      </c>
      <c r="B11021">
        <v>14</v>
      </c>
      <c r="C11021" t="s">
        <v>4</v>
      </c>
      <c r="D11021" s="1">
        <v>41453</v>
      </c>
      <c r="E11021">
        <v>1</v>
      </c>
      <c r="F11021" t="str">
        <f t="shared" si="172"/>
        <v>SmartRate Only14Kern414531</v>
      </c>
      <c r="G11021" s="23">
        <v>2.2150873999999998</v>
      </c>
      <c r="H11021">
        <v>6900</v>
      </c>
      <c r="I11021">
        <v>97.5</v>
      </c>
      <c r="J11021">
        <v>3.03731E-2</v>
      </c>
    </row>
    <row r="11022" spans="1:10" x14ac:dyDescent="0.25">
      <c r="A11022" t="s">
        <v>50</v>
      </c>
      <c r="B11022">
        <v>15</v>
      </c>
      <c r="C11022" t="s">
        <v>4</v>
      </c>
      <c r="D11022" s="1">
        <v>41453</v>
      </c>
      <c r="E11022">
        <v>0</v>
      </c>
      <c r="F11022" t="str">
        <f t="shared" si="172"/>
        <v>SmartRate Only15Kern414530</v>
      </c>
      <c r="G11022" s="23">
        <v>2.4564579000000002</v>
      </c>
      <c r="H11022">
        <v>6900</v>
      </c>
      <c r="I11022">
        <v>99.5</v>
      </c>
      <c r="J11022">
        <v>3.0705699999999999E-2</v>
      </c>
    </row>
    <row r="11023" spans="1:10" x14ac:dyDescent="0.25">
      <c r="A11023" t="s">
        <v>50</v>
      </c>
      <c r="B11023">
        <v>15</v>
      </c>
      <c r="C11023" t="s">
        <v>4</v>
      </c>
      <c r="D11023" s="1">
        <v>41453</v>
      </c>
      <c r="E11023">
        <v>1</v>
      </c>
      <c r="F11023" t="str">
        <f t="shared" si="172"/>
        <v>SmartRate Only15Kern414531</v>
      </c>
      <c r="G11023" s="23">
        <v>2.1272022000000002</v>
      </c>
      <c r="H11023">
        <v>6900</v>
      </c>
      <c r="I11023">
        <v>99.5</v>
      </c>
      <c r="J11023">
        <v>3.0705699999999999E-2</v>
      </c>
    </row>
    <row r="11024" spans="1:10" x14ac:dyDescent="0.25">
      <c r="A11024" t="s">
        <v>50</v>
      </c>
      <c r="B11024">
        <v>16</v>
      </c>
      <c r="C11024" t="s">
        <v>4</v>
      </c>
      <c r="D11024" s="1">
        <v>41453</v>
      </c>
      <c r="E11024">
        <v>0</v>
      </c>
      <c r="F11024" t="str">
        <f t="shared" si="172"/>
        <v>SmartRate Only16Kern414530</v>
      </c>
      <c r="G11024" s="23">
        <v>2.6611940999999999</v>
      </c>
      <c r="H11024">
        <v>6900</v>
      </c>
      <c r="I11024">
        <v>101</v>
      </c>
      <c r="J11024">
        <v>3.2063899999999999E-2</v>
      </c>
    </row>
    <row r="11025" spans="1:10" x14ac:dyDescent="0.25">
      <c r="A11025" t="s">
        <v>50</v>
      </c>
      <c r="B11025">
        <v>16</v>
      </c>
      <c r="C11025" t="s">
        <v>4</v>
      </c>
      <c r="D11025" s="1">
        <v>41453</v>
      </c>
      <c r="E11025">
        <v>1</v>
      </c>
      <c r="F11025" t="str">
        <f t="shared" si="172"/>
        <v>SmartRate Only16Kern414531</v>
      </c>
      <c r="G11025" s="23">
        <v>2.2703625999999999</v>
      </c>
      <c r="H11025">
        <v>6900</v>
      </c>
      <c r="I11025">
        <v>101</v>
      </c>
      <c r="J11025">
        <v>3.2063899999999999E-2</v>
      </c>
    </row>
    <row r="11026" spans="1:10" x14ac:dyDescent="0.25">
      <c r="A11026" t="s">
        <v>50</v>
      </c>
      <c r="B11026">
        <v>17</v>
      </c>
      <c r="C11026" t="s">
        <v>4</v>
      </c>
      <c r="D11026" s="1">
        <v>41453</v>
      </c>
      <c r="E11026">
        <v>0</v>
      </c>
      <c r="F11026" t="str">
        <f t="shared" si="172"/>
        <v>SmartRate Only17Kern414530</v>
      </c>
      <c r="G11026" s="23">
        <v>2.7986243000000002</v>
      </c>
      <c r="H11026">
        <v>6900</v>
      </c>
      <c r="I11026">
        <v>101</v>
      </c>
      <c r="J11026">
        <v>3.30371E-2</v>
      </c>
    </row>
    <row r="11027" spans="1:10" x14ac:dyDescent="0.25">
      <c r="A11027" t="s">
        <v>50</v>
      </c>
      <c r="B11027">
        <v>17</v>
      </c>
      <c r="C11027" t="s">
        <v>4</v>
      </c>
      <c r="D11027" s="1">
        <v>41453</v>
      </c>
      <c r="E11027">
        <v>1</v>
      </c>
      <c r="F11027" t="str">
        <f t="shared" si="172"/>
        <v>SmartRate Only17Kern414531</v>
      </c>
      <c r="G11027" s="23">
        <v>2.4036710000000001</v>
      </c>
      <c r="H11027">
        <v>6900</v>
      </c>
      <c r="I11027">
        <v>101</v>
      </c>
      <c r="J11027">
        <v>3.30371E-2</v>
      </c>
    </row>
    <row r="11028" spans="1:10" x14ac:dyDescent="0.25">
      <c r="A11028" t="s">
        <v>50</v>
      </c>
      <c r="B11028">
        <v>18</v>
      </c>
      <c r="C11028" t="s">
        <v>4</v>
      </c>
      <c r="D11028" s="1">
        <v>41453</v>
      </c>
      <c r="E11028">
        <v>0</v>
      </c>
      <c r="F11028" t="str">
        <f t="shared" si="172"/>
        <v>SmartRate Only18Kern414530</v>
      </c>
      <c r="G11028" s="23">
        <v>2.9156818000000002</v>
      </c>
      <c r="H11028">
        <v>6900</v>
      </c>
      <c r="I11028">
        <v>102</v>
      </c>
      <c r="J11028">
        <v>3.3526100000000003E-2</v>
      </c>
    </row>
    <row r="11029" spans="1:10" x14ac:dyDescent="0.25">
      <c r="A11029" t="s">
        <v>50</v>
      </c>
      <c r="B11029">
        <v>18</v>
      </c>
      <c r="C11029" t="s">
        <v>4</v>
      </c>
      <c r="D11029" s="1">
        <v>41453</v>
      </c>
      <c r="E11029">
        <v>1</v>
      </c>
      <c r="F11029" t="str">
        <f t="shared" si="172"/>
        <v>SmartRate Only18Kern414531</v>
      </c>
      <c r="G11029" s="23">
        <v>2.492953</v>
      </c>
      <c r="H11029">
        <v>6900</v>
      </c>
      <c r="I11029">
        <v>102</v>
      </c>
      <c r="J11029">
        <v>3.3526100000000003E-2</v>
      </c>
    </row>
    <row r="11030" spans="1:10" x14ac:dyDescent="0.25">
      <c r="A11030" t="s">
        <v>50</v>
      </c>
      <c r="B11030">
        <v>19</v>
      </c>
      <c r="C11030" t="s">
        <v>4</v>
      </c>
      <c r="D11030" s="1">
        <v>41453</v>
      </c>
      <c r="E11030">
        <v>0</v>
      </c>
      <c r="F11030" t="str">
        <f t="shared" si="172"/>
        <v>SmartRate Only19Kern414530</v>
      </c>
      <c r="G11030" s="23">
        <v>2.9235536999999998</v>
      </c>
      <c r="H11030">
        <v>6900</v>
      </c>
      <c r="I11030">
        <v>102</v>
      </c>
      <c r="J11030">
        <v>3.3388500000000002E-2</v>
      </c>
    </row>
    <row r="11031" spans="1:10" x14ac:dyDescent="0.25">
      <c r="A11031" t="s">
        <v>50</v>
      </c>
      <c r="B11031">
        <v>19</v>
      </c>
      <c r="C11031" t="s">
        <v>4</v>
      </c>
      <c r="D11031" s="1">
        <v>41453</v>
      </c>
      <c r="E11031">
        <v>1</v>
      </c>
      <c r="F11031" t="str">
        <f t="shared" si="172"/>
        <v>SmartRate Only19Kern414531</v>
      </c>
      <c r="G11031" s="23">
        <v>2.5142677</v>
      </c>
      <c r="H11031">
        <v>6900</v>
      </c>
      <c r="I11031">
        <v>102</v>
      </c>
      <c r="J11031">
        <v>3.3388500000000002E-2</v>
      </c>
    </row>
    <row r="11032" spans="1:10" x14ac:dyDescent="0.25">
      <c r="A11032" t="s">
        <v>50</v>
      </c>
      <c r="B11032">
        <v>20</v>
      </c>
      <c r="C11032" t="s">
        <v>4</v>
      </c>
      <c r="D11032" s="1">
        <v>41453</v>
      </c>
      <c r="E11032">
        <v>0</v>
      </c>
      <c r="F11032" t="str">
        <f t="shared" si="172"/>
        <v>SmartRate Only20Kern414530</v>
      </c>
      <c r="G11032" s="23">
        <v>2.7954903</v>
      </c>
      <c r="H11032">
        <v>6900</v>
      </c>
      <c r="I11032">
        <v>101</v>
      </c>
      <c r="J11032">
        <v>3.2966599999999999E-2</v>
      </c>
    </row>
    <row r="11033" spans="1:10" x14ac:dyDescent="0.25">
      <c r="A11033" t="s">
        <v>50</v>
      </c>
      <c r="B11033">
        <v>20</v>
      </c>
      <c r="C11033" t="s">
        <v>4</v>
      </c>
      <c r="D11033" s="1">
        <v>41453</v>
      </c>
      <c r="E11033">
        <v>1</v>
      </c>
      <c r="F11033" t="str">
        <f t="shared" si="172"/>
        <v>SmartRate Only20Kern414531</v>
      </c>
      <c r="G11033" s="23">
        <v>2.7155478999999998</v>
      </c>
      <c r="H11033">
        <v>6900</v>
      </c>
      <c r="I11033">
        <v>101</v>
      </c>
      <c r="J11033">
        <v>3.2966599999999999E-2</v>
      </c>
    </row>
    <row r="11034" spans="1:10" x14ac:dyDescent="0.25">
      <c r="A11034" t="s">
        <v>50</v>
      </c>
      <c r="B11034">
        <v>21</v>
      </c>
      <c r="C11034" t="s">
        <v>4</v>
      </c>
      <c r="D11034" s="1">
        <v>41453</v>
      </c>
      <c r="E11034">
        <v>0</v>
      </c>
      <c r="F11034" t="str">
        <f t="shared" si="172"/>
        <v>SmartRate Only21Kern414530</v>
      </c>
      <c r="G11034" s="23">
        <v>2.6388772</v>
      </c>
      <c r="H11034">
        <v>6900</v>
      </c>
      <c r="I11034">
        <v>98.5</v>
      </c>
      <c r="J11034">
        <v>3.19271E-2</v>
      </c>
    </row>
    <row r="11035" spans="1:10" x14ac:dyDescent="0.25">
      <c r="A11035" t="s">
        <v>50</v>
      </c>
      <c r="B11035">
        <v>21</v>
      </c>
      <c r="C11035" t="s">
        <v>4</v>
      </c>
      <c r="D11035" s="1">
        <v>41453</v>
      </c>
      <c r="E11035">
        <v>1</v>
      </c>
      <c r="F11035" t="str">
        <f t="shared" si="172"/>
        <v>SmartRate Only21Kern414531</v>
      </c>
      <c r="G11035" s="23">
        <v>2.6914996000000002</v>
      </c>
      <c r="H11035">
        <v>6900</v>
      </c>
      <c r="I11035">
        <v>98.5</v>
      </c>
      <c r="J11035">
        <v>3.19271E-2</v>
      </c>
    </row>
    <row r="11036" spans="1:10" x14ac:dyDescent="0.25">
      <c r="A11036" t="s">
        <v>50</v>
      </c>
      <c r="B11036">
        <v>22</v>
      </c>
      <c r="C11036" t="s">
        <v>4</v>
      </c>
      <c r="D11036" s="1">
        <v>41453</v>
      </c>
      <c r="E11036">
        <v>0</v>
      </c>
      <c r="F11036" t="str">
        <f t="shared" si="172"/>
        <v>SmartRate Only22Kern414530</v>
      </c>
      <c r="G11036" s="23">
        <v>2.5123017000000001</v>
      </c>
      <c r="H11036">
        <v>6900</v>
      </c>
      <c r="I11036">
        <v>95</v>
      </c>
      <c r="J11036">
        <v>3.0375200000000002E-2</v>
      </c>
    </row>
    <row r="11037" spans="1:10" x14ac:dyDescent="0.25">
      <c r="A11037" t="s">
        <v>50</v>
      </c>
      <c r="B11037">
        <v>22</v>
      </c>
      <c r="C11037" t="s">
        <v>4</v>
      </c>
      <c r="D11037" s="1">
        <v>41453</v>
      </c>
      <c r="E11037">
        <v>1</v>
      </c>
      <c r="F11037" t="str">
        <f t="shared" si="172"/>
        <v>SmartRate Only22Kern414531</v>
      </c>
      <c r="G11037" s="23">
        <v>2.5748780999999998</v>
      </c>
      <c r="H11037">
        <v>6900</v>
      </c>
      <c r="I11037">
        <v>95</v>
      </c>
      <c r="J11037">
        <v>3.0375200000000002E-2</v>
      </c>
    </row>
    <row r="11038" spans="1:10" x14ac:dyDescent="0.25">
      <c r="A11038" t="s">
        <v>50</v>
      </c>
      <c r="B11038">
        <v>23</v>
      </c>
      <c r="C11038" t="s">
        <v>4</v>
      </c>
      <c r="D11038" s="1">
        <v>41453</v>
      </c>
      <c r="E11038">
        <v>0</v>
      </c>
      <c r="F11038" t="str">
        <f t="shared" si="172"/>
        <v>SmartRate Only23Kern414530</v>
      </c>
      <c r="G11038" s="23">
        <v>2.2551138000000002</v>
      </c>
      <c r="H11038">
        <v>6900</v>
      </c>
      <c r="I11038">
        <v>92.5</v>
      </c>
      <c r="J11038">
        <v>2.8365000000000001E-2</v>
      </c>
    </row>
    <row r="11039" spans="1:10" x14ac:dyDescent="0.25">
      <c r="A11039" t="s">
        <v>50</v>
      </c>
      <c r="B11039">
        <v>23</v>
      </c>
      <c r="C11039" t="s">
        <v>4</v>
      </c>
      <c r="D11039" s="1">
        <v>41453</v>
      </c>
      <c r="E11039">
        <v>1</v>
      </c>
      <c r="F11039" t="str">
        <f t="shared" si="172"/>
        <v>SmartRate Only23Kern414531</v>
      </c>
      <c r="G11039" s="23">
        <v>2.2995473999999998</v>
      </c>
      <c r="H11039">
        <v>6900</v>
      </c>
      <c r="I11039">
        <v>92.5</v>
      </c>
      <c r="J11039">
        <v>2.8365000000000001E-2</v>
      </c>
    </row>
    <row r="11040" spans="1:10" x14ac:dyDescent="0.25">
      <c r="A11040" t="s">
        <v>50</v>
      </c>
      <c r="B11040">
        <v>24</v>
      </c>
      <c r="C11040" t="s">
        <v>4</v>
      </c>
      <c r="D11040" s="1">
        <v>41453</v>
      </c>
      <c r="E11040">
        <v>0</v>
      </c>
      <c r="F11040" t="str">
        <f t="shared" si="172"/>
        <v>SmartRate Only24Kern414530</v>
      </c>
      <c r="G11040" s="23">
        <v>1.9543604000000001</v>
      </c>
      <c r="H11040">
        <v>6900</v>
      </c>
      <c r="I11040">
        <v>89.5</v>
      </c>
      <c r="J11040">
        <v>2.5190899999999999E-2</v>
      </c>
    </row>
    <row r="11041" spans="1:10" x14ac:dyDescent="0.25">
      <c r="A11041" t="s">
        <v>50</v>
      </c>
      <c r="B11041">
        <v>24</v>
      </c>
      <c r="C11041" t="s">
        <v>4</v>
      </c>
      <c r="D11041" s="1">
        <v>41453</v>
      </c>
      <c r="E11041">
        <v>1</v>
      </c>
      <c r="F11041" t="str">
        <f t="shared" si="172"/>
        <v>SmartRate Only24Kern414531</v>
      </c>
      <c r="G11041" s="23">
        <v>1.9606543999999999</v>
      </c>
      <c r="H11041">
        <v>6900</v>
      </c>
      <c r="I11041">
        <v>89.5</v>
      </c>
      <c r="J11041">
        <v>2.5190899999999999E-2</v>
      </c>
    </row>
    <row r="11042" spans="1:10" x14ac:dyDescent="0.25">
      <c r="A11042" t="s">
        <v>50</v>
      </c>
      <c r="B11042">
        <v>1</v>
      </c>
      <c r="C11042" t="s">
        <v>46</v>
      </c>
      <c r="D11042" s="1">
        <v>41453</v>
      </c>
      <c r="E11042">
        <v>0</v>
      </c>
      <c r="F11042" t="str">
        <f t="shared" si="172"/>
        <v>SmartRate Only1North Coast and North Bay414530</v>
      </c>
      <c r="G11042" s="23">
        <v>0.69200384999999998</v>
      </c>
      <c r="H11042">
        <v>3131</v>
      </c>
      <c r="I11042">
        <v>65.977010000000007</v>
      </c>
      <c r="J11042">
        <v>2.3507500000000001E-2</v>
      </c>
    </row>
    <row r="11043" spans="1:10" x14ac:dyDescent="0.25">
      <c r="A11043" t="s">
        <v>50</v>
      </c>
      <c r="B11043">
        <v>1</v>
      </c>
      <c r="C11043" t="s">
        <v>46</v>
      </c>
      <c r="D11043" s="1">
        <v>41453</v>
      </c>
      <c r="E11043">
        <v>1</v>
      </c>
      <c r="F11043" t="str">
        <f t="shared" si="172"/>
        <v>SmartRate Only1North Coast and North Bay414531</v>
      </c>
      <c r="G11043" s="23">
        <v>0.70044090000000003</v>
      </c>
      <c r="H11043">
        <v>3131</v>
      </c>
      <c r="I11043">
        <v>65.977010000000007</v>
      </c>
      <c r="J11043">
        <v>2.3507500000000001E-2</v>
      </c>
    </row>
    <row r="11044" spans="1:10" x14ac:dyDescent="0.25">
      <c r="A11044" t="s">
        <v>50</v>
      </c>
      <c r="B11044">
        <v>2</v>
      </c>
      <c r="C11044" t="s">
        <v>46</v>
      </c>
      <c r="D11044" s="1">
        <v>41453</v>
      </c>
      <c r="E11044">
        <v>0</v>
      </c>
      <c r="F11044" t="str">
        <f t="shared" si="172"/>
        <v>SmartRate Only2North Coast and North Bay414530</v>
      </c>
      <c r="G11044" s="23">
        <v>0.59631199000000001</v>
      </c>
      <c r="H11044">
        <v>3131</v>
      </c>
      <c r="I11044">
        <v>64.17595</v>
      </c>
      <c r="J11044">
        <v>2.15348E-2</v>
      </c>
    </row>
    <row r="11045" spans="1:10" x14ac:dyDescent="0.25">
      <c r="A11045" t="s">
        <v>50</v>
      </c>
      <c r="B11045">
        <v>2</v>
      </c>
      <c r="C11045" t="s">
        <v>46</v>
      </c>
      <c r="D11045" s="1">
        <v>41453</v>
      </c>
      <c r="E11045">
        <v>1</v>
      </c>
      <c r="F11045" t="str">
        <f t="shared" si="172"/>
        <v>SmartRate Only2North Coast and North Bay414531</v>
      </c>
      <c r="G11045" s="23">
        <v>0.61216799</v>
      </c>
      <c r="H11045">
        <v>3131</v>
      </c>
      <c r="I11045">
        <v>64.17595</v>
      </c>
      <c r="J11045">
        <v>2.15348E-2</v>
      </c>
    </row>
    <row r="11046" spans="1:10" x14ac:dyDescent="0.25">
      <c r="A11046" t="s">
        <v>50</v>
      </c>
      <c r="B11046">
        <v>3</v>
      </c>
      <c r="C11046" t="s">
        <v>46</v>
      </c>
      <c r="D11046" s="1">
        <v>41453</v>
      </c>
      <c r="E11046">
        <v>0</v>
      </c>
      <c r="F11046" t="str">
        <f t="shared" si="172"/>
        <v>SmartRate Only3North Coast and North Bay414530</v>
      </c>
      <c r="G11046" s="23">
        <v>0.55314571000000001</v>
      </c>
      <c r="H11046">
        <v>3131</v>
      </c>
      <c r="I11046">
        <v>63.157820000000001</v>
      </c>
      <c r="J11046">
        <v>2.1034600000000001E-2</v>
      </c>
    </row>
    <row r="11047" spans="1:10" x14ac:dyDescent="0.25">
      <c r="A11047" t="s">
        <v>50</v>
      </c>
      <c r="B11047">
        <v>3</v>
      </c>
      <c r="C11047" t="s">
        <v>46</v>
      </c>
      <c r="D11047" s="1">
        <v>41453</v>
      </c>
      <c r="E11047">
        <v>1</v>
      </c>
      <c r="F11047" t="str">
        <f t="shared" si="172"/>
        <v>SmartRate Only3North Coast and North Bay414531</v>
      </c>
      <c r="G11047" s="23">
        <v>0.56309805000000002</v>
      </c>
      <c r="H11047">
        <v>3131</v>
      </c>
      <c r="I11047">
        <v>63.157820000000001</v>
      </c>
      <c r="J11047">
        <v>2.1034600000000001E-2</v>
      </c>
    </row>
    <row r="11048" spans="1:10" x14ac:dyDescent="0.25">
      <c r="A11048" t="s">
        <v>50</v>
      </c>
      <c r="B11048">
        <v>4</v>
      </c>
      <c r="C11048" t="s">
        <v>46</v>
      </c>
      <c r="D11048" s="1">
        <v>41453</v>
      </c>
      <c r="E11048">
        <v>0</v>
      </c>
      <c r="F11048" t="str">
        <f t="shared" si="172"/>
        <v>SmartRate Only4North Coast and North Bay414530</v>
      </c>
      <c r="G11048" s="23">
        <v>0.53691637999999997</v>
      </c>
      <c r="H11048">
        <v>3131</v>
      </c>
      <c r="I11048">
        <v>61.985109999999999</v>
      </c>
      <c r="J11048">
        <v>2.0327000000000001E-2</v>
      </c>
    </row>
    <row r="11049" spans="1:10" x14ac:dyDescent="0.25">
      <c r="A11049" t="s">
        <v>50</v>
      </c>
      <c r="B11049">
        <v>4</v>
      </c>
      <c r="C11049" t="s">
        <v>46</v>
      </c>
      <c r="D11049" s="1">
        <v>41453</v>
      </c>
      <c r="E11049">
        <v>1</v>
      </c>
      <c r="F11049" t="str">
        <f t="shared" si="172"/>
        <v>SmartRate Only4North Coast and North Bay414531</v>
      </c>
      <c r="G11049" s="23">
        <v>0.53100864000000003</v>
      </c>
      <c r="H11049">
        <v>3131</v>
      </c>
      <c r="I11049">
        <v>61.985109999999999</v>
      </c>
      <c r="J11049">
        <v>2.0327000000000001E-2</v>
      </c>
    </row>
    <row r="11050" spans="1:10" x14ac:dyDescent="0.25">
      <c r="A11050" t="s">
        <v>50</v>
      </c>
      <c r="B11050">
        <v>5</v>
      </c>
      <c r="C11050" t="s">
        <v>46</v>
      </c>
      <c r="D11050" s="1">
        <v>41453</v>
      </c>
      <c r="E11050">
        <v>0</v>
      </c>
      <c r="F11050" t="str">
        <f t="shared" si="172"/>
        <v>SmartRate Only5North Coast and North Bay414530</v>
      </c>
      <c r="G11050" s="23">
        <v>0.52950960000000002</v>
      </c>
      <c r="H11050">
        <v>3131</v>
      </c>
      <c r="I11050">
        <v>61.309159999999999</v>
      </c>
      <c r="J11050">
        <v>2.0085100000000002E-2</v>
      </c>
    </row>
    <row r="11051" spans="1:10" x14ac:dyDescent="0.25">
      <c r="A11051" t="s">
        <v>50</v>
      </c>
      <c r="B11051">
        <v>5</v>
      </c>
      <c r="C11051" t="s">
        <v>46</v>
      </c>
      <c r="D11051" s="1">
        <v>41453</v>
      </c>
      <c r="E11051">
        <v>1</v>
      </c>
      <c r="F11051" t="str">
        <f t="shared" si="172"/>
        <v>SmartRate Only5North Coast and North Bay414531</v>
      </c>
      <c r="G11051" s="23">
        <v>0.53167808999999999</v>
      </c>
      <c r="H11051">
        <v>3131</v>
      </c>
      <c r="I11051">
        <v>61.309159999999999</v>
      </c>
      <c r="J11051">
        <v>2.0085100000000002E-2</v>
      </c>
    </row>
    <row r="11052" spans="1:10" x14ac:dyDescent="0.25">
      <c r="A11052" t="s">
        <v>50</v>
      </c>
      <c r="B11052">
        <v>6</v>
      </c>
      <c r="C11052" t="s">
        <v>46</v>
      </c>
      <c r="D11052" s="1">
        <v>41453</v>
      </c>
      <c r="E11052">
        <v>0</v>
      </c>
      <c r="F11052" t="str">
        <f t="shared" si="172"/>
        <v>SmartRate Only6North Coast and North Bay414530</v>
      </c>
      <c r="G11052" s="23">
        <v>0.56613022000000002</v>
      </c>
      <c r="H11052">
        <v>3131</v>
      </c>
      <c r="I11052">
        <v>60.963740000000001</v>
      </c>
      <c r="J11052">
        <v>2.04025E-2</v>
      </c>
    </row>
    <row r="11053" spans="1:10" x14ac:dyDescent="0.25">
      <c r="A11053" t="s">
        <v>50</v>
      </c>
      <c r="B11053">
        <v>6</v>
      </c>
      <c r="C11053" t="s">
        <v>46</v>
      </c>
      <c r="D11053" s="1">
        <v>41453</v>
      </c>
      <c r="E11053">
        <v>1</v>
      </c>
      <c r="F11053" t="str">
        <f t="shared" si="172"/>
        <v>SmartRate Only6North Coast and North Bay414531</v>
      </c>
      <c r="G11053" s="23">
        <v>0.57167953999999999</v>
      </c>
      <c r="H11053">
        <v>3131</v>
      </c>
      <c r="I11053">
        <v>60.963740000000001</v>
      </c>
      <c r="J11053">
        <v>2.04025E-2</v>
      </c>
    </row>
    <row r="11054" spans="1:10" x14ac:dyDescent="0.25">
      <c r="A11054" t="s">
        <v>50</v>
      </c>
      <c r="B11054">
        <v>7</v>
      </c>
      <c r="C11054" t="s">
        <v>46</v>
      </c>
      <c r="D11054" s="1">
        <v>41453</v>
      </c>
      <c r="E11054">
        <v>0</v>
      </c>
      <c r="F11054" t="str">
        <f t="shared" si="172"/>
        <v>SmartRate Only7North Coast and North Bay414530</v>
      </c>
      <c r="G11054" s="23">
        <v>0.61826073999999998</v>
      </c>
      <c r="H11054">
        <v>3131</v>
      </c>
      <c r="I11054">
        <v>61.46698</v>
      </c>
      <c r="J11054">
        <v>2.04364E-2</v>
      </c>
    </row>
    <row r="11055" spans="1:10" x14ac:dyDescent="0.25">
      <c r="A11055" t="s">
        <v>50</v>
      </c>
      <c r="B11055">
        <v>7</v>
      </c>
      <c r="C11055" t="s">
        <v>46</v>
      </c>
      <c r="D11055" s="1">
        <v>41453</v>
      </c>
      <c r="E11055">
        <v>1</v>
      </c>
      <c r="F11055" t="str">
        <f t="shared" si="172"/>
        <v>SmartRate Only7North Coast and North Bay414531</v>
      </c>
      <c r="G11055" s="23">
        <v>0.63738176999999996</v>
      </c>
      <c r="H11055">
        <v>3131</v>
      </c>
      <c r="I11055">
        <v>61.46698</v>
      </c>
      <c r="J11055">
        <v>2.04364E-2</v>
      </c>
    </row>
    <row r="11056" spans="1:10" x14ac:dyDescent="0.25">
      <c r="A11056" t="s">
        <v>50</v>
      </c>
      <c r="B11056">
        <v>8</v>
      </c>
      <c r="C11056" t="s">
        <v>46</v>
      </c>
      <c r="D11056" s="1">
        <v>41453</v>
      </c>
      <c r="E11056">
        <v>0</v>
      </c>
      <c r="F11056" t="str">
        <f t="shared" si="172"/>
        <v>SmartRate Only8North Coast and North Bay414530</v>
      </c>
      <c r="G11056" s="23">
        <v>0.69135219000000003</v>
      </c>
      <c r="H11056">
        <v>3131</v>
      </c>
      <c r="I11056">
        <v>66.136449999999996</v>
      </c>
      <c r="J11056">
        <v>2.0296399999999999E-2</v>
      </c>
    </row>
    <row r="11057" spans="1:10" x14ac:dyDescent="0.25">
      <c r="A11057" t="s">
        <v>50</v>
      </c>
      <c r="B11057">
        <v>8</v>
      </c>
      <c r="C11057" t="s">
        <v>46</v>
      </c>
      <c r="D11057" s="1">
        <v>41453</v>
      </c>
      <c r="E11057">
        <v>1</v>
      </c>
      <c r="F11057" t="str">
        <f t="shared" si="172"/>
        <v>SmartRate Only8North Coast and North Bay414531</v>
      </c>
      <c r="G11057" s="23">
        <v>0.72017728000000003</v>
      </c>
      <c r="H11057">
        <v>3131</v>
      </c>
      <c r="I11057">
        <v>66.136449999999996</v>
      </c>
      <c r="J11057">
        <v>2.0296399999999999E-2</v>
      </c>
    </row>
    <row r="11058" spans="1:10" x14ac:dyDescent="0.25">
      <c r="A11058" t="s">
        <v>50</v>
      </c>
      <c r="B11058">
        <v>9</v>
      </c>
      <c r="C11058" t="s">
        <v>46</v>
      </c>
      <c r="D11058" s="1">
        <v>41453</v>
      </c>
      <c r="E11058">
        <v>0</v>
      </c>
      <c r="F11058" t="str">
        <f t="shared" si="172"/>
        <v>SmartRate Only9North Coast and North Bay414530</v>
      </c>
      <c r="G11058" s="23">
        <v>0.76655596000000004</v>
      </c>
      <c r="H11058">
        <v>3131</v>
      </c>
      <c r="I11058">
        <v>71.843800000000002</v>
      </c>
      <c r="J11058">
        <v>2.3033100000000001E-2</v>
      </c>
    </row>
    <row r="11059" spans="1:10" x14ac:dyDescent="0.25">
      <c r="A11059" t="s">
        <v>50</v>
      </c>
      <c r="B11059">
        <v>9</v>
      </c>
      <c r="C11059" t="s">
        <v>46</v>
      </c>
      <c r="D11059" s="1">
        <v>41453</v>
      </c>
      <c r="E11059">
        <v>1</v>
      </c>
      <c r="F11059" t="str">
        <f t="shared" si="172"/>
        <v>SmartRate Only9North Coast and North Bay414531</v>
      </c>
      <c r="G11059" s="23">
        <v>0.7960159</v>
      </c>
      <c r="H11059">
        <v>3131</v>
      </c>
      <c r="I11059">
        <v>71.843800000000002</v>
      </c>
      <c r="J11059">
        <v>2.3033100000000001E-2</v>
      </c>
    </row>
    <row r="11060" spans="1:10" x14ac:dyDescent="0.25">
      <c r="A11060" t="s">
        <v>50</v>
      </c>
      <c r="B11060">
        <v>10</v>
      </c>
      <c r="C11060" t="s">
        <v>46</v>
      </c>
      <c r="D11060" s="1">
        <v>41453</v>
      </c>
      <c r="E11060">
        <v>0</v>
      </c>
      <c r="F11060" t="str">
        <f t="shared" si="172"/>
        <v>SmartRate Only10North Coast and North Bay414530</v>
      </c>
      <c r="G11060" s="23">
        <v>0.80779213000000005</v>
      </c>
      <c r="H11060">
        <v>3131</v>
      </c>
      <c r="I11060">
        <v>78.182749999999999</v>
      </c>
      <c r="J11060">
        <v>2.4848700000000001E-2</v>
      </c>
    </row>
    <row r="11061" spans="1:10" x14ac:dyDescent="0.25">
      <c r="A11061" t="s">
        <v>50</v>
      </c>
      <c r="B11061">
        <v>10</v>
      </c>
      <c r="C11061" t="s">
        <v>46</v>
      </c>
      <c r="D11061" s="1">
        <v>41453</v>
      </c>
      <c r="E11061">
        <v>1</v>
      </c>
      <c r="F11061" t="str">
        <f t="shared" si="172"/>
        <v>SmartRate Only10North Coast and North Bay414531</v>
      </c>
      <c r="G11061" s="23">
        <v>0.85023952999999997</v>
      </c>
      <c r="H11061">
        <v>3131</v>
      </c>
      <c r="I11061">
        <v>78.182749999999999</v>
      </c>
      <c r="J11061">
        <v>2.4848700000000001E-2</v>
      </c>
    </row>
    <row r="11062" spans="1:10" x14ac:dyDescent="0.25">
      <c r="A11062" t="s">
        <v>50</v>
      </c>
      <c r="B11062">
        <v>11</v>
      </c>
      <c r="C11062" t="s">
        <v>46</v>
      </c>
      <c r="D11062" s="1">
        <v>41453</v>
      </c>
      <c r="E11062">
        <v>0</v>
      </c>
      <c r="F11062" t="str">
        <f t="shared" si="172"/>
        <v>SmartRate Only11North Coast and North Bay414530</v>
      </c>
      <c r="G11062" s="23">
        <v>0.88278084999999995</v>
      </c>
      <c r="H11062">
        <v>3131</v>
      </c>
      <c r="I11062">
        <v>83.006799999999998</v>
      </c>
      <c r="J11062">
        <v>2.70783E-2</v>
      </c>
    </row>
    <row r="11063" spans="1:10" x14ac:dyDescent="0.25">
      <c r="A11063" t="s">
        <v>50</v>
      </c>
      <c r="B11063">
        <v>11</v>
      </c>
      <c r="C11063" t="s">
        <v>46</v>
      </c>
      <c r="D11063" s="1">
        <v>41453</v>
      </c>
      <c r="E11063">
        <v>1</v>
      </c>
      <c r="F11063" t="str">
        <f t="shared" si="172"/>
        <v>SmartRate Only11North Coast and North Bay414531</v>
      </c>
      <c r="G11063" s="23">
        <v>0.90736485</v>
      </c>
      <c r="H11063">
        <v>3131</v>
      </c>
      <c r="I11063">
        <v>83.006799999999998</v>
      </c>
      <c r="J11063">
        <v>2.70783E-2</v>
      </c>
    </row>
    <row r="11064" spans="1:10" x14ac:dyDescent="0.25">
      <c r="A11064" t="s">
        <v>50</v>
      </c>
      <c r="B11064">
        <v>12</v>
      </c>
      <c r="C11064" t="s">
        <v>46</v>
      </c>
      <c r="D11064" s="1">
        <v>41453</v>
      </c>
      <c r="E11064">
        <v>0</v>
      </c>
      <c r="F11064" t="str">
        <f t="shared" si="172"/>
        <v>SmartRate Only12North Coast and North Bay414530</v>
      </c>
      <c r="G11064" s="23">
        <v>0.95654655</v>
      </c>
      <c r="H11064">
        <v>3131</v>
      </c>
      <c r="I11064">
        <v>87.848979999999997</v>
      </c>
      <c r="J11064">
        <v>2.9985700000000001E-2</v>
      </c>
    </row>
    <row r="11065" spans="1:10" x14ac:dyDescent="0.25">
      <c r="A11065" t="s">
        <v>50</v>
      </c>
      <c r="B11065">
        <v>12</v>
      </c>
      <c r="C11065" t="s">
        <v>46</v>
      </c>
      <c r="D11065" s="1">
        <v>41453</v>
      </c>
      <c r="E11065">
        <v>1</v>
      </c>
      <c r="F11065" t="str">
        <f t="shared" si="172"/>
        <v>SmartRate Only12North Coast and North Bay414531</v>
      </c>
      <c r="G11065" s="23">
        <v>0.97101835999999997</v>
      </c>
      <c r="H11065">
        <v>3131</v>
      </c>
      <c r="I11065">
        <v>87.848979999999997</v>
      </c>
      <c r="J11065">
        <v>2.9985700000000001E-2</v>
      </c>
    </row>
    <row r="11066" spans="1:10" x14ac:dyDescent="0.25">
      <c r="A11066" t="s">
        <v>50</v>
      </c>
      <c r="B11066">
        <v>13</v>
      </c>
      <c r="C11066" t="s">
        <v>46</v>
      </c>
      <c r="D11066" s="1">
        <v>41453</v>
      </c>
      <c r="E11066">
        <v>0</v>
      </c>
      <c r="F11066" t="str">
        <f t="shared" si="172"/>
        <v>SmartRate Only13North Coast and North Bay414530</v>
      </c>
      <c r="G11066" s="23">
        <v>1.0248721999999999</v>
      </c>
      <c r="H11066">
        <v>3131</v>
      </c>
      <c r="I11066">
        <v>92.15652</v>
      </c>
      <c r="J11066">
        <v>3.1697400000000001E-2</v>
      </c>
    </row>
    <row r="11067" spans="1:10" x14ac:dyDescent="0.25">
      <c r="A11067" t="s">
        <v>50</v>
      </c>
      <c r="B11067">
        <v>13</v>
      </c>
      <c r="C11067" t="s">
        <v>46</v>
      </c>
      <c r="D11067" s="1">
        <v>41453</v>
      </c>
      <c r="E11067">
        <v>1</v>
      </c>
      <c r="F11067" t="str">
        <f t="shared" si="172"/>
        <v>SmartRate Only13North Coast and North Bay414531</v>
      </c>
      <c r="G11067" s="23">
        <v>1.0338071</v>
      </c>
      <c r="H11067">
        <v>3131</v>
      </c>
      <c r="I11067">
        <v>92.15652</v>
      </c>
      <c r="J11067">
        <v>3.1697400000000001E-2</v>
      </c>
    </row>
    <row r="11068" spans="1:10" x14ac:dyDescent="0.25">
      <c r="A11068" t="s">
        <v>50</v>
      </c>
      <c r="B11068">
        <v>14</v>
      </c>
      <c r="C11068" t="s">
        <v>46</v>
      </c>
      <c r="D11068" s="1">
        <v>41453</v>
      </c>
      <c r="E11068">
        <v>0</v>
      </c>
      <c r="F11068" t="str">
        <f t="shared" si="172"/>
        <v>SmartRate Only14North Coast and North Bay414530</v>
      </c>
      <c r="G11068" s="23">
        <v>1.1236602</v>
      </c>
      <c r="H11068">
        <v>3131</v>
      </c>
      <c r="I11068">
        <v>95.145200000000003</v>
      </c>
      <c r="J11068">
        <v>3.4805000000000003E-2</v>
      </c>
    </row>
    <row r="11069" spans="1:10" x14ac:dyDescent="0.25">
      <c r="A11069" t="s">
        <v>50</v>
      </c>
      <c r="B11069">
        <v>14</v>
      </c>
      <c r="C11069" t="s">
        <v>46</v>
      </c>
      <c r="D11069" s="1">
        <v>41453</v>
      </c>
      <c r="E11069">
        <v>1</v>
      </c>
      <c r="F11069" t="str">
        <f t="shared" si="172"/>
        <v>SmartRate Only14North Coast and North Bay414531</v>
      </c>
      <c r="G11069" s="23">
        <v>1.0979771</v>
      </c>
      <c r="H11069">
        <v>3131</v>
      </c>
      <c r="I11069">
        <v>95.145200000000003</v>
      </c>
      <c r="J11069">
        <v>3.4805000000000003E-2</v>
      </c>
    </row>
    <row r="11070" spans="1:10" x14ac:dyDescent="0.25">
      <c r="A11070" t="s">
        <v>50</v>
      </c>
      <c r="B11070">
        <v>15</v>
      </c>
      <c r="C11070" t="s">
        <v>46</v>
      </c>
      <c r="D11070" s="1">
        <v>41453</v>
      </c>
      <c r="E11070">
        <v>0</v>
      </c>
      <c r="F11070" t="str">
        <f t="shared" si="172"/>
        <v>SmartRate Only15North Coast and North Bay414530</v>
      </c>
      <c r="G11070" s="23">
        <v>1.2036245000000001</v>
      </c>
      <c r="H11070">
        <v>3131</v>
      </c>
      <c r="I11070">
        <v>96.457920000000001</v>
      </c>
      <c r="J11070">
        <v>3.49801E-2</v>
      </c>
    </row>
    <row r="11071" spans="1:10" x14ac:dyDescent="0.25">
      <c r="A11071" t="s">
        <v>50</v>
      </c>
      <c r="B11071">
        <v>15</v>
      </c>
      <c r="C11071" t="s">
        <v>46</v>
      </c>
      <c r="D11071" s="1">
        <v>41453</v>
      </c>
      <c r="E11071">
        <v>1</v>
      </c>
      <c r="F11071" t="str">
        <f t="shared" si="172"/>
        <v>SmartRate Only15North Coast and North Bay414531</v>
      </c>
      <c r="G11071" s="23">
        <v>0.97197663999999995</v>
      </c>
      <c r="H11071">
        <v>3131</v>
      </c>
      <c r="I11071">
        <v>96.457920000000001</v>
      </c>
      <c r="J11071">
        <v>3.49801E-2</v>
      </c>
    </row>
    <row r="11072" spans="1:10" x14ac:dyDescent="0.25">
      <c r="A11072" t="s">
        <v>50</v>
      </c>
      <c r="B11072">
        <v>16</v>
      </c>
      <c r="C11072" t="s">
        <v>46</v>
      </c>
      <c r="D11072" s="1">
        <v>41453</v>
      </c>
      <c r="E11072">
        <v>0</v>
      </c>
      <c r="F11072" t="str">
        <f t="shared" si="172"/>
        <v>SmartRate Only16North Coast and North Bay414530</v>
      </c>
      <c r="G11072" s="23">
        <v>1.2805972999999999</v>
      </c>
      <c r="H11072">
        <v>3131</v>
      </c>
      <c r="I11072">
        <v>97.808189999999996</v>
      </c>
      <c r="J11072">
        <v>3.7459899999999997E-2</v>
      </c>
    </row>
    <row r="11073" spans="1:10" x14ac:dyDescent="0.25">
      <c r="A11073" t="s">
        <v>50</v>
      </c>
      <c r="B11073">
        <v>16</v>
      </c>
      <c r="C11073" t="s">
        <v>46</v>
      </c>
      <c r="D11073" s="1">
        <v>41453</v>
      </c>
      <c r="E11073">
        <v>1</v>
      </c>
      <c r="F11073" t="str">
        <f t="shared" si="172"/>
        <v>SmartRate Only16North Coast and North Bay414531</v>
      </c>
      <c r="G11073" s="23">
        <v>1.0012116</v>
      </c>
      <c r="H11073">
        <v>3131</v>
      </c>
      <c r="I11073">
        <v>97.808189999999996</v>
      </c>
      <c r="J11073">
        <v>3.7459899999999997E-2</v>
      </c>
    </row>
    <row r="11074" spans="1:10" x14ac:dyDescent="0.25">
      <c r="A11074" t="s">
        <v>50</v>
      </c>
      <c r="B11074">
        <v>17</v>
      </c>
      <c r="C11074" t="s">
        <v>46</v>
      </c>
      <c r="D11074" s="1">
        <v>41453</v>
      </c>
      <c r="E11074">
        <v>0</v>
      </c>
      <c r="F11074" t="str">
        <f t="shared" si="172"/>
        <v>SmartRate Only17North Coast and North Bay414530</v>
      </c>
      <c r="G11074" s="23">
        <v>1.3279802999999999</v>
      </c>
      <c r="H11074">
        <v>3131</v>
      </c>
      <c r="I11074">
        <v>96.633870000000002</v>
      </c>
      <c r="J11074">
        <v>3.9143999999999998E-2</v>
      </c>
    </row>
    <row r="11075" spans="1:10" x14ac:dyDescent="0.25">
      <c r="A11075" t="s">
        <v>50</v>
      </c>
      <c r="B11075">
        <v>17</v>
      </c>
      <c r="C11075" t="s">
        <v>46</v>
      </c>
      <c r="D11075" s="1">
        <v>41453</v>
      </c>
      <c r="E11075">
        <v>1</v>
      </c>
      <c r="F11075" t="str">
        <f t="shared" ref="F11075:F11138" si="173">CONCATENATE(A11075,B11075,C11075,D11075,E11075)</f>
        <v>SmartRate Only17North Coast and North Bay414531</v>
      </c>
      <c r="G11075" s="23">
        <v>1.0670142</v>
      </c>
      <c r="H11075">
        <v>3131</v>
      </c>
      <c r="I11075">
        <v>96.633870000000002</v>
      </c>
      <c r="J11075">
        <v>3.9143999999999998E-2</v>
      </c>
    </row>
    <row r="11076" spans="1:10" x14ac:dyDescent="0.25">
      <c r="A11076" t="s">
        <v>50</v>
      </c>
      <c r="B11076">
        <v>18</v>
      </c>
      <c r="C11076" t="s">
        <v>46</v>
      </c>
      <c r="D11076" s="1">
        <v>41453</v>
      </c>
      <c r="E11076">
        <v>0</v>
      </c>
      <c r="F11076" t="str">
        <f t="shared" si="173"/>
        <v>SmartRate Only18North Coast and North Bay414530</v>
      </c>
      <c r="G11076" s="23">
        <v>1.4096096</v>
      </c>
      <c r="H11076">
        <v>3131</v>
      </c>
      <c r="I11076">
        <v>95.434929999999994</v>
      </c>
      <c r="J11076">
        <v>4.0232799999999999E-2</v>
      </c>
    </row>
    <row r="11077" spans="1:10" x14ac:dyDescent="0.25">
      <c r="A11077" t="s">
        <v>50</v>
      </c>
      <c r="B11077">
        <v>18</v>
      </c>
      <c r="C11077" t="s">
        <v>46</v>
      </c>
      <c r="D11077" s="1">
        <v>41453</v>
      </c>
      <c r="E11077">
        <v>1</v>
      </c>
      <c r="F11077" t="str">
        <f t="shared" si="173"/>
        <v>SmartRate Only18North Coast and North Bay414531</v>
      </c>
      <c r="G11077" s="23">
        <v>1.14286</v>
      </c>
      <c r="H11077">
        <v>3131</v>
      </c>
      <c r="I11077">
        <v>95.434929999999994</v>
      </c>
      <c r="J11077">
        <v>4.0232799999999999E-2</v>
      </c>
    </row>
    <row r="11078" spans="1:10" x14ac:dyDescent="0.25">
      <c r="A11078" t="s">
        <v>50</v>
      </c>
      <c r="B11078">
        <v>19</v>
      </c>
      <c r="C11078" t="s">
        <v>46</v>
      </c>
      <c r="D11078" s="1">
        <v>41453</v>
      </c>
      <c r="E11078">
        <v>0</v>
      </c>
      <c r="F11078" t="str">
        <f t="shared" si="173"/>
        <v>SmartRate Only19North Coast and North Bay414530</v>
      </c>
      <c r="G11078" s="23">
        <v>1.4092180000000001</v>
      </c>
      <c r="H11078">
        <v>3131</v>
      </c>
      <c r="I11078">
        <v>93.724339999999998</v>
      </c>
      <c r="J11078">
        <v>3.9959500000000002E-2</v>
      </c>
    </row>
    <row r="11079" spans="1:10" x14ac:dyDescent="0.25">
      <c r="A11079" t="s">
        <v>50</v>
      </c>
      <c r="B11079">
        <v>19</v>
      </c>
      <c r="C11079" t="s">
        <v>46</v>
      </c>
      <c r="D11079" s="1">
        <v>41453</v>
      </c>
      <c r="E11079">
        <v>1</v>
      </c>
      <c r="F11079" t="str">
        <f t="shared" si="173"/>
        <v>SmartRate Only19North Coast and North Bay414531</v>
      </c>
      <c r="G11079" s="23">
        <v>1.1520028</v>
      </c>
      <c r="H11079">
        <v>3131</v>
      </c>
      <c r="I11079">
        <v>93.724339999999998</v>
      </c>
      <c r="J11079">
        <v>3.9959500000000002E-2</v>
      </c>
    </row>
    <row r="11080" spans="1:10" x14ac:dyDescent="0.25">
      <c r="A11080" t="s">
        <v>50</v>
      </c>
      <c r="B11080">
        <v>20</v>
      </c>
      <c r="C11080" t="s">
        <v>46</v>
      </c>
      <c r="D11080" s="1">
        <v>41453</v>
      </c>
      <c r="E11080">
        <v>0</v>
      </c>
      <c r="F11080" t="str">
        <f t="shared" si="173"/>
        <v>SmartRate Only20North Coast and North Bay414530</v>
      </c>
      <c r="G11080" s="23">
        <v>1.3930665</v>
      </c>
      <c r="H11080">
        <v>3131</v>
      </c>
      <c r="I11080">
        <v>91.354320000000001</v>
      </c>
      <c r="J11080">
        <v>4.1351499999999999E-2</v>
      </c>
    </row>
    <row r="11081" spans="1:10" x14ac:dyDescent="0.25">
      <c r="A11081" t="s">
        <v>50</v>
      </c>
      <c r="B11081">
        <v>20</v>
      </c>
      <c r="C11081" t="s">
        <v>46</v>
      </c>
      <c r="D11081" s="1">
        <v>41453</v>
      </c>
      <c r="E11081">
        <v>1</v>
      </c>
      <c r="F11081" t="str">
        <f t="shared" si="173"/>
        <v>SmartRate Only20North Coast and North Bay414531</v>
      </c>
      <c r="G11081" s="23">
        <v>1.3903109</v>
      </c>
      <c r="H11081">
        <v>3131</v>
      </c>
      <c r="I11081">
        <v>91.354320000000001</v>
      </c>
      <c r="J11081">
        <v>4.1351499999999999E-2</v>
      </c>
    </row>
    <row r="11082" spans="1:10" x14ac:dyDescent="0.25">
      <c r="A11082" t="s">
        <v>50</v>
      </c>
      <c r="B11082">
        <v>21</v>
      </c>
      <c r="C11082" t="s">
        <v>46</v>
      </c>
      <c r="D11082" s="1">
        <v>41453</v>
      </c>
      <c r="E11082">
        <v>0</v>
      </c>
      <c r="F11082" t="str">
        <f t="shared" si="173"/>
        <v>SmartRate Only21North Coast and North Bay414530</v>
      </c>
      <c r="G11082" s="23">
        <v>1.3748316</v>
      </c>
      <c r="H11082">
        <v>3131</v>
      </c>
      <c r="I11082">
        <v>88.461309999999997</v>
      </c>
      <c r="J11082">
        <v>4.0803899999999997E-2</v>
      </c>
    </row>
    <row r="11083" spans="1:10" x14ac:dyDescent="0.25">
      <c r="A11083" t="s">
        <v>50</v>
      </c>
      <c r="B11083">
        <v>21</v>
      </c>
      <c r="C11083" t="s">
        <v>46</v>
      </c>
      <c r="D11083" s="1">
        <v>41453</v>
      </c>
      <c r="E11083">
        <v>1</v>
      </c>
      <c r="F11083" t="str">
        <f t="shared" si="173"/>
        <v>SmartRate Only21North Coast and North Bay414531</v>
      </c>
      <c r="G11083" s="23">
        <v>1.4391309999999999</v>
      </c>
      <c r="H11083">
        <v>3131</v>
      </c>
      <c r="I11083">
        <v>88.461309999999997</v>
      </c>
      <c r="J11083">
        <v>4.0803899999999997E-2</v>
      </c>
    </row>
    <row r="11084" spans="1:10" x14ac:dyDescent="0.25">
      <c r="A11084" t="s">
        <v>50</v>
      </c>
      <c r="B11084">
        <v>22</v>
      </c>
      <c r="C11084" t="s">
        <v>46</v>
      </c>
      <c r="D11084" s="1">
        <v>41453</v>
      </c>
      <c r="E11084">
        <v>0</v>
      </c>
      <c r="F11084" t="str">
        <f t="shared" si="173"/>
        <v>SmartRate Only22North Coast and North Bay414530</v>
      </c>
      <c r="G11084" s="23">
        <v>1.3319223</v>
      </c>
      <c r="H11084">
        <v>3131</v>
      </c>
      <c r="I11084">
        <v>83.681610000000006</v>
      </c>
      <c r="J11084">
        <v>3.8881600000000002E-2</v>
      </c>
    </row>
    <row r="11085" spans="1:10" x14ac:dyDescent="0.25">
      <c r="A11085" t="s">
        <v>50</v>
      </c>
      <c r="B11085">
        <v>22</v>
      </c>
      <c r="C11085" t="s">
        <v>46</v>
      </c>
      <c r="D11085" s="1">
        <v>41453</v>
      </c>
      <c r="E11085">
        <v>1</v>
      </c>
      <c r="F11085" t="str">
        <f t="shared" si="173"/>
        <v>SmartRate Only22North Coast and North Bay414531</v>
      </c>
      <c r="G11085" s="23">
        <v>1.4469177</v>
      </c>
      <c r="H11085">
        <v>3131</v>
      </c>
      <c r="I11085">
        <v>83.681610000000006</v>
      </c>
      <c r="J11085">
        <v>3.8881600000000002E-2</v>
      </c>
    </row>
    <row r="11086" spans="1:10" x14ac:dyDescent="0.25">
      <c r="A11086" t="s">
        <v>50</v>
      </c>
      <c r="B11086">
        <v>23</v>
      </c>
      <c r="C11086" t="s">
        <v>46</v>
      </c>
      <c r="D11086" s="1">
        <v>41453</v>
      </c>
      <c r="E11086">
        <v>0</v>
      </c>
      <c r="F11086" t="str">
        <f t="shared" si="173"/>
        <v>SmartRate Only23North Coast and North Bay414530</v>
      </c>
      <c r="G11086" s="23">
        <v>1.1670341</v>
      </c>
      <c r="H11086">
        <v>3131</v>
      </c>
      <c r="I11086">
        <v>79.252179999999996</v>
      </c>
      <c r="J11086">
        <v>3.4594300000000001E-2</v>
      </c>
    </row>
    <row r="11087" spans="1:10" x14ac:dyDescent="0.25">
      <c r="A11087" t="s">
        <v>50</v>
      </c>
      <c r="B11087">
        <v>23</v>
      </c>
      <c r="C11087" t="s">
        <v>46</v>
      </c>
      <c r="D11087" s="1">
        <v>41453</v>
      </c>
      <c r="E11087">
        <v>1</v>
      </c>
      <c r="F11087" t="str">
        <f t="shared" si="173"/>
        <v>SmartRate Only23North Coast and North Bay414531</v>
      </c>
      <c r="G11087" s="23">
        <v>1.2639648000000001</v>
      </c>
      <c r="H11087">
        <v>3131</v>
      </c>
      <c r="I11087">
        <v>79.252179999999996</v>
      </c>
      <c r="J11087">
        <v>3.4594300000000001E-2</v>
      </c>
    </row>
    <row r="11088" spans="1:10" x14ac:dyDescent="0.25">
      <c r="A11088" t="s">
        <v>50</v>
      </c>
      <c r="B11088">
        <v>24</v>
      </c>
      <c r="C11088" t="s">
        <v>46</v>
      </c>
      <c r="D11088" s="1">
        <v>41453</v>
      </c>
      <c r="E11088">
        <v>0</v>
      </c>
      <c r="F11088" t="str">
        <f t="shared" si="173"/>
        <v>SmartRate Only24North Coast and North Bay414530</v>
      </c>
      <c r="G11088" s="23">
        <v>0.96756768000000004</v>
      </c>
      <c r="H11088">
        <v>3131</v>
      </c>
      <c r="I11088">
        <v>75.431370000000001</v>
      </c>
      <c r="J11088">
        <v>3.04988E-2</v>
      </c>
    </row>
    <row r="11089" spans="1:10" x14ac:dyDescent="0.25">
      <c r="A11089" t="s">
        <v>50</v>
      </c>
      <c r="B11089">
        <v>24</v>
      </c>
      <c r="C11089" t="s">
        <v>46</v>
      </c>
      <c r="D11089" s="1">
        <v>41453</v>
      </c>
      <c r="E11089">
        <v>1</v>
      </c>
      <c r="F11089" t="str">
        <f t="shared" si="173"/>
        <v>SmartRate Only24North Coast and North Bay414531</v>
      </c>
      <c r="G11089" s="23">
        <v>1.0318916</v>
      </c>
      <c r="H11089">
        <v>3131</v>
      </c>
      <c r="I11089">
        <v>75.431370000000001</v>
      </c>
      <c r="J11089">
        <v>3.04988E-2</v>
      </c>
    </row>
    <row r="11090" spans="1:10" x14ac:dyDescent="0.25">
      <c r="A11090" t="s">
        <v>50</v>
      </c>
      <c r="B11090">
        <v>1</v>
      </c>
      <c r="C11090" t="s">
        <v>5</v>
      </c>
      <c r="D11090" s="1">
        <v>41453</v>
      </c>
      <c r="E11090">
        <v>0</v>
      </c>
      <c r="F11090" t="str">
        <f t="shared" si="173"/>
        <v>SmartRate Only1Other414530</v>
      </c>
      <c r="G11090" s="23">
        <v>0.87744951000000004</v>
      </c>
      <c r="H11090">
        <v>14886</v>
      </c>
      <c r="I11090">
        <v>71.787120000000002</v>
      </c>
      <c r="J11090">
        <v>1.1376000000000001E-2</v>
      </c>
    </row>
    <row r="11091" spans="1:10" x14ac:dyDescent="0.25">
      <c r="A11091" t="s">
        <v>50</v>
      </c>
      <c r="B11091">
        <v>1</v>
      </c>
      <c r="C11091" t="s">
        <v>5</v>
      </c>
      <c r="D11091" s="1">
        <v>41453</v>
      </c>
      <c r="E11091">
        <v>1</v>
      </c>
      <c r="F11091" t="str">
        <f t="shared" si="173"/>
        <v>SmartRate Only1Other414531</v>
      </c>
      <c r="G11091" s="23">
        <v>0.85440066999999997</v>
      </c>
      <c r="H11091">
        <v>14886</v>
      </c>
      <c r="I11091">
        <v>71.787120000000002</v>
      </c>
      <c r="J11091">
        <v>1.1376000000000001E-2</v>
      </c>
    </row>
    <row r="11092" spans="1:10" x14ac:dyDescent="0.25">
      <c r="A11092" t="s">
        <v>50</v>
      </c>
      <c r="B11092">
        <v>2</v>
      </c>
      <c r="C11092" t="s">
        <v>5</v>
      </c>
      <c r="D11092" s="1">
        <v>41453</v>
      </c>
      <c r="E11092">
        <v>0</v>
      </c>
      <c r="F11092" t="str">
        <f t="shared" si="173"/>
        <v>SmartRate Only2Other414530</v>
      </c>
      <c r="G11092" s="23">
        <v>0.75782114</v>
      </c>
      <c r="H11092">
        <v>14886</v>
      </c>
      <c r="I11092">
        <v>70.340400000000002</v>
      </c>
      <c r="J11092">
        <v>1.00375E-2</v>
      </c>
    </row>
    <row r="11093" spans="1:10" x14ac:dyDescent="0.25">
      <c r="A11093" t="s">
        <v>50</v>
      </c>
      <c r="B11093">
        <v>2</v>
      </c>
      <c r="C11093" t="s">
        <v>5</v>
      </c>
      <c r="D11093" s="1">
        <v>41453</v>
      </c>
      <c r="E11093">
        <v>1</v>
      </c>
      <c r="F11093" t="str">
        <f t="shared" si="173"/>
        <v>SmartRate Only2Other414531</v>
      </c>
      <c r="G11093" s="23">
        <v>0.73447821999999996</v>
      </c>
      <c r="H11093">
        <v>14886</v>
      </c>
      <c r="I11093">
        <v>70.340400000000002</v>
      </c>
      <c r="J11093">
        <v>1.00375E-2</v>
      </c>
    </row>
    <row r="11094" spans="1:10" x14ac:dyDescent="0.25">
      <c r="A11094" t="s">
        <v>50</v>
      </c>
      <c r="B11094">
        <v>3</v>
      </c>
      <c r="C11094" t="s">
        <v>5</v>
      </c>
      <c r="D11094" s="1">
        <v>41453</v>
      </c>
      <c r="E11094">
        <v>0</v>
      </c>
      <c r="F11094" t="str">
        <f t="shared" si="173"/>
        <v>SmartRate Only3Other414530</v>
      </c>
      <c r="G11094" s="23">
        <v>0.68741781000000002</v>
      </c>
      <c r="H11094">
        <v>14886</v>
      </c>
      <c r="I11094">
        <v>69.242189999999994</v>
      </c>
      <c r="J11094">
        <v>9.2742999999999992E-3</v>
      </c>
    </row>
    <row r="11095" spans="1:10" x14ac:dyDescent="0.25">
      <c r="A11095" t="s">
        <v>50</v>
      </c>
      <c r="B11095">
        <v>3</v>
      </c>
      <c r="C11095" t="s">
        <v>5</v>
      </c>
      <c r="D11095" s="1">
        <v>41453</v>
      </c>
      <c r="E11095">
        <v>1</v>
      </c>
      <c r="F11095" t="str">
        <f t="shared" si="173"/>
        <v>SmartRate Only3Other414531</v>
      </c>
      <c r="G11095" s="23">
        <v>0.66583274999999997</v>
      </c>
      <c r="H11095">
        <v>14886</v>
      </c>
      <c r="I11095">
        <v>69.242189999999994</v>
      </c>
      <c r="J11095">
        <v>9.2742999999999992E-3</v>
      </c>
    </row>
    <row r="11096" spans="1:10" x14ac:dyDescent="0.25">
      <c r="A11096" t="s">
        <v>50</v>
      </c>
      <c r="B11096">
        <v>4</v>
      </c>
      <c r="C11096" t="s">
        <v>5</v>
      </c>
      <c r="D11096" s="1">
        <v>41453</v>
      </c>
      <c r="E11096">
        <v>0</v>
      </c>
      <c r="F11096" t="str">
        <f t="shared" si="173"/>
        <v>SmartRate Only4Other414530</v>
      </c>
      <c r="G11096" s="23">
        <v>0.64307791000000003</v>
      </c>
      <c r="H11096">
        <v>14886</v>
      </c>
      <c r="I11096">
        <v>68.135220000000004</v>
      </c>
      <c r="J11096">
        <v>8.7612000000000002E-3</v>
      </c>
    </row>
    <row r="11097" spans="1:10" x14ac:dyDescent="0.25">
      <c r="A11097" t="s">
        <v>50</v>
      </c>
      <c r="B11097">
        <v>4</v>
      </c>
      <c r="C11097" t="s">
        <v>5</v>
      </c>
      <c r="D11097" s="1">
        <v>41453</v>
      </c>
      <c r="E11097">
        <v>1</v>
      </c>
      <c r="F11097" t="str">
        <f t="shared" si="173"/>
        <v>SmartRate Only4Other414531</v>
      </c>
      <c r="G11097" s="23">
        <v>0.62812654999999995</v>
      </c>
      <c r="H11097">
        <v>14886</v>
      </c>
      <c r="I11097">
        <v>68.135220000000004</v>
      </c>
      <c r="J11097">
        <v>8.7612000000000002E-3</v>
      </c>
    </row>
    <row r="11098" spans="1:10" x14ac:dyDescent="0.25">
      <c r="A11098" t="s">
        <v>50</v>
      </c>
      <c r="B11098">
        <v>5</v>
      </c>
      <c r="C11098" t="s">
        <v>5</v>
      </c>
      <c r="D11098" s="1">
        <v>41453</v>
      </c>
      <c r="E11098">
        <v>0</v>
      </c>
      <c r="F11098" t="str">
        <f t="shared" si="173"/>
        <v>SmartRate Only5Other414530</v>
      </c>
      <c r="G11098" s="23">
        <v>0.64069158000000004</v>
      </c>
      <c r="H11098">
        <v>14886</v>
      </c>
      <c r="I11098">
        <v>67.499489999999994</v>
      </c>
      <c r="J11098">
        <v>8.5337E-3</v>
      </c>
    </row>
    <row r="11099" spans="1:10" x14ac:dyDescent="0.25">
      <c r="A11099" t="s">
        <v>50</v>
      </c>
      <c r="B11099">
        <v>5</v>
      </c>
      <c r="C11099" t="s">
        <v>5</v>
      </c>
      <c r="D11099" s="1">
        <v>41453</v>
      </c>
      <c r="E11099">
        <v>1</v>
      </c>
      <c r="F11099" t="str">
        <f t="shared" si="173"/>
        <v>SmartRate Only5Other414531</v>
      </c>
      <c r="G11099" s="23">
        <v>0.61276218000000005</v>
      </c>
      <c r="H11099">
        <v>14886</v>
      </c>
      <c r="I11099">
        <v>67.499489999999994</v>
      </c>
      <c r="J11099">
        <v>8.5337E-3</v>
      </c>
    </row>
    <row r="11100" spans="1:10" x14ac:dyDescent="0.25">
      <c r="A11100" t="s">
        <v>50</v>
      </c>
      <c r="B11100">
        <v>6</v>
      </c>
      <c r="C11100" t="s">
        <v>5</v>
      </c>
      <c r="D11100" s="1">
        <v>41453</v>
      </c>
      <c r="E11100">
        <v>0</v>
      </c>
      <c r="F11100" t="str">
        <f t="shared" si="173"/>
        <v>SmartRate Only6Other414530</v>
      </c>
      <c r="G11100" s="23">
        <v>0.67807214999999998</v>
      </c>
      <c r="H11100">
        <v>14886</v>
      </c>
      <c r="I11100">
        <v>66.602680000000007</v>
      </c>
      <c r="J11100">
        <v>8.9543000000000001E-3</v>
      </c>
    </row>
    <row r="11101" spans="1:10" x14ac:dyDescent="0.25">
      <c r="A11101" t="s">
        <v>50</v>
      </c>
      <c r="B11101">
        <v>6</v>
      </c>
      <c r="C11101" t="s">
        <v>5</v>
      </c>
      <c r="D11101" s="1">
        <v>41453</v>
      </c>
      <c r="E11101">
        <v>1</v>
      </c>
      <c r="F11101" t="str">
        <f t="shared" si="173"/>
        <v>SmartRate Only6Other414531</v>
      </c>
      <c r="G11101" s="23">
        <v>0.65340463999999998</v>
      </c>
      <c r="H11101">
        <v>14886</v>
      </c>
      <c r="I11101">
        <v>66.602680000000007</v>
      </c>
      <c r="J11101">
        <v>8.9543000000000001E-3</v>
      </c>
    </row>
    <row r="11102" spans="1:10" x14ac:dyDescent="0.25">
      <c r="A11102" t="s">
        <v>50</v>
      </c>
      <c r="B11102">
        <v>7</v>
      </c>
      <c r="C11102" t="s">
        <v>5</v>
      </c>
      <c r="D11102" s="1">
        <v>41453</v>
      </c>
      <c r="E11102">
        <v>0</v>
      </c>
      <c r="F11102" t="str">
        <f t="shared" si="173"/>
        <v>SmartRate Only7Other414530</v>
      </c>
      <c r="G11102" s="23">
        <v>0.73580402</v>
      </c>
      <c r="H11102">
        <v>14886</v>
      </c>
      <c r="I11102">
        <v>67.220879999999994</v>
      </c>
      <c r="J11102">
        <v>9.5651E-3</v>
      </c>
    </row>
    <row r="11103" spans="1:10" x14ac:dyDescent="0.25">
      <c r="A11103" t="s">
        <v>50</v>
      </c>
      <c r="B11103">
        <v>7</v>
      </c>
      <c r="C11103" t="s">
        <v>5</v>
      </c>
      <c r="D11103" s="1">
        <v>41453</v>
      </c>
      <c r="E11103">
        <v>1</v>
      </c>
      <c r="F11103" t="str">
        <f t="shared" si="173"/>
        <v>SmartRate Only7Other414531</v>
      </c>
      <c r="G11103" s="23">
        <v>0.74394486000000004</v>
      </c>
      <c r="H11103">
        <v>14886</v>
      </c>
      <c r="I11103">
        <v>67.220879999999994</v>
      </c>
      <c r="J11103">
        <v>9.5651E-3</v>
      </c>
    </row>
    <row r="11104" spans="1:10" x14ac:dyDescent="0.25">
      <c r="A11104" t="s">
        <v>50</v>
      </c>
      <c r="B11104">
        <v>8</v>
      </c>
      <c r="C11104" t="s">
        <v>5</v>
      </c>
      <c r="D11104" s="1">
        <v>41453</v>
      </c>
      <c r="E11104">
        <v>0</v>
      </c>
      <c r="F11104" t="str">
        <f t="shared" si="173"/>
        <v>SmartRate Only8Other414530</v>
      </c>
      <c r="G11104" s="23">
        <v>0.83446091</v>
      </c>
      <c r="H11104">
        <v>14886</v>
      </c>
      <c r="I11104">
        <v>71.19238</v>
      </c>
      <c r="J11104">
        <v>1.07893E-2</v>
      </c>
    </row>
    <row r="11105" spans="1:10" x14ac:dyDescent="0.25">
      <c r="A11105" t="s">
        <v>50</v>
      </c>
      <c r="B11105">
        <v>8</v>
      </c>
      <c r="C11105" t="s">
        <v>5</v>
      </c>
      <c r="D11105" s="1">
        <v>41453</v>
      </c>
      <c r="E11105">
        <v>1</v>
      </c>
      <c r="F11105" t="str">
        <f t="shared" si="173"/>
        <v>SmartRate Only8Other414531</v>
      </c>
      <c r="G11105" s="23">
        <v>0.85051871999999995</v>
      </c>
      <c r="H11105">
        <v>14886</v>
      </c>
      <c r="I11105">
        <v>71.19238</v>
      </c>
      <c r="J11105">
        <v>1.07893E-2</v>
      </c>
    </row>
    <row r="11106" spans="1:10" x14ac:dyDescent="0.25">
      <c r="A11106" t="s">
        <v>50</v>
      </c>
      <c r="B11106">
        <v>9</v>
      </c>
      <c r="C11106" t="s">
        <v>5</v>
      </c>
      <c r="D11106" s="1">
        <v>41453</v>
      </c>
      <c r="E11106">
        <v>0</v>
      </c>
      <c r="F11106" t="str">
        <f t="shared" si="173"/>
        <v>SmartRate Only9Other414530</v>
      </c>
      <c r="G11106" s="23">
        <v>0.90645874000000004</v>
      </c>
      <c r="H11106">
        <v>14886</v>
      </c>
      <c r="I11106">
        <v>76.376720000000006</v>
      </c>
      <c r="J11106">
        <v>1.1734899999999999E-2</v>
      </c>
    </row>
    <row r="11107" spans="1:10" x14ac:dyDescent="0.25">
      <c r="A11107" t="s">
        <v>50</v>
      </c>
      <c r="B11107">
        <v>9</v>
      </c>
      <c r="C11107" t="s">
        <v>5</v>
      </c>
      <c r="D11107" s="1">
        <v>41453</v>
      </c>
      <c r="E11107">
        <v>1</v>
      </c>
      <c r="F11107" t="str">
        <f t="shared" si="173"/>
        <v>SmartRate Only9Other414531</v>
      </c>
      <c r="G11107" s="23">
        <v>0.93078724000000002</v>
      </c>
      <c r="H11107">
        <v>14886</v>
      </c>
      <c r="I11107">
        <v>76.376720000000006</v>
      </c>
      <c r="J11107">
        <v>1.1734899999999999E-2</v>
      </c>
    </row>
    <row r="11108" spans="1:10" x14ac:dyDescent="0.25">
      <c r="A11108" t="s">
        <v>50</v>
      </c>
      <c r="B11108">
        <v>10</v>
      </c>
      <c r="C11108" t="s">
        <v>5</v>
      </c>
      <c r="D11108" s="1">
        <v>41453</v>
      </c>
      <c r="E11108">
        <v>0</v>
      </c>
      <c r="F11108" t="str">
        <f t="shared" si="173"/>
        <v>SmartRate Only10Other414530</v>
      </c>
      <c r="G11108" s="23">
        <v>1.0040671000000001</v>
      </c>
      <c r="H11108">
        <v>14886</v>
      </c>
      <c r="I11108">
        <v>80.940730000000002</v>
      </c>
      <c r="J11108">
        <v>1.29126E-2</v>
      </c>
    </row>
    <row r="11109" spans="1:10" x14ac:dyDescent="0.25">
      <c r="A11109" t="s">
        <v>50</v>
      </c>
      <c r="B11109">
        <v>10</v>
      </c>
      <c r="C11109" t="s">
        <v>5</v>
      </c>
      <c r="D11109" s="1">
        <v>41453</v>
      </c>
      <c r="E11109">
        <v>1</v>
      </c>
      <c r="F11109" t="str">
        <f t="shared" si="173"/>
        <v>SmartRate Only10Other414531</v>
      </c>
      <c r="G11109" s="23">
        <v>1.0100439999999999</v>
      </c>
      <c r="H11109">
        <v>14886</v>
      </c>
      <c r="I11109">
        <v>80.940730000000002</v>
      </c>
      <c r="J11109">
        <v>1.29126E-2</v>
      </c>
    </row>
    <row r="11110" spans="1:10" x14ac:dyDescent="0.25">
      <c r="A11110" t="s">
        <v>50</v>
      </c>
      <c r="B11110">
        <v>11</v>
      </c>
      <c r="C11110" t="s">
        <v>5</v>
      </c>
      <c r="D11110" s="1">
        <v>41453</v>
      </c>
      <c r="E11110">
        <v>0</v>
      </c>
      <c r="F11110" t="str">
        <f t="shared" si="173"/>
        <v>SmartRate Only11Other414530</v>
      </c>
      <c r="G11110" s="23">
        <v>1.1246597</v>
      </c>
      <c r="H11110">
        <v>14886</v>
      </c>
      <c r="I11110">
        <v>84.672569999999993</v>
      </c>
      <c r="J11110">
        <v>1.46112E-2</v>
      </c>
    </row>
    <row r="11111" spans="1:10" x14ac:dyDescent="0.25">
      <c r="A11111" t="s">
        <v>50</v>
      </c>
      <c r="B11111">
        <v>11</v>
      </c>
      <c r="C11111" t="s">
        <v>5</v>
      </c>
      <c r="D11111" s="1">
        <v>41453</v>
      </c>
      <c r="E11111">
        <v>1</v>
      </c>
      <c r="F11111" t="str">
        <f t="shared" si="173"/>
        <v>SmartRate Only11Other414531</v>
      </c>
      <c r="G11111" s="23">
        <v>1.1431975999999999</v>
      </c>
      <c r="H11111">
        <v>14886</v>
      </c>
      <c r="I11111">
        <v>84.672569999999993</v>
      </c>
      <c r="J11111">
        <v>1.46112E-2</v>
      </c>
    </row>
    <row r="11112" spans="1:10" x14ac:dyDescent="0.25">
      <c r="A11112" t="s">
        <v>50</v>
      </c>
      <c r="B11112">
        <v>12</v>
      </c>
      <c r="C11112" t="s">
        <v>5</v>
      </c>
      <c r="D11112" s="1">
        <v>41453</v>
      </c>
      <c r="E11112">
        <v>0</v>
      </c>
      <c r="F11112" t="str">
        <f t="shared" si="173"/>
        <v>SmartRate Only12Other414530</v>
      </c>
      <c r="G11112" s="23">
        <v>1.2716069999999999</v>
      </c>
      <c r="H11112">
        <v>14886</v>
      </c>
      <c r="I11112">
        <v>87.637230000000002</v>
      </c>
      <c r="J11112">
        <v>1.65977E-2</v>
      </c>
    </row>
    <row r="11113" spans="1:10" x14ac:dyDescent="0.25">
      <c r="A11113" t="s">
        <v>50</v>
      </c>
      <c r="B11113">
        <v>12</v>
      </c>
      <c r="C11113" t="s">
        <v>5</v>
      </c>
      <c r="D11113" s="1">
        <v>41453</v>
      </c>
      <c r="E11113">
        <v>1</v>
      </c>
      <c r="F11113" t="str">
        <f t="shared" si="173"/>
        <v>SmartRate Only12Other414531</v>
      </c>
      <c r="G11113" s="23">
        <v>1.2978391</v>
      </c>
      <c r="H11113">
        <v>14886</v>
      </c>
      <c r="I11113">
        <v>87.637230000000002</v>
      </c>
      <c r="J11113">
        <v>1.65977E-2</v>
      </c>
    </row>
    <row r="11114" spans="1:10" x14ac:dyDescent="0.25">
      <c r="A11114" t="s">
        <v>50</v>
      </c>
      <c r="B11114">
        <v>13</v>
      </c>
      <c r="C11114" t="s">
        <v>5</v>
      </c>
      <c r="D11114" s="1">
        <v>41453</v>
      </c>
      <c r="E11114">
        <v>0</v>
      </c>
      <c r="F11114" t="str">
        <f t="shared" si="173"/>
        <v>SmartRate Only13Other414530</v>
      </c>
      <c r="G11114" s="23">
        <v>1.4158063999999999</v>
      </c>
      <c r="H11114">
        <v>14886</v>
      </c>
      <c r="I11114">
        <v>89.926910000000007</v>
      </c>
      <c r="J11114">
        <v>1.8179000000000001E-2</v>
      </c>
    </row>
    <row r="11115" spans="1:10" x14ac:dyDescent="0.25">
      <c r="A11115" t="s">
        <v>50</v>
      </c>
      <c r="B11115">
        <v>13</v>
      </c>
      <c r="C11115" t="s">
        <v>5</v>
      </c>
      <c r="D11115" s="1">
        <v>41453</v>
      </c>
      <c r="E11115">
        <v>1</v>
      </c>
      <c r="F11115" t="str">
        <f t="shared" si="173"/>
        <v>SmartRate Only13Other414531</v>
      </c>
      <c r="G11115" s="23">
        <v>1.4415233000000001</v>
      </c>
      <c r="H11115">
        <v>14886</v>
      </c>
      <c r="I11115">
        <v>89.926910000000007</v>
      </c>
      <c r="J11115">
        <v>1.8179000000000001E-2</v>
      </c>
    </row>
    <row r="11116" spans="1:10" x14ac:dyDescent="0.25">
      <c r="A11116" t="s">
        <v>50</v>
      </c>
      <c r="B11116">
        <v>14</v>
      </c>
      <c r="C11116" t="s">
        <v>5</v>
      </c>
      <c r="D11116" s="1">
        <v>41453</v>
      </c>
      <c r="E11116">
        <v>0</v>
      </c>
      <c r="F11116" t="str">
        <f t="shared" si="173"/>
        <v>SmartRate Only14Other414530</v>
      </c>
      <c r="G11116" s="23">
        <v>1.5501453000000001</v>
      </c>
      <c r="H11116">
        <v>14886</v>
      </c>
      <c r="I11116">
        <v>91.550619999999995</v>
      </c>
      <c r="J11116">
        <v>1.95146E-2</v>
      </c>
    </row>
    <row r="11117" spans="1:10" x14ac:dyDescent="0.25">
      <c r="A11117" t="s">
        <v>50</v>
      </c>
      <c r="B11117">
        <v>14</v>
      </c>
      <c r="C11117" t="s">
        <v>5</v>
      </c>
      <c r="D11117" s="1">
        <v>41453</v>
      </c>
      <c r="E11117">
        <v>1</v>
      </c>
      <c r="F11117" t="str">
        <f t="shared" si="173"/>
        <v>SmartRate Only14Other414531</v>
      </c>
      <c r="G11117" s="23">
        <v>1.5330005</v>
      </c>
      <c r="H11117">
        <v>14886</v>
      </c>
      <c r="I11117">
        <v>91.550619999999995</v>
      </c>
      <c r="J11117">
        <v>1.95146E-2</v>
      </c>
    </row>
    <row r="11118" spans="1:10" x14ac:dyDescent="0.25">
      <c r="A11118" t="s">
        <v>50</v>
      </c>
      <c r="B11118">
        <v>15</v>
      </c>
      <c r="C11118" t="s">
        <v>5</v>
      </c>
      <c r="D11118" s="1">
        <v>41453</v>
      </c>
      <c r="E11118">
        <v>0</v>
      </c>
      <c r="F11118" t="str">
        <f t="shared" si="173"/>
        <v>SmartRate Only15Other414530</v>
      </c>
      <c r="G11118" s="23">
        <v>1.6758820000000001</v>
      </c>
      <c r="H11118">
        <v>14886</v>
      </c>
      <c r="I11118">
        <v>92.561959999999999</v>
      </c>
      <c r="J11118">
        <v>1.96554E-2</v>
      </c>
    </row>
    <row r="11119" spans="1:10" x14ac:dyDescent="0.25">
      <c r="A11119" t="s">
        <v>50</v>
      </c>
      <c r="B11119">
        <v>15</v>
      </c>
      <c r="C11119" t="s">
        <v>5</v>
      </c>
      <c r="D11119" s="1">
        <v>41453</v>
      </c>
      <c r="E11119">
        <v>1</v>
      </c>
      <c r="F11119" t="str">
        <f t="shared" si="173"/>
        <v>SmartRate Only15Other414531</v>
      </c>
      <c r="G11119" s="23">
        <v>1.3828453000000001</v>
      </c>
      <c r="H11119">
        <v>14886</v>
      </c>
      <c r="I11119">
        <v>92.561959999999999</v>
      </c>
      <c r="J11119">
        <v>1.96554E-2</v>
      </c>
    </row>
    <row r="11120" spans="1:10" x14ac:dyDescent="0.25">
      <c r="A11120" t="s">
        <v>50</v>
      </c>
      <c r="B11120">
        <v>16</v>
      </c>
      <c r="C11120" t="s">
        <v>5</v>
      </c>
      <c r="D11120" s="1">
        <v>41453</v>
      </c>
      <c r="E11120">
        <v>0</v>
      </c>
      <c r="F11120" t="str">
        <f t="shared" si="173"/>
        <v>SmartRate Only16Other414530</v>
      </c>
      <c r="G11120" s="23">
        <v>1.7813066</v>
      </c>
      <c r="H11120">
        <v>14886</v>
      </c>
      <c r="I11120">
        <v>93.266260000000003</v>
      </c>
      <c r="J11120">
        <v>2.0503299999999999E-2</v>
      </c>
    </row>
    <row r="11121" spans="1:10" x14ac:dyDescent="0.25">
      <c r="A11121" t="s">
        <v>50</v>
      </c>
      <c r="B11121">
        <v>16</v>
      </c>
      <c r="C11121" t="s">
        <v>5</v>
      </c>
      <c r="D11121" s="1">
        <v>41453</v>
      </c>
      <c r="E11121">
        <v>1</v>
      </c>
      <c r="F11121" t="str">
        <f t="shared" si="173"/>
        <v>SmartRate Only16Other414531</v>
      </c>
      <c r="G11121" s="23">
        <v>1.4411904</v>
      </c>
      <c r="H11121">
        <v>14886</v>
      </c>
      <c r="I11121">
        <v>93.266260000000003</v>
      </c>
      <c r="J11121">
        <v>2.0503299999999999E-2</v>
      </c>
    </row>
    <row r="11122" spans="1:10" x14ac:dyDescent="0.25">
      <c r="A11122" t="s">
        <v>50</v>
      </c>
      <c r="B11122">
        <v>17</v>
      </c>
      <c r="C11122" t="s">
        <v>5</v>
      </c>
      <c r="D11122" s="1">
        <v>41453</v>
      </c>
      <c r="E11122">
        <v>0</v>
      </c>
      <c r="F11122" t="str">
        <f t="shared" si="173"/>
        <v>SmartRate Only17Other414530</v>
      </c>
      <c r="G11122" s="23">
        <v>1.8872442</v>
      </c>
      <c r="H11122">
        <v>14886</v>
      </c>
      <c r="I11122">
        <v>93.453639999999993</v>
      </c>
      <c r="J11122">
        <v>2.1243700000000001E-2</v>
      </c>
    </row>
    <row r="11123" spans="1:10" x14ac:dyDescent="0.25">
      <c r="A11123" t="s">
        <v>50</v>
      </c>
      <c r="B11123">
        <v>17</v>
      </c>
      <c r="C11123" t="s">
        <v>5</v>
      </c>
      <c r="D11123" s="1">
        <v>41453</v>
      </c>
      <c r="E11123">
        <v>1</v>
      </c>
      <c r="F11123" t="str">
        <f t="shared" si="173"/>
        <v>SmartRate Only17Other414531</v>
      </c>
      <c r="G11123" s="23">
        <v>1.5302088</v>
      </c>
      <c r="H11123">
        <v>14886</v>
      </c>
      <c r="I11123">
        <v>93.453639999999993</v>
      </c>
      <c r="J11123">
        <v>2.1243700000000001E-2</v>
      </c>
    </row>
    <row r="11124" spans="1:10" x14ac:dyDescent="0.25">
      <c r="A11124" t="s">
        <v>50</v>
      </c>
      <c r="B11124">
        <v>18</v>
      </c>
      <c r="C11124" t="s">
        <v>5</v>
      </c>
      <c r="D11124" s="1">
        <v>41453</v>
      </c>
      <c r="E11124">
        <v>0</v>
      </c>
      <c r="F11124" t="str">
        <f t="shared" si="173"/>
        <v>SmartRate Only18Other414530</v>
      </c>
      <c r="G11124" s="23">
        <v>1.9783535000000001</v>
      </c>
      <c r="H11124">
        <v>14886</v>
      </c>
      <c r="I11124">
        <v>93.214370000000002</v>
      </c>
      <c r="J11124">
        <v>2.1727699999999999E-2</v>
      </c>
    </row>
    <row r="11125" spans="1:10" x14ac:dyDescent="0.25">
      <c r="A11125" t="s">
        <v>50</v>
      </c>
      <c r="B11125">
        <v>18</v>
      </c>
      <c r="C11125" t="s">
        <v>5</v>
      </c>
      <c r="D11125" s="1">
        <v>41453</v>
      </c>
      <c r="E11125">
        <v>1</v>
      </c>
      <c r="F11125" t="str">
        <f t="shared" si="173"/>
        <v>SmartRate Only18Other414531</v>
      </c>
      <c r="G11125" s="23">
        <v>1.6252979999999999</v>
      </c>
      <c r="H11125">
        <v>14886</v>
      </c>
      <c r="I11125">
        <v>93.214370000000002</v>
      </c>
      <c r="J11125">
        <v>2.1727699999999999E-2</v>
      </c>
    </row>
    <row r="11126" spans="1:10" x14ac:dyDescent="0.25">
      <c r="A11126" t="s">
        <v>50</v>
      </c>
      <c r="B11126">
        <v>19</v>
      </c>
      <c r="C11126" t="s">
        <v>5</v>
      </c>
      <c r="D11126" s="1">
        <v>41453</v>
      </c>
      <c r="E11126">
        <v>0</v>
      </c>
      <c r="F11126" t="str">
        <f t="shared" si="173"/>
        <v>SmartRate Only19Other414530</v>
      </c>
      <c r="G11126" s="23">
        <v>2.0093100000000002</v>
      </c>
      <c r="H11126">
        <v>14886</v>
      </c>
      <c r="I11126">
        <v>91.698139999999995</v>
      </c>
      <c r="J11126">
        <v>2.1740300000000001E-2</v>
      </c>
    </row>
    <row r="11127" spans="1:10" x14ac:dyDescent="0.25">
      <c r="A11127" t="s">
        <v>50</v>
      </c>
      <c r="B11127">
        <v>19</v>
      </c>
      <c r="C11127" t="s">
        <v>5</v>
      </c>
      <c r="D11127" s="1">
        <v>41453</v>
      </c>
      <c r="E11127">
        <v>1</v>
      </c>
      <c r="F11127" t="str">
        <f t="shared" si="173"/>
        <v>SmartRate Only19Other414531</v>
      </c>
      <c r="G11127" s="23">
        <v>1.6690997000000001</v>
      </c>
      <c r="H11127">
        <v>14886</v>
      </c>
      <c r="I11127">
        <v>91.698139999999995</v>
      </c>
      <c r="J11127">
        <v>2.1740300000000001E-2</v>
      </c>
    </row>
    <row r="11128" spans="1:10" x14ac:dyDescent="0.25">
      <c r="A11128" t="s">
        <v>50</v>
      </c>
      <c r="B11128">
        <v>20</v>
      </c>
      <c r="C11128" t="s">
        <v>5</v>
      </c>
      <c r="D11128" s="1">
        <v>41453</v>
      </c>
      <c r="E11128">
        <v>0</v>
      </c>
      <c r="F11128" t="str">
        <f t="shared" si="173"/>
        <v>SmartRate Only20Other414530</v>
      </c>
      <c r="G11128" s="23">
        <v>1.9387962000000001</v>
      </c>
      <c r="H11128">
        <v>14886</v>
      </c>
      <c r="I11128">
        <v>88.924769999999995</v>
      </c>
      <c r="J11128">
        <v>2.1987099999999999E-2</v>
      </c>
    </row>
    <row r="11129" spans="1:10" x14ac:dyDescent="0.25">
      <c r="A11129" t="s">
        <v>50</v>
      </c>
      <c r="B11129">
        <v>20</v>
      </c>
      <c r="C11129" t="s">
        <v>5</v>
      </c>
      <c r="D11129" s="1">
        <v>41453</v>
      </c>
      <c r="E11129">
        <v>1</v>
      </c>
      <c r="F11129" t="str">
        <f t="shared" si="173"/>
        <v>SmartRate Only20Other414531</v>
      </c>
      <c r="G11129" s="23">
        <v>1.9570304000000001</v>
      </c>
      <c r="H11129">
        <v>14886</v>
      </c>
      <c r="I11129">
        <v>88.924769999999995</v>
      </c>
      <c r="J11129">
        <v>2.1987099999999999E-2</v>
      </c>
    </row>
    <row r="11130" spans="1:10" x14ac:dyDescent="0.25">
      <c r="A11130" t="s">
        <v>50</v>
      </c>
      <c r="B11130">
        <v>21</v>
      </c>
      <c r="C11130" t="s">
        <v>5</v>
      </c>
      <c r="D11130" s="1">
        <v>41453</v>
      </c>
      <c r="E11130">
        <v>0</v>
      </c>
      <c r="F11130" t="str">
        <f t="shared" si="173"/>
        <v>SmartRate Only21Other414530</v>
      </c>
      <c r="G11130" s="23">
        <v>1.8607560000000001</v>
      </c>
      <c r="H11130">
        <v>14886</v>
      </c>
      <c r="I11130">
        <v>84.633179999999996</v>
      </c>
      <c r="J11130">
        <v>2.1194299999999999E-2</v>
      </c>
    </row>
    <row r="11131" spans="1:10" x14ac:dyDescent="0.25">
      <c r="A11131" t="s">
        <v>50</v>
      </c>
      <c r="B11131">
        <v>21</v>
      </c>
      <c r="C11131" t="s">
        <v>5</v>
      </c>
      <c r="D11131" s="1">
        <v>41453</v>
      </c>
      <c r="E11131">
        <v>1</v>
      </c>
      <c r="F11131" t="str">
        <f t="shared" si="173"/>
        <v>SmartRate Only21Other414531</v>
      </c>
      <c r="G11131" s="23">
        <v>1.9682944</v>
      </c>
      <c r="H11131">
        <v>14886</v>
      </c>
      <c r="I11131">
        <v>84.633179999999996</v>
      </c>
      <c r="J11131">
        <v>2.1194299999999999E-2</v>
      </c>
    </row>
    <row r="11132" spans="1:10" x14ac:dyDescent="0.25">
      <c r="A11132" t="s">
        <v>50</v>
      </c>
      <c r="B11132">
        <v>22</v>
      </c>
      <c r="C11132" t="s">
        <v>5</v>
      </c>
      <c r="D11132" s="1">
        <v>41453</v>
      </c>
      <c r="E11132">
        <v>0</v>
      </c>
      <c r="F11132" t="str">
        <f t="shared" si="173"/>
        <v>SmartRate Only22Other414530</v>
      </c>
      <c r="G11132" s="23">
        <v>1.7665595000000001</v>
      </c>
      <c r="H11132">
        <v>14886</v>
      </c>
      <c r="I11132">
        <v>81.45438</v>
      </c>
      <c r="J11132">
        <v>2.0003099999999999E-2</v>
      </c>
    </row>
    <row r="11133" spans="1:10" x14ac:dyDescent="0.25">
      <c r="A11133" t="s">
        <v>50</v>
      </c>
      <c r="B11133">
        <v>22</v>
      </c>
      <c r="C11133" t="s">
        <v>5</v>
      </c>
      <c r="D11133" s="1">
        <v>41453</v>
      </c>
      <c r="E11133">
        <v>1</v>
      </c>
      <c r="F11133" t="str">
        <f t="shared" si="173"/>
        <v>SmartRate Only22Other414531</v>
      </c>
      <c r="G11133" s="23">
        <v>1.8815021000000001</v>
      </c>
      <c r="H11133">
        <v>14886</v>
      </c>
      <c r="I11133">
        <v>81.45438</v>
      </c>
      <c r="J11133">
        <v>2.0003099999999999E-2</v>
      </c>
    </row>
    <row r="11134" spans="1:10" x14ac:dyDescent="0.25">
      <c r="A11134" t="s">
        <v>50</v>
      </c>
      <c r="B11134">
        <v>23</v>
      </c>
      <c r="C11134" t="s">
        <v>5</v>
      </c>
      <c r="D11134" s="1">
        <v>41453</v>
      </c>
      <c r="E11134">
        <v>0</v>
      </c>
      <c r="F11134" t="str">
        <f t="shared" si="173"/>
        <v>SmartRate Only23Other414530</v>
      </c>
      <c r="G11134" s="23">
        <v>1.5399833999999999</v>
      </c>
      <c r="H11134">
        <v>14886</v>
      </c>
      <c r="I11134">
        <v>78.918949999999995</v>
      </c>
      <c r="J11134">
        <v>1.8116299999999998E-2</v>
      </c>
    </row>
    <row r="11135" spans="1:10" x14ac:dyDescent="0.25">
      <c r="A11135" t="s">
        <v>50</v>
      </c>
      <c r="B11135">
        <v>23</v>
      </c>
      <c r="C11135" t="s">
        <v>5</v>
      </c>
      <c r="D11135" s="1">
        <v>41453</v>
      </c>
      <c r="E11135">
        <v>1</v>
      </c>
      <c r="F11135" t="str">
        <f t="shared" si="173"/>
        <v>SmartRate Only23Other414531</v>
      </c>
      <c r="G11135" s="23">
        <v>1.6314261999999999</v>
      </c>
      <c r="H11135">
        <v>14886</v>
      </c>
      <c r="I11135">
        <v>78.918949999999995</v>
      </c>
      <c r="J11135">
        <v>1.8116299999999998E-2</v>
      </c>
    </row>
    <row r="11136" spans="1:10" x14ac:dyDescent="0.25">
      <c r="A11136" t="s">
        <v>50</v>
      </c>
      <c r="B11136">
        <v>24</v>
      </c>
      <c r="C11136" t="s">
        <v>5</v>
      </c>
      <c r="D11136" s="1">
        <v>41453</v>
      </c>
      <c r="E11136">
        <v>0</v>
      </c>
      <c r="F11136" t="str">
        <f t="shared" si="173"/>
        <v>SmartRate Only24Other414530</v>
      </c>
      <c r="G11136" s="23">
        <v>1.2698168999999999</v>
      </c>
      <c r="H11136">
        <v>14886</v>
      </c>
      <c r="I11136">
        <v>76.887659999999997</v>
      </c>
      <c r="J11136">
        <v>1.58674E-2</v>
      </c>
    </row>
    <row r="11137" spans="1:10" x14ac:dyDescent="0.25">
      <c r="A11137" t="s">
        <v>50</v>
      </c>
      <c r="B11137">
        <v>24</v>
      </c>
      <c r="C11137" t="s">
        <v>5</v>
      </c>
      <c r="D11137" s="1">
        <v>41453</v>
      </c>
      <c r="E11137">
        <v>1</v>
      </c>
      <c r="F11137" t="str">
        <f t="shared" si="173"/>
        <v>SmartRate Only24Other414531</v>
      </c>
      <c r="G11137" s="23">
        <v>1.3218685999999999</v>
      </c>
      <c r="H11137">
        <v>14886</v>
      </c>
      <c r="I11137">
        <v>76.887659999999997</v>
      </c>
      <c r="J11137">
        <v>1.58674E-2</v>
      </c>
    </row>
    <row r="11138" spans="1:10" x14ac:dyDescent="0.25">
      <c r="A11138" t="s">
        <v>50</v>
      </c>
      <c r="B11138">
        <v>1</v>
      </c>
      <c r="C11138" t="s">
        <v>6</v>
      </c>
      <c r="D11138" s="1">
        <v>41453</v>
      </c>
      <c r="E11138">
        <v>0</v>
      </c>
      <c r="F11138" t="str">
        <f t="shared" si="173"/>
        <v>SmartRate Only1Sierra414530</v>
      </c>
      <c r="G11138" s="23">
        <v>1.0151211</v>
      </c>
      <c r="H11138">
        <v>5269</v>
      </c>
      <c r="I11138">
        <v>68.917320000000004</v>
      </c>
      <c r="J11138">
        <v>2.13472E-2</v>
      </c>
    </row>
    <row r="11139" spans="1:10" x14ac:dyDescent="0.25">
      <c r="A11139" t="s">
        <v>50</v>
      </c>
      <c r="B11139">
        <v>1</v>
      </c>
      <c r="C11139" t="s">
        <v>6</v>
      </c>
      <c r="D11139" s="1">
        <v>41453</v>
      </c>
      <c r="E11139">
        <v>1</v>
      </c>
      <c r="F11139" t="str">
        <f t="shared" ref="F11139:F11202" si="174">CONCATENATE(A11139,B11139,C11139,D11139,E11139)</f>
        <v>SmartRate Only1Sierra414531</v>
      </c>
      <c r="G11139" s="23">
        <v>0.95349488000000004</v>
      </c>
      <c r="H11139">
        <v>5269</v>
      </c>
      <c r="I11139">
        <v>68.917320000000004</v>
      </c>
      <c r="J11139">
        <v>2.13472E-2</v>
      </c>
    </row>
    <row r="11140" spans="1:10" x14ac:dyDescent="0.25">
      <c r="A11140" t="s">
        <v>50</v>
      </c>
      <c r="B11140">
        <v>2</v>
      </c>
      <c r="C11140" t="s">
        <v>6</v>
      </c>
      <c r="D11140" s="1">
        <v>41453</v>
      </c>
      <c r="E11140">
        <v>0</v>
      </c>
      <c r="F11140" t="str">
        <f t="shared" si="174"/>
        <v>SmartRate Only2Sierra414530</v>
      </c>
      <c r="G11140" s="23">
        <v>0.85514133999999997</v>
      </c>
      <c r="H11140">
        <v>5269</v>
      </c>
      <c r="I11140">
        <v>68.239469999999997</v>
      </c>
      <c r="J11140">
        <v>1.88462E-2</v>
      </c>
    </row>
    <row r="11141" spans="1:10" x14ac:dyDescent="0.25">
      <c r="A11141" t="s">
        <v>50</v>
      </c>
      <c r="B11141">
        <v>2</v>
      </c>
      <c r="C11141" t="s">
        <v>6</v>
      </c>
      <c r="D11141" s="1">
        <v>41453</v>
      </c>
      <c r="E11141">
        <v>1</v>
      </c>
      <c r="F11141" t="str">
        <f t="shared" si="174"/>
        <v>SmartRate Only2Sierra414531</v>
      </c>
      <c r="G11141" s="23">
        <v>0.82215291000000001</v>
      </c>
      <c r="H11141">
        <v>5269</v>
      </c>
      <c r="I11141">
        <v>68.239469999999997</v>
      </c>
      <c r="J11141">
        <v>1.88462E-2</v>
      </c>
    </row>
    <row r="11142" spans="1:10" x14ac:dyDescent="0.25">
      <c r="A11142" t="s">
        <v>50</v>
      </c>
      <c r="B11142">
        <v>3</v>
      </c>
      <c r="C11142" t="s">
        <v>6</v>
      </c>
      <c r="D11142" s="1">
        <v>41453</v>
      </c>
      <c r="E11142">
        <v>0</v>
      </c>
      <c r="F11142" t="str">
        <f t="shared" si="174"/>
        <v>SmartRate Only3Sierra414530</v>
      </c>
      <c r="G11142" s="23">
        <v>0.77620058999999997</v>
      </c>
      <c r="H11142">
        <v>5269</v>
      </c>
      <c r="I11142">
        <v>67.841380000000001</v>
      </c>
      <c r="J11142">
        <v>1.7022599999999999E-2</v>
      </c>
    </row>
    <row r="11143" spans="1:10" x14ac:dyDescent="0.25">
      <c r="A11143" t="s">
        <v>50</v>
      </c>
      <c r="B11143">
        <v>3</v>
      </c>
      <c r="C11143" t="s">
        <v>6</v>
      </c>
      <c r="D11143" s="1">
        <v>41453</v>
      </c>
      <c r="E11143">
        <v>1</v>
      </c>
      <c r="F11143" t="str">
        <f t="shared" si="174"/>
        <v>SmartRate Only3Sierra414531</v>
      </c>
      <c r="G11143" s="23">
        <v>0.73802241000000002</v>
      </c>
      <c r="H11143">
        <v>5269</v>
      </c>
      <c r="I11143">
        <v>67.841380000000001</v>
      </c>
      <c r="J11143">
        <v>1.7022599999999999E-2</v>
      </c>
    </row>
    <row r="11144" spans="1:10" x14ac:dyDescent="0.25">
      <c r="A11144" t="s">
        <v>50</v>
      </c>
      <c r="B11144">
        <v>4</v>
      </c>
      <c r="C11144" t="s">
        <v>6</v>
      </c>
      <c r="D11144" s="1">
        <v>41453</v>
      </c>
      <c r="E11144">
        <v>0</v>
      </c>
      <c r="F11144" t="str">
        <f t="shared" si="174"/>
        <v>SmartRate Only4Sierra414530</v>
      </c>
      <c r="G11144" s="23">
        <v>0.72744805000000001</v>
      </c>
      <c r="H11144">
        <v>5269</v>
      </c>
      <c r="I11144">
        <v>66.341759999999994</v>
      </c>
      <c r="J11144">
        <v>1.6005800000000001E-2</v>
      </c>
    </row>
    <row r="11145" spans="1:10" x14ac:dyDescent="0.25">
      <c r="A11145" t="s">
        <v>50</v>
      </c>
      <c r="B11145">
        <v>4</v>
      </c>
      <c r="C11145" t="s">
        <v>6</v>
      </c>
      <c r="D11145" s="1">
        <v>41453</v>
      </c>
      <c r="E11145">
        <v>1</v>
      </c>
      <c r="F11145" t="str">
        <f t="shared" si="174"/>
        <v>SmartRate Only4Sierra414531</v>
      </c>
      <c r="G11145" s="23">
        <v>0.69083605000000003</v>
      </c>
      <c r="H11145">
        <v>5269</v>
      </c>
      <c r="I11145">
        <v>66.341759999999994</v>
      </c>
      <c r="J11145">
        <v>1.6005800000000001E-2</v>
      </c>
    </row>
    <row r="11146" spans="1:10" x14ac:dyDescent="0.25">
      <c r="A11146" t="s">
        <v>50</v>
      </c>
      <c r="B11146">
        <v>5</v>
      </c>
      <c r="C11146" t="s">
        <v>6</v>
      </c>
      <c r="D11146" s="1">
        <v>41453</v>
      </c>
      <c r="E11146">
        <v>0</v>
      </c>
      <c r="F11146" t="str">
        <f t="shared" si="174"/>
        <v>SmartRate Only5Sierra414530</v>
      </c>
      <c r="G11146" s="23">
        <v>0.72156292</v>
      </c>
      <c r="H11146">
        <v>5269</v>
      </c>
      <c r="I11146">
        <v>65.905879999999996</v>
      </c>
      <c r="J11146">
        <v>1.5786100000000001E-2</v>
      </c>
    </row>
    <row r="11147" spans="1:10" x14ac:dyDescent="0.25">
      <c r="A11147" t="s">
        <v>50</v>
      </c>
      <c r="B11147">
        <v>5</v>
      </c>
      <c r="C11147" t="s">
        <v>6</v>
      </c>
      <c r="D11147" s="1">
        <v>41453</v>
      </c>
      <c r="E11147">
        <v>1</v>
      </c>
      <c r="F11147" t="str">
        <f t="shared" si="174"/>
        <v>SmartRate Only5Sierra414531</v>
      </c>
      <c r="G11147" s="23">
        <v>0.68302054999999995</v>
      </c>
      <c r="H11147">
        <v>5269</v>
      </c>
      <c r="I11147">
        <v>65.905879999999996</v>
      </c>
      <c r="J11147">
        <v>1.5786100000000001E-2</v>
      </c>
    </row>
    <row r="11148" spans="1:10" x14ac:dyDescent="0.25">
      <c r="A11148" t="s">
        <v>50</v>
      </c>
      <c r="B11148">
        <v>6</v>
      </c>
      <c r="C11148" t="s">
        <v>6</v>
      </c>
      <c r="D11148" s="1">
        <v>41453</v>
      </c>
      <c r="E11148">
        <v>0</v>
      </c>
      <c r="F11148" t="str">
        <f t="shared" si="174"/>
        <v>SmartRate Only6Sierra414530</v>
      </c>
      <c r="G11148" s="23">
        <v>0.76124917999999997</v>
      </c>
      <c r="H11148">
        <v>5269</v>
      </c>
      <c r="I11148">
        <v>64.905690000000007</v>
      </c>
      <c r="J11148">
        <v>1.6205899999999999E-2</v>
      </c>
    </row>
    <row r="11149" spans="1:10" x14ac:dyDescent="0.25">
      <c r="A11149" t="s">
        <v>50</v>
      </c>
      <c r="B11149">
        <v>6</v>
      </c>
      <c r="C11149" t="s">
        <v>6</v>
      </c>
      <c r="D11149" s="1">
        <v>41453</v>
      </c>
      <c r="E11149">
        <v>1</v>
      </c>
      <c r="F11149" t="str">
        <f t="shared" si="174"/>
        <v>SmartRate Only6Sierra414531</v>
      </c>
      <c r="G11149" s="23">
        <v>0.72505207999999999</v>
      </c>
      <c r="H11149">
        <v>5269</v>
      </c>
      <c r="I11149">
        <v>64.905690000000007</v>
      </c>
      <c r="J11149">
        <v>1.6205899999999999E-2</v>
      </c>
    </row>
    <row r="11150" spans="1:10" x14ac:dyDescent="0.25">
      <c r="A11150" t="s">
        <v>50</v>
      </c>
      <c r="B11150">
        <v>7</v>
      </c>
      <c r="C11150" t="s">
        <v>6</v>
      </c>
      <c r="D11150" s="1">
        <v>41453</v>
      </c>
      <c r="E11150">
        <v>0</v>
      </c>
      <c r="F11150" t="str">
        <f t="shared" si="174"/>
        <v>SmartRate Only7Sierra414530</v>
      </c>
      <c r="G11150" s="23">
        <v>0.86239319999999997</v>
      </c>
      <c r="H11150">
        <v>5269</v>
      </c>
      <c r="I11150">
        <v>65.867230000000006</v>
      </c>
      <c r="J11150">
        <v>1.8349799999999999E-2</v>
      </c>
    </row>
    <row r="11151" spans="1:10" x14ac:dyDescent="0.25">
      <c r="A11151" t="s">
        <v>50</v>
      </c>
      <c r="B11151">
        <v>7</v>
      </c>
      <c r="C11151" t="s">
        <v>6</v>
      </c>
      <c r="D11151" s="1">
        <v>41453</v>
      </c>
      <c r="E11151">
        <v>1</v>
      </c>
      <c r="F11151" t="str">
        <f t="shared" si="174"/>
        <v>SmartRate Only7Sierra414531</v>
      </c>
      <c r="G11151" s="23">
        <v>0.84894687999999996</v>
      </c>
      <c r="H11151">
        <v>5269</v>
      </c>
      <c r="I11151">
        <v>65.867230000000006</v>
      </c>
      <c r="J11151">
        <v>1.8349799999999999E-2</v>
      </c>
    </row>
    <row r="11152" spans="1:10" x14ac:dyDescent="0.25">
      <c r="A11152" t="s">
        <v>50</v>
      </c>
      <c r="B11152">
        <v>8</v>
      </c>
      <c r="C11152" t="s">
        <v>6</v>
      </c>
      <c r="D11152" s="1">
        <v>41453</v>
      </c>
      <c r="E11152">
        <v>0</v>
      </c>
      <c r="F11152" t="str">
        <f t="shared" si="174"/>
        <v>SmartRate Only8Sierra414530</v>
      </c>
      <c r="G11152" s="23">
        <v>0.97514175999999997</v>
      </c>
      <c r="H11152">
        <v>5269</v>
      </c>
      <c r="I11152">
        <v>71.847530000000006</v>
      </c>
      <c r="J11152">
        <v>2.02004E-2</v>
      </c>
    </row>
    <row r="11153" spans="1:10" x14ac:dyDescent="0.25">
      <c r="A11153" t="s">
        <v>50</v>
      </c>
      <c r="B11153">
        <v>8</v>
      </c>
      <c r="C11153" t="s">
        <v>6</v>
      </c>
      <c r="D11153" s="1">
        <v>41453</v>
      </c>
      <c r="E11153">
        <v>1</v>
      </c>
      <c r="F11153" t="str">
        <f t="shared" si="174"/>
        <v>SmartRate Only8Sierra414531</v>
      </c>
      <c r="G11153" s="23">
        <v>0.98275073999999996</v>
      </c>
      <c r="H11153">
        <v>5269</v>
      </c>
      <c r="I11153">
        <v>71.847530000000006</v>
      </c>
      <c r="J11153">
        <v>2.02004E-2</v>
      </c>
    </row>
    <row r="11154" spans="1:10" x14ac:dyDescent="0.25">
      <c r="A11154" t="s">
        <v>50</v>
      </c>
      <c r="B11154">
        <v>9</v>
      </c>
      <c r="C11154" t="s">
        <v>6</v>
      </c>
      <c r="D11154" s="1">
        <v>41453</v>
      </c>
      <c r="E11154">
        <v>0</v>
      </c>
      <c r="F11154" t="str">
        <f t="shared" si="174"/>
        <v>SmartRate Only9Sierra414530</v>
      </c>
      <c r="G11154" s="23">
        <v>1.0695958999999999</v>
      </c>
      <c r="H11154">
        <v>5269</v>
      </c>
      <c r="I11154">
        <v>78.598249999999993</v>
      </c>
      <c r="J11154">
        <v>2.2293899999999998E-2</v>
      </c>
    </row>
    <row r="11155" spans="1:10" x14ac:dyDescent="0.25">
      <c r="A11155" t="s">
        <v>50</v>
      </c>
      <c r="B11155">
        <v>9</v>
      </c>
      <c r="C11155" t="s">
        <v>6</v>
      </c>
      <c r="D11155" s="1">
        <v>41453</v>
      </c>
      <c r="E11155">
        <v>1</v>
      </c>
      <c r="F11155" t="str">
        <f t="shared" si="174"/>
        <v>SmartRate Only9Sierra414531</v>
      </c>
      <c r="G11155" s="23">
        <v>1.0861472000000001</v>
      </c>
      <c r="H11155">
        <v>5269</v>
      </c>
      <c r="I11155">
        <v>78.598249999999993</v>
      </c>
      <c r="J11155">
        <v>2.2293899999999998E-2</v>
      </c>
    </row>
    <row r="11156" spans="1:10" x14ac:dyDescent="0.25">
      <c r="A11156" t="s">
        <v>50</v>
      </c>
      <c r="B11156">
        <v>10</v>
      </c>
      <c r="C11156" t="s">
        <v>6</v>
      </c>
      <c r="D11156" s="1">
        <v>41453</v>
      </c>
      <c r="E11156">
        <v>0</v>
      </c>
      <c r="F11156" t="str">
        <f t="shared" si="174"/>
        <v>SmartRate Only10Sierra414530</v>
      </c>
      <c r="G11156" s="23">
        <v>1.1688422999999999</v>
      </c>
      <c r="H11156">
        <v>5269</v>
      </c>
      <c r="I11156">
        <v>84.568160000000006</v>
      </c>
      <c r="J11156">
        <v>2.5033E-2</v>
      </c>
    </row>
    <row r="11157" spans="1:10" x14ac:dyDescent="0.25">
      <c r="A11157" t="s">
        <v>50</v>
      </c>
      <c r="B11157">
        <v>10</v>
      </c>
      <c r="C11157" t="s">
        <v>6</v>
      </c>
      <c r="D11157" s="1">
        <v>41453</v>
      </c>
      <c r="E11157">
        <v>1</v>
      </c>
      <c r="F11157" t="str">
        <f t="shared" si="174"/>
        <v>SmartRate Only10Sierra414531</v>
      </c>
      <c r="G11157" s="23">
        <v>1.2122592999999999</v>
      </c>
      <c r="H11157">
        <v>5269</v>
      </c>
      <c r="I11157">
        <v>84.568160000000006</v>
      </c>
      <c r="J11157">
        <v>2.5033E-2</v>
      </c>
    </row>
    <row r="11158" spans="1:10" x14ac:dyDescent="0.25">
      <c r="A11158" t="s">
        <v>50</v>
      </c>
      <c r="B11158">
        <v>11</v>
      </c>
      <c r="C11158" t="s">
        <v>6</v>
      </c>
      <c r="D11158" s="1">
        <v>41453</v>
      </c>
      <c r="E11158">
        <v>0</v>
      </c>
      <c r="F11158" t="str">
        <f t="shared" si="174"/>
        <v>SmartRate Only11Sierra414530</v>
      </c>
      <c r="G11158" s="23">
        <v>1.3062929999999999</v>
      </c>
      <c r="H11158">
        <v>5269</v>
      </c>
      <c r="I11158">
        <v>87.345799999999997</v>
      </c>
      <c r="J11158">
        <v>2.8473700000000001E-2</v>
      </c>
    </row>
    <row r="11159" spans="1:10" x14ac:dyDescent="0.25">
      <c r="A11159" t="s">
        <v>50</v>
      </c>
      <c r="B11159">
        <v>11</v>
      </c>
      <c r="C11159" t="s">
        <v>6</v>
      </c>
      <c r="D11159" s="1">
        <v>41453</v>
      </c>
      <c r="E11159">
        <v>1</v>
      </c>
      <c r="F11159" t="str">
        <f t="shared" si="174"/>
        <v>SmartRate Only11Sierra414531</v>
      </c>
      <c r="G11159" s="23">
        <v>1.3731751999999999</v>
      </c>
      <c r="H11159">
        <v>5269</v>
      </c>
      <c r="I11159">
        <v>87.345799999999997</v>
      </c>
      <c r="J11159">
        <v>2.8473700000000001E-2</v>
      </c>
    </row>
    <row r="11160" spans="1:10" x14ac:dyDescent="0.25">
      <c r="A11160" t="s">
        <v>50</v>
      </c>
      <c r="B11160">
        <v>12</v>
      </c>
      <c r="C11160" t="s">
        <v>6</v>
      </c>
      <c r="D11160" s="1">
        <v>41453</v>
      </c>
      <c r="E11160">
        <v>0</v>
      </c>
      <c r="F11160" t="str">
        <f t="shared" si="174"/>
        <v>SmartRate Only12Sierra414530</v>
      </c>
      <c r="G11160" s="23">
        <v>1.4805379999999999</v>
      </c>
      <c r="H11160">
        <v>5269</v>
      </c>
      <c r="I11160">
        <v>89.727170000000001</v>
      </c>
      <c r="J11160">
        <v>3.09275E-2</v>
      </c>
    </row>
    <row r="11161" spans="1:10" x14ac:dyDescent="0.25">
      <c r="A11161" t="s">
        <v>50</v>
      </c>
      <c r="B11161">
        <v>12</v>
      </c>
      <c r="C11161" t="s">
        <v>6</v>
      </c>
      <c r="D11161" s="1">
        <v>41453</v>
      </c>
      <c r="E11161">
        <v>1</v>
      </c>
      <c r="F11161" t="str">
        <f t="shared" si="174"/>
        <v>SmartRate Only12Sierra414531</v>
      </c>
      <c r="G11161" s="23">
        <v>1.5164154000000001</v>
      </c>
      <c r="H11161">
        <v>5269</v>
      </c>
      <c r="I11161">
        <v>89.727170000000001</v>
      </c>
      <c r="J11161">
        <v>3.09275E-2</v>
      </c>
    </row>
    <row r="11162" spans="1:10" x14ac:dyDescent="0.25">
      <c r="A11162" t="s">
        <v>50</v>
      </c>
      <c r="B11162">
        <v>13</v>
      </c>
      <c r="C11162" t="s">
        <v>6</v>
      </c>
      <c r="D11162" s="1">
        <v>41453</v>
      </c>
      <c r="E11162">
        <v>0</v>
      </c>
      <c r="F11162" t="str">
        <f t="shared" si="174"/>
        <v>SmartRate Only13Sierra414530</v>
      </c>
      <c r="G11162" s="23">
        <v>1.6900436999999999</v>
      </c>
      <c r="H11162">
        <v>5269</v>
      </c>
      <c r="I11162">
        <v>91.885599999999997</v>
      </c>
      <c r="J11162">
        <v>3.4130099999999997E-2</v>
      </c>
    </row>
    <row r="11163" spans="1:10" x14ac:dyDescent="0.25">
      <c r="A11163" t="s">
        <v>50</v>
      </c>
      <c r="B11163">
        <v>13</v>
      </c>
      <c r="C11163" t="s">
        <v>6</v>
      </c>
      <c r="D11163" s="1">
        <v>41453</v>
      </c>
      <c r="E11163">
        <v>1</v>
      </c>
      <c r="F11163" t="str">
        <f t="shared" si="174"/>
        <v>SmartRate Only13Sierra414531</v>
      </c>
      <c r="G11163" s="23">
        <v>1.6997933000000001</v>
      </c>
      <c r="H11163">
        <v>5269</v>
      </c>
      <c r="I11163">
        <v>91.885599999999997</v>
      </c>
      <c r="J11163">
        <v>3.4130099999999997E-2</v>
      </c>
    </row>
    <row r="11164" spans="1:10" x14ac:dyDescent="0.25">
      <c r="A11164" t="s">
        <v>50</v>
      </c>
      <c r="B11164">
        <v>14</v>
      </c>
      <c r="C11164" t="s">
        <v>6</v>
      </c>
      <c r="D11164" s="1">
        <v>41453</v>
      </c>
      <c r="E11164">
        <v>0</v>
      </c>
      <c r="F11164" t="str">
        <f t="shared" si="174"/>
        <v>SmartRate Only14Sierra414530</v>
      </c>
      <c r="G11164" s="23">
        <v>1.90201</v>
      </c>
      <c r="H11164">
        <v>5269</v>
      </c>
      <c r="I11164">
        <v>94.598730000000003</v>
      </c>
      <c r="J11164">
        <v>3.6263900000000002E-2</v>
      </c>
    </row>
    <row r="11165" spans="1:10" x14ac:dyDescent="0.25">
      <c r="A11165" t="s">
        <v>50</v>
      </c>
      <c r="B11165">
        <v>14</v>
      </c>
      <c r="C11165" t="s">
        <v>6</v>
      </c>
      <c r="D11165" s="1">
        <v>41453</v>
      </c>
      <c r="E11165">
        <v>1</v>
      </c>
      <c r="F11165" t="str">
        <f t="shared" si="174"/>
        <v>SmartRate Only14Sierra414531</v>
      </c>
      <c r="G11165" s="23">
        <v>1.8293029000000001</v>
      </c>
      <c r="H11165">
        <v>5269</v>
      </c>
      <c r="I11165">
        <v>94.598730000000003</v>
      </c>
      <c r="J11165">
        <v>3.6263900000000002E-2</v>
      </c>
    </row>
    <row r="11166" spans="1:10" x14ac:dyDescent="0.25">
      <c r="A11166" t="s">
        <v>50</v>
      </c>
      <c r="B11166">
        <v>15</v>
      </c>
      <c r="C11166" t="s">
        <v>6</v>
      </c>
      <c r="D11166" s="1">
        <v>41453</v>
      </c>
      <c r="E11166">
        <v>0</v>
      </c>
      <c r="F11166" t="str">
        <f t="shared" si="174"/>
        <v>SmartRate Only15Sierra414530</v>
      </c>
      <c r="G11166" s="23">
        <v>2.1347711</v>
      </c>
      <c r="H11166">
        <v>5269</v>
      </c>
      <c r="I11166">
        <v>96.247069999999994</v>
      </c>
      <c r="J11166">
        <v>3.6202699999999997E-2</v>
      </c>
    </row>
    <row r="11167" spans="1:10" x14ac:dyDescent="0.25">
      <c r="A11167" t="s">
        <v>50</v>
      </c>
      <c r="B11167">
        <v>15</v>
      </c>
      <c r="C11167" t="s">
        <v>6</v>
      </c>
      <c r="D11167" s="1">
        <v>41453</v>
      </c>
      <c r="E11167">
        <v>1</v>
      </c>
      <c r="F11167" t="str">
        <f t="shared" si="174"/>
        <v>SmartRate Only15Sierra414531</v>
      </c>
      <c r="G11167" s="23">
        <v>1.5555292000000001</v>
      </c>
      <c r="H11167">
        <v>5269</v>
      </c>
      <c r="I11167">
        <v>96.247069999999994</v>
      </c>
      <c r="J11167">
        <v>3.6202699999999997E-2</v>
      </c>
    </row>
    <row r="11168" spans="1:10" x14ac:dyDescent="0.25">
      <c r="A11168" t="s">
        <v>50</v>
      </c>
      <c r="B11168">
        <v>16</v>
      </c>
      <c r="C11168" t="s">
        <v>6</v>
      </c>
      <c r="D11168" s="1">
        <v>41453</v>
      </c>
      <c r="E11168">
        <v>0</v>
      </c>
      <c r="F11168" t="str">
        <f t="shared" si="174"/>
        <v>SmartRate Only16Sierra414530</v>
      </c>
      <c r="G11168" s="23">
        <v>2.3381471999999999</v>
      </c>
      <c r="H11168">
        <v>5269</v>
      </c>
      <c r="I11168">
        <v>98.681399999999996</v>
      </c>
      <c r="J11168">
        <v>3.8152999999999999E-2</v>
      </c>
    </row>
    <row r="11169" spans="1:10" x14ac:dyDescent="0.25">
      <c r="A11169" t="s">
        <v>50</v>
      </c>
      <c r="B11169">
        <v>16</v>
      </c>
      <c r="C11169" t="s">
        <v>6</v>
      </c>
      <c r="D11169" s="1">
        <v>41453</v>
      </c>
      <c r="E11169">
        <v>1</v>
      </c>
      <c r="F11169" t="str">
        <f t="shared" si="174"/>
        <v>SmartRate Only16Sierra414531</v>
      </c>
      <c r="G11169" s="23">
        <v>1.6521973999999999</v>
      </c>
      <c r="H11169">
        <v>5269</v>
      </c>
      <c r="I11169">
        <v>98.681399999999996</v>
      </c>
      <c r="J11169">
        <v>3.8152999999999999E-2</v>
      </c>
    </row>
    <row r="11170" spans="1:10" x14ac:dyDescent="0.25">
      <c r="A11170" t="s">
        <v>50</v>
      </c>
      <c r="B11170">
        <v>17</v>
      </c>
      <c r="C11170" t="s">
        <v>6</v>
      </c>
      <c r="D11170" s="1">
        <v>41453</v>
      </c>
      <c r="E11170">
        <v>0</v>
      </c>
      <c r="F11170" t="str">
        <f t="shared" si="174"/>
        <v>SmartRate Only17Sierra414530</v>
      </c>
      <c r="G11170" s="23">
        <v>2.5431001000000002</v>
      </c>
      <c r="H11170">
        <v>5269</v>
      </c>
      <c r="I11170">
        <v>99.661699999999996</v>
      </c>
      <c r="J11170">
        <v>4.0120400000000001E-2</v>
      </c>
    </row>
    <row r="11171" spans="1:10" x14ac:dyDescent="0.25">
      <c r="A11171" t="s">
        <v>50</v>
      </c>
      <c r="B11171">
        <v>17</v>
      </c>
      <c r="C11171" t="s">
        <v>6</v>
      </c>
      <c r="D11171" s="1">
        <v>41453</v>
      </c>
      <c r="E11171">
        <v>1</v>
      </c>
      <c r="F11171" t="str">
        <f t="shared" si="174"/>
        <v>SmartRate Only17Sierra414531</v>
      </c>
      <c r="G11171" s="23">
        <v>1.8084897</v>
      </c>
      <c r="H11171">
        <v>5269</v>
      </c>
      <c r="I11171">
        <v>99.661699999999996</v>
      </c>
      <c r="J11171">
        <v>4.0120400000000001E-2</v>
      </c>
    </row>
    <row r="11172" spans="1:10" x14ac:dyDescent="0.25">
      <c r="A11172" t="s">
        <v>50</v>
      </c>
      <c r="B11172">
        <v>18</v>
      </c>
      <c r="C11172" t="s">
        <v>6</v>
      </c>
      <c r="D11172" s="1">
        <v>41453</v>
      </c>
      <c r="E11172">
        <v>0</v>
      </c>
      <c r="F11172" t="str">
        <f t="shared" si="174"/>
        <v>SmartRate Only18Sierra414530</v>
      </c>
      <c r="G11172" s="23">
        <v>2.6516801999999999</v>
      </c>
      <c r="H11172">
        <v>5269</v>
      </c>
      <c r="I11172">
        <v>99.790710000000004</v>
      </c>
      <c r="J11172">
        <v>4.1177499999999999E-2</v>
      </c>
    </row>
    <row r="11173" spans="1:10" x14ac:dyDescent="0.25">
      <c r="A11173" t="s">
        <v>50</v>
      </c>
      <c r="B11173">
        <v>18</v>
      </c>
      <c r="C11173" t="s">
        <v>6</v>
      </c>
      <c r="D11173" s="1">
        <v>41453</v>
      </c>
      <c r="E11173">
        <v>1</v>
      </c>
      <c r="F11173" t="str">
        <f t="shared" si="174"/>
        <v>SmartRate Only18Sierra414531</v>
      </c>
      <c r="G11173" s="23">
        <v>1.9256857000000001</v>
      </c>
      <c r="H11173">
        <v>5269</v>
      </c>
      <c r="I11173">
        <v>99.790710000000004</v>
      </c>
      <c r="J11173">
        <v>4.1177499999999999E-2</v>
      </c>
    </row>
    <row r="11174" spans="1:10" x14ac:dyDescent="0.25">
      <c r="A11174" t="s">
        <v>50</v>
      </c>
      <c r="B11174">
        <v>19</v>
      </c>
      <c r="C11174" t="s">
        <v>6</v>
      </c>
      <c r="D11174" s="1">
        <v>41453</v>
      </c>
      <c r="E11174">
        <v>0</v>
      </c>
      <c r="F11174" t="str">
        <f t="shared" si="174"/>
        <v>SmartRate Only19Sierra414530</v>
      </c>
      <c r="G11174" s="23">
        <v>2.7156319999999998</v>
      </c>
      <c r="H11174">
        <v>5269</v>
      </c>
      <c r="I11174">
        <v>98.375209999999996</v>
      </c>
      <c r="J11174">
        <v>4.1069799999999997E-2</v>
      </c>
    </row>
    <row r="11175" spans="1:10" x14ac:dyDescent="0.25">
      <c r="A11175" t="s">
        <v>50</v>
      </c>
      <c r="B11175">
        <v>19</v>
      </c>
      <c r="C11175" t="s">
        <v>6</v>
      </c>
      <c r="D11175" s="1">
        <v>41453</v>
      </c>
      <c r="E11175">
        <v>1</v>
      </c>
      <c r="F11175" t="str">
        <f t="shared" si="174"/>
        <v>SmartRate Only19Sierra414531</v>
      </c>
      <c r="G11175" s="23">
        <v>1.9793750000000001</v>
      </c>
      <c r="H11175">
        <v>5269</v>
      </c>
      <c r="I11175">
        <v>98.375209999999996</v>
      </c>
      <c r="J11175">
        <v>4.1069799999999997E-2</v>
      </c>
    </row>
    <row r="11176" spans="1:10" x14ac:dyDescent="0.25">
      <c r="A11176" t="s">
        <v>50</v>
      </c>
      <c r="B11176">
        <v>20</v>
      </c>
      <c r="C11176" t="s">
        <v>6</v>
      </c>
      <c r="D11176" s="1">
        <v>41453</v>
      </c>
      <c r="E11176">
        <v>0</v>
      </c>
      <c r="F11176" t="str">
        <f t="shared" si="174"/>
        <v>SmartRate Only20Sierra414530</v>
      </c>
      <c r="G11176" s="23">
        <v>2.6054039000000002</v>
      </c>
      <c r="H11176">
        <v>5269</v>
      </c>
      <c r="I11176">
        <v>91.400599999999997</v>
      </c>
      <c r="J11176">
        <v>4.2056400000000001E-2</v>
      </c>
    </row>
    <row r="11177" spans="1:10" x14ac:dyDescent="0.25">
      <c r="A11177" t="s">
        <v>50</v>
      </c>
      <c r="B11177">
        <v>20</v>
      </c>
      <c r="C11177" t="s">
        <v>6</v>
      </c>
      <c r="D11177" s="1">
        <v>41453</v>
      </c>
      <c r="E11177">
        <v>1</v>
      </c>
      <c r="F11177" t="str">
        <f t="shared" si="174"/>
        <v>SmartRate Only20Sierra414531</v>
      </c>
      <c r="G11177" s="23">
        <v>2.4575163999999998</v>
      </c>
      <c r="H11177">
        <v>5269</v>
      </c>
      <c r="I11177">
        <v>91.400599999999997</v>
      </c>
      <c r="J11177">
        <v>4.2056400000000001E-2</v>
      </c>
    </row>
    <row r="11178" spans="1:10" x14ac:dyDescent="0.25">
      <c r="A11178" t="s">
        <v>50</v>
      </c>
      <c r="B11178">
        <v>21</v>
      </c>
      <c r="C11178" t="s">
        <v>6</v>
      </c>
      <c r="D11178" s="1">
        <v>41453</v>
      </c>
      <c r="E11178">
        <v>0</v>
      </c>
      <c r="F11178" t="str">
        <f t="shared" si="174"/>
        <v>SmartRate Only21Sierra414530</v>
      </c>
      <c r="G11178" s="23">
        <v>2.4034575999999999</v>
      </c>
      <c r="H11178">
        <v>5269</v>
      </c>
      <c r="I11178">
        <v>83.544129999999996</v>
      </c>
      <c r="J11178">
        <v>4.1176400000000002E-2</v>
      </c>
    </row>
    <row r="11179" spans="1:10" x14ac:dyDescent="0.25">
      <c r="A11179" t="s">
        <v>50</v>
      </c>
      <c r="B11179">
        <v>21</v>
      </c>
      <c r="C11179" t="s">
        <v>6</v>
      </c>
      <c r="D11179" s="1">
        <v>41453</v>
      </c>
      <c r="E11179">
        <v>1</v>
      </c>
      <c r="F11179" t="str">
        <f t="shared" si="174"/>
        <v>SmartRate Only21Sierra414531</v>
      </c>
      <c r="G11179" s="23">
        <v>2.4927524000000001</v>
      </c>
      <c r="H11179">
        <v>5269</v>
      </c>
      <c r="I11179">
        <v>83.544129999999996</v>
      </c>
      <c r="J11179">
        <v>4.1176400000000002E-2</v>
      </c>
    </row>
    <row r="11180" spans="1:10" x14ac:dyDescent="0.25">
      <c r="A11180" t="s">
        <v>50</v>
      </c>
      <c r="B11180">
        <v>22</v>
      </c>
      <c r="C11180" t="s">
        <v>6</v>
      </c>
      <c r="D11180" s="1">
        <v>41453</v>
      </c>
      <c r="E11180">
        <v>0</v>
      </c>
      <c r="F11180" t="str">
        <f t="shared" si="174"/>
        <v>SmartRate Only22Sierra414530</v>
      </c>
      <c r="G11180" s="23">
        <v>2.2185953</v>
      </c>
      <c r="H11180">
        <v>5269</v>
      </c>
      <c r="I11180">
        <v>78.69323</v>
      </c>
      <c r="J11180">
        <v>3.92495E-2</v>
      </c>
    </row>
    <row r="11181" spans="1:10" x14ac:dyDescent="0.25">
      <c r="A11181" t="s">
        <v>50</v>
      </c>
      <c r="B11181">
        <v>22</v>
      </c>
      <c r="C11181" t="s">
        <v>6</v>
      </c>
      <c r="D11181" s="1">
        <v>41453</v>
      </c>
      <c r="E11181">
        <v>1</v>
      </c>
      <c r="F11181" t="str">
        <f t="shared" si="174"/>
        <v>SmartRate Only22Sierra414531</v>
      </c>
      <c r="G11181" s="23">
        <v>2.3409426999999998</v>
      </c>
      <c r="H11181">
        <v>5269</v>
      </c>
      <c r="I11181">
        <v>78.69323</v>
      </c>
      <c r="J11181">
        <v>3.92495E-2</v>
      </c>
    </row>
    <row r="11182" spans="1:10" x14ac:dyDescent="0.25">
      <c r="A11182" t="s">
        <v>50</v>
      </c>
      <c r="B11182">
        <v>23</v>
      </c>
      <c r="C11182" t="s">
        <v>6</v>
      </c>
      <c r="D11182" s="1">
        <v>41453</v>
      </c>
      <c r="E11182">
        <v>0</v>
      </c>
      <c r="F11182" t="str">
        <f t="shared" si="174"/>
        <v>SmartRate Only23Sierra414530</v>
      </c>
      <c r="G11182" s="23">
        <v>1.9017218</v>
      </c>
      <c r="H11182">
        <v>5269</v>
      </c>
      <c r="I11182">
        <v>75.876949999999994</v>
      </c>
      <c r="J11182">
        <v>3.59108E-2</v>
      </c>
    </row>
    <row r="11183" spans="1:10" x14ac:dyDescent="0.25">
      <c r="A11183" t="s">
        <v>50</v>
      </c>
      <c r="B11183">
        <v>23</v>
      </c>
      <c r="C11183" t="s">
        <v>6</v>
      </c>
      <c r="D11183" s="1">
        <v>41453</v>
      </c>
      <c r="E11183">
        <v>1</v>
      </c>
      <c r="F11183" t="str">
        <f t="shared" si="174"/>
        <v>SmartRate Only23Sierra414531</v>
      </c>
      <c r="G11183" s="23">
        <v>2.0042163999999998</v>
      </c>
      <c r="H11183">
        <v>5269</v>
      </c>
      <c r="I11183">
        <v>75.876949999999994</v>
      </c>
      <c r="J11183">
        <v>3.59108E-2</v>
      </c>
    </row>
    <row r="11184" spans="1:10" x14ac:dyDescent="0.25">
      <c r="A11184" t="s">
        <v>50</v>
      </c>
      <c r="B11184">
        <v>24</v>
      </c>
      <c r="C11184" t="s">
        <v>6</v>
      </c>
      <c r="D11184" s="1">
        <v>41453</v>
      </c>
      <c r="E11184">
        <v>0</v>
      </c>
      <c r="F11184" t="str">
        <f t="shared" si="174"/>
        <v>SmartRate Only24Sierra414530</v>
      </c>
      <c r="G11184" s="23">
        <v>1.554522</v>
      </c>
      <c r="H11184">
        <v>5269</v>
      </c>
      <c r="I11184">
        <v>75.178910000000002</v>
      </c>
      <c r="J11184">
        <v>3.1716300000000003E-2</v>
      </c>
    </row>
    <row r="11185" spans="1:10" x14ac:dyDescent="0.25">
      <c r="A11185" t="s">
        <v>50</v>
      </c>
      <c r="B11185">
        <v>24</v>
      </c>
      <c r="C11185" t="s">
        <v>6</v>
      </c>
      <c r="D11185" s="1">
        <v>41453</v>
      </c>
      <c r="E11185">
        <v>1</v>
      </c>
      <c r="F11185" t="str">
        <f t="shared" si="174"/>
        <v>SmartRate Only24Sierra414531</v>
      </c>
      <c r="G11185" s="23">
        <v>1.6017714000000001</v>
      </c>
      <c r="H11185">
        <v>5269</v>
      </c>
      <c r="I11185">
        <v>75.178910000000002</v>
      </c>
      <c r="J11185">
        <v>3.1716300000000003E-2</v>
      </c>
    </row>
    <row r="11186" spans="1:10" x14ac:dyDescent="0.25">
      <c r="A11186" t="s">
        <v>50</v>
      </c>
      <c r="B11186">
        <v>1</v>
      </c>
      <c r="C11186" t="s">
        <v>7</v>
      </c>
      <c r="D11186" s="1">
        <v>41453</v>
      </c>
      <c r="E11186">
        <v>0</v>
      </c>
      <c r="F11186" t="str">
        <f t="shared" si="174"/>
        <v>SmartRate Only1Stockton414530</v>
      </c>
      <c r="G11186" s="23">
        <v>1.0287154999999999</v>
      </c>
      <c r="H11186">
        <v>5494</v>
      </c>
      <c r="I11186">
        <v>76.806560000000005</v>
      </c>
      <c r="J11186">
        <v>2.11516E-2</v>
      </c>
    </row>
    <row r="11187" spans="1:10" x14ac:dyDescent="0.25">
      <c r="A11187" t="s">
        <v>50</v>
      </c>
      <c r="B11187">
        <v>1</v>
      </c>
      <c r="C11187" t="s">
        <v>7</v>
      </c>
      <c r="D11187" s="1">
        <v>41453</v>
      </c>
      <c r="E11187">
        <v>1</v>
      </c>
      <c r="F11187" t="str">
        <f t="shared" si="174"/>
        <v>SmartRate Only1Stockton414531</v>
      </c>
      <c r="G11187" s="23">
        <v>1.0183066000000001</v>
      </c>
      <c r="H11187">
        <v>5494</v>
      </c>
      <c r="I11187">
        <v>76.806560000000005</v>
      </c>
      <c r="J11187">
        <v>2.11516E-2</v>
      </c>
    </row>
    <row r="11188" spans="1:10" x14ac:dyDescent="0.25">
      <c r="A11188" t="s">
        <v>50</v>
      </c>
      <c r="B11188">
        <v>2</v>
      </c>
      <c r="C11188" t="s">
        <v>7</v>
      </c>
      <c r="D11188" s="1">
        <v>41453</v>
      </c>
      <c r="E11188">
        <v>0</v>
      </c>
      <c r="F11188" t="str">
        <f t="shared" si="174"/>
        <v>SmartRate Only2Stockton414530</v>
      </c>
      <c r="G11188" s="23">
        <v>0.87284708</v>
      </c>
      <c r="H11188">
        <v>5494</v>
      </c>
      <c r="I11188">
        <v>76.153000000000006</v>
      </c>
      <c r="J11188">
        <v>1.79198E-2</v>
      </c>
    </row>
    <row r="11189" spans="1:10" x14ac:dyDescent="0.25">
      <c r="A11189" t="s">
        <v>50</v>
      </c>
      <c r="B11189">
        <v>2</v>
      </c>
      <c r="C11189" t="s">
        <v>7</v>
      </c>
      <c r="D11189" s="1">
        <v>41453</v>
      </c>
      <c r="E11189">
        <v>1</v>
      </c>
      <c r="F11189" t="str">
        <f t="shared" si="174"/>
        <v>SmartRate Only2Stockton414531</v>
      </c>
      <c r="G11189" s="23">
        <v>0.84612493</v>
      </c>
      <c r="H11189">
        <v>5494</v>
      </c>
      <c r="I11189">
        <v>76.153000000000006</v>
      </c>
      <c r="J11189">
        <v>1.79198E-2</v>
      </c>
    </row>
    <row r="11190" spans="1:10" x14ac:dyDescent="0.25">
      <c r="A11190" t="s">
        <v>50</v>
      </c>
      <c r="B11190">
        <v>3</v>
      </c>
      <c r="C11190" t="s">
        <v>7</v>
      </c>
      <c r="D11190" s="1">
        <v>41453</v>
      </c>
      <c r="E11190">
        <v>0</v>
      </c>
      <c r="F11190" t="str">
        <f t="shared" si="174"/>
        <v>SmartRate Only3Stockton414530</v>
      </c>
      <c r="G11190" s="23">
        <v>0.77127469000000004</v>
      </c>
      <c r="H11190">
        <v>5494</v>
      </c>
      <c r="I11190">
        <v>74.730009999999993</v>
      </c>
      <c r="J11190">
        <v>1.6019200000000001E-2</v>
      </c>
    </row>
    <row r="11191" spans="1:10" x14ac:dyDescent="0.25">
      <c r="A11191" t="s">
        <v>50</v>
      </c>
      <c r="B11191">
        <v>3</v>
      </c>
      <c r="C11191" t="s">
        <v>7</v>
      </c>
      <c r="D11191" s="1">
        <v>41453</v>
      </c>
      <c r="E11191">
        <v>1</v>
      </c>
      <c r="F11191" t="str">
        <f t="shared" si="174"/>
        <v>SmartRate Only3Stockton414531</v>
      </c>
      <c r="G11191" s="23">
        <v>0.74946884999999996</v>
      </c>
      <c r="H11191">
        <v>5494</v>
      </c>
      <c r="I11191">
        <v>74.730009999999993</v>
      </c>
      <c r="J11191">
        <v>1.6019200000000001E-2</v>
      </c>
    </row>
    <row r="11192" spans="1:10" x14ac:dyDescent="0.25">
      <c r="A11192" t="s">
        <v>50</v>
      </c>
      <c r="B11192">
        <v>4</v>
      </c>
      <c r="C11192" t="s">
        <v>7</v>
      </c>
      <c r="D11192" s="1">
        <v>41453</v>
      </c>
      <c r="E11192">
        <v>0</v>
      </c>
      <c r="F11192" t="str">
        <f t="shared" si="174"/>
        <v>SmartRate Only4Stockton414530</v>
      </c>
      <c r="G11192" s="23">
        <v>0.71265875999999995</v>
      </c>
      <c r="H11192">
        <v>5494</v>
      </c>
      <c r="I11192">
        <v>74.229830000000007</v>
      </c>
      <c r="J11192">
        <v>1.473E-2</v>
      </c>
    </row>
    <row r="11193" spans="1:10" x14ac:dyDescent="0.25">
      <c r="A11193" t="s">
        <v>50</v>
      </c>
      <c r="B11193">
        <v>4</v>
      </c>
      <c r="C11193" t="s">
        <v>7</v>
      </c>
      <c r="D11193" s="1">
        <v>41453</v>
      </c>
      <c r="E11193">
        <v>1</v>
      </c>
      <c r="F11193" t="str">
        <f t="shared" si="174"/>
        <v>SmartRate Only4Stockton414531</v>
      </c>
      <c r="G11193" s="23">
        <v>0.68612812999999995</v>
      </c>
      <c r="H11193">
        <v>5494</v>
      </c>
      <c r="I11193">
        <v>74.229830000000007</v>
      </c>
      <c r="J11193">
        <v>1.473E-2</v>
      </c>
    </row>
    <row r="11194" spans="1:10" x14ac:dyDescent="0.25">
      <c r="A11194" t="s">
        <v>50</v>
      </c>
      <c r="B11194">
        <v>5</v>
      </c>
      <c r="C11194" t="s">
        <v>7</v>
      </c>
      <c r="D11194" s="1">
        <v>41453</v>
      </c>
      <c r="E11194">
        <v>0</v>
      </c>
      <c r="F11194" t="str">
        <f t="shared" si="174"/>
        <v>SmartRate Only5Stockton414530</v>
      </c>
      <c r="G11194" s="23">
        <v>0.68606155999999996</v>
      </c>
      <c r="H11194">
        <v>5494</v>
      </c>
      <c r="I11194">
        <v>73.729830000000007</v>
      </c>
      <c r="J11194">
        <v>1.4154999999999999E-2</v>
      </c>
    </row>
    <row r="11195" spans="1:10" x14ac:dyDescent="0.25">
      <c r="A11195" t="s">
        <v>50</v>
      </c>
      <c r="B11195">
        <v>5</v>
      </c>
      <c r="C11195" t="s">
        <v>7</v>
      </c>
      <c r="D11195" s="1">
        <v>41453</v>
      </c>
      <c r="E11195">
        <v>1</v>
      </c>
      <c r="F11195" t="str">
        <f t="shared" si="174"/>
        <v>SmartRate Only5Stockton414531</v>
      </c>
      <c r="G11195" s="23">
        <v>0.66771051999999997</v>
      </c>
      <c r="H11195">
        <v>5494</v>
      </c>
      <c r="I11195">
        <v>73.729830000000007</v>
      </c>
      <c r="J11195">
        <v>1.4154999999999999E-2</v>
      </c>
    </row>
    <row r="11196" spans="1:10" x14ac:dyDescent="0.25">
      <c r="A11196" t="s">
        <v>50</v>
      </c>
      <c r="B11196">
        <v>6</v>
      </c>
      <c r="C11196" t="s">
        <v>7</v>
      </c>
      <c r="D11196" s="1">
        <v>41453</v>
      </c>
      <c r="E11196">
        <v>0</v>
      </c>
      <c r="F11196" t="str">
        <f t="shared" si="174"/>
        <v>SmartRate Only6Stockton414530</v>
      </c>
      <c r="G11196" s="23">
        <v>0.7045207</v>
      </c>
      <c r="H11196">
        <v>5494</v>
      </c>
      <c r="I11196">
        <v>72.729830000000007</v>
      </c>
      <c r="J11196">
        <v>1.4687199999999999E-2</v>
      </c>
    </row>
    <row r="11197" spans="1:10" x14ac:dyDescent="0.25">
      <c r="A11197" t="s">
        <v>50</v>
      </c>
      <c r="B11197">
        <v>6</v>
      </c>
      <c r="C11197" t="s">
        <v>7</v>
      </c>
      <c r="D11197" s="1">
        <v>41453</v>
      </c>
      <c r="E11197">
        <v>1</v>
      </c>
      <c r="F11197" t="str">
        <f t="shared" si="174"/>
        <v>SmartRate Only6Stockton414531</v>
      </c>
      <c r="G11197" s="23">
        <v>0.68842780000000003</v>
      </c>
      <c r="H11197">
        <v>5494</v>
      </c>
      <c r="I11197">
        <v>72.729830000000007</v>
      </c>
      <c r="J11197">
        <v>1.4687199999999999E-2</v>
      </c>
    </row>
    <row r="11198" spans="1:10" x14ac:dyDescent="0.25">
      <c r="A11198" t="s">
        <v>50</v>
      </c>
      <c r="B11198">
        <v>7</v>
      </c>
      <c r="C11198" t="s">
        <v>7</v>
      </c>
      <c r="D11198" s="1">
        <v>41453</v>
      </c>
      <c r="E11198">
        <v>0</v>
      </c>
      <c r="F11198" t="str">
        <f t="shared" si="174"/>
        <v>SmartRate Only7Stockton414530</v>
      </c>
      <c r="G11198" s="23">
        <v>0.755328</v>
      </c>
      <c r="H11198">
        <v>5494</v>
      </c>
      <c r="I11198">
        <v>73.190960000000004</v>
      </c>
      <c r="J11198">
        <v>1.58376E-2</v>
      </c>
    </row>
    <row r="11199" spans="1:10" x14ac:dyDescent="0.25">
      <c r="A11199" t="s">
        <v>50</v>
      </c>
      <c r="B11199">
        <v>7</v>
      </c>
      <c r="C11199" t="s">
        <v>7</v>
      </c>
      <c r="D11199" s="1">
        <v>41453</v>
      </c>
      <c r="E11199">
        <v>1</v>
      </c>
      <c r="F11199" t="str">
        <f t="shared" si="174"/>
        <v>SmartRate Only7Stockton414531</v>
      </c>
      <c r="G11199" s="23">
        <v>0.74696295000000001</v>
      </c>
      <c r="H11199">
        <v>5494</v>
      </c>
      <c r="I11199">
        <v>73.190960000000004</v>
      </c>
      <c r="J11199">
        <v>1.58376E-2</v>
      </c>
    </row>
    <row r="11200" spans="1:10" x14ac:dyDescent="0.25">
      <c r="A11200" t="s">
        <v>50</v>
      </c>
      <c r="B11200">
        <v>8</v>
      </c>
      <c r="C11200" t="s">
        <v>7</v>
      </c>
      <c r="D11200" s="1">
        <v>41453</v>
      </c>
      <c r="E11200">
        <v>0</v>
      </c>
      <c r="F11200" t="str">
        <f t="shared" si="174"/>
        <v>SmartRate Only8Stockton414530</v>
      </c>
      <c r="G11200" s="23">
        <v>0.84347850000000002</v>
      </c>
      <c r="H11200">
        <v>5494</v>
      </c>
      <c r="I11200">
        <v>76.729460000000003</v>
      </c>
      <c r="J11200">
        <v>1.81277E-2</v>
      </c>
    </row>
    <row r="11201" spans="1:10" x14ac:dyDescent="0.25">
      <c r="A11201" t="s">
        <v>50</v>
      </c>
      <c r="B11201">
        <v>8</v>
      </c>
      <c r="C11201" t="s">
        <v>7</v>
      </c>
      <c r="D11201" s="1">
        <v>41453</v>
      </c>
      <c r="E11201">
        <v>1</v>
      </c>
      <c r="F11201" t="str">
        <f t="shared" si="174"/>
        <v>SmartRate Only8Stockton414531</v>
      </c>
      <c r="G11201" s="23">
        <v>0.87109574999999995</v>
      </c>
      <c r="H11201">
        <v>5494</v>
      </c>
      <c r="I11201">
        <v>76.729460000000003</v>
      </c>
      <c r="J11201">
        <v>1.81277E-2</v>
      </c>
    </row>
    <row r="11202" spans="1:10" x14ac:dyDescent="0.25">
      <c r="A11202" t="s">
        <v>50</v>
      </c>
      <c r="B11202">
        <v>9</v>
      </c>
      <c r="C11202" t="s">
        <v>7</v>
      </c>
      <c r="D11202" s="1">
        <v>41453</v>
      </c>
      <c r="E11202">
        <v>0</v>
      </c>
      <c r="F11202" t="str">
        <f t="shared" si="174"/>
        <v>SmartRate Only9Stockton414530</v>
      </c>
      <c r="G11202" s="23">
        <v>0.95782840000000002</v>
      </c>
      <c r="H11202">
        <v>5494</v>
      </c>
      <c r="I11202">
        <v>80.460669999999993</v>
      </c>
      <c r="J11202">
        <v>2.0573399999999999E-2</v>
      </c>
    </row>
    <row r="11203" spans="1:10" x14ac:dyDescent="0.25">
      <c r="A11203" t="s">
        <v>50</v>
      </c>
      <c r="B11203">
        <v>9</v>
      </c>
      <c r="C11203" t="s">
        <v>7</v>
      </c>
      <c r="D11203" s="1">
        <v>41453</v>
      </c>
      <c r="E11203">
        <v>1</v>
      </c>
      <c r="F11203" t="str">
        <f t="shared" ref="F11203:F11266" si="175">CONCATENATE(A11203,B11203,C11203,D11203,E11203)</f>
        <v>SmartRate Only9Stockton414531</v>
      </c>
      <c r="G11203" s="23">
        <v>0.9845874</v>
      </c>
      <c r="H11203">
        <v>5494</v>
      </c>
      <c r="I11203">
        <v>80.460669999999993</v>
      </c>
      <c r="J11203">
        <v>2.0573399999999999E-2</v>
      </c>
    </row>
    <row r="11204" spans="1:10" x14ac:dyDescent="0.25">
      <c r="A11204" t="s">
        <v>50</v>
      </c>
      <c r="B11204">
        <v>10</v>
      </c>
      <c r="C11204" t="s">
        <v>7</v>
      </c>
      <c r="D11204" s="1">
        <v>41453</v>
      </c>
      <c r="E11204">
        <v>0</v>
      </c>
      <c r="F11204" t="str">
        <f t="shared" si="175"/>
        <v>SmartRate Only10Stockton414530</v>
      </c>
      <c r="G11204" s="23">
        <v>1.1387077999999999</v>
      </c>
      <c r="H11204">
        <v>5494</v>
      </c>
      <c r="I11204">
        <v>83.614959999999996</v>
      </c>
      <c r="J11204">
        <v>2.38231E-2</v>
      </c>
    </row>
    <row r="11205" spans="1:10" x14ac:dyDescent="0.25">
      <c r="A11205" t="s">
        <v>50</v>
      </c>
      <c r="B11205">
        <v>10</v>
      </c>
      <c r="C11205" t="s">
        <v>7</v>
      </c>
      <c r="D11205" s="1">
        <v>41453</v>
      </c>
      <c r="E11205">
        <v>1</v>
      </c>
      <c r="F11205" t="str">
        <f t="shared" si="175"/>
        <v>SmartRate Only10Stockton414531</v>
      </c>
      <c r="G11205" s="23">
        <v>1.1402755</v>
      </c>
      <c r="H11205">
        <v>5494</v>
      </c>
      <c r="I11205">
        <v>83.614959999999996</v>
      </c>
      <c r="J11205">
        <v>2.38231E-2</v>
      </c>
    </row>
    <row r="11206" spans="1:10" x14ac:dyDescent="0.25">
      <c r="A11206" t="s">
        <v>50</v>
      </c>
      <c r="B11206">
        <v>11</v>
      </c>
      <c r="C11206" t="s">
        <v>7</v>
      </c>
      <c r="D11206" s="1">
        <v>41453</v>
      </c>
      <c r="E11206">
        <v>0</v>
      </c>
      <c r="F11206" t="str">
        <f t="shared" si="175"/>
        <v>SmartRate Only11Stockton414530</v>
      </c>
      <c r="G11206" s="23">
        <v>1.3700763</v>
      </c>
      <c r="H11206">
        <v>5494</v>
      </c>
      <c r="I11206">
        <v>88.037769999999995</v>
      </c>
      <c r="J11206">
        <v>2.7769499999999999E-2</v>
      </c>
    </row>
    <row r="11207" spans="1:10" x14ac:dyDescent="0.25">
      <c r="A11207" t="s">
        <v>50</v>
      </c>
      <c r="B11207">
        <v>11</v>
      </c>
      <c r="C11207" t="s">
        <v>7</v>
      </c>
      <c r="D11207" s="1">
        <v>41453</v>
      </c>
      <c r="E11207">
        <v>1</v>
      </c>
      <c r="F11207" t="str">
        <f t="shared" si="175"/>
        <v>SmartRate Only11Stockton414531</v>
      </c>
      <c r="G11207" s="23">
        <v>1.3488918999999999</v>
      </c>
      <c r="H11207">
        <v>5494</v>
      </c>
      <c r="I11207">
        <v>88.037769999999995</v>
      </c>
      <c r="J11207">
        <v>2.7769499999999999E-2</v>
      </c>
    </row>
    <row r="11208" spans="1:10" x14ac:dyDescent="0.25">
      <c r="A11208" t="s">
        <v>50</v>
      </c>
      <c r="B11208">
        <v>12</v>
      </c>
      <c r="C11208" t="s">
        <v>7</v>
      </c>
      <c r="D11208" s="1">
        <v>41453</v>
      </c>
      <c r="E11208">
        <v>0</v>
      </c>
      <c r="F11208" t="str">
        <f t="shared" si="175"/>
        <v>SmartRate Only12Stockton414530</v>
      </c>
      <c r="G11208" s="23">
        <v>1.6249689</v>
      </c>
      <c r="H11208">
        <v>5494</v>
      </c>
      <c r="I11208">
        <v>91.806929999999994</v>
      </c>
      <c r="J11208">
        <v>3.1691999999999998E-2</v>
      </c>
    </row>
    <row r="11209" spans="1:10" x14ac:dyDescent="0.25">
      <c r="A11209" t="s">
        <v>50</v>
      </c>
      <c r="B11209">
        <v>12</v>
      </c>
      <c r="C11209" t="s">
        <v>7</v>
      </c>
      <c r="D11209" s="1">
        <v>41453</v>
      </c>
      <c r="E11209">
        <v>1</v>
      </c>
      <c r="F11209" t="str">
        <f t="shared" si="175"/>
        <v>SmartRate Only12Stockton414531</v>
      </c>
      <c r="G11209" s="23">
        <v>1.6057676000000001</v>
      </c>
      <c r="H11209">
        <v>5494</v>
      </c>
      <c r="I11209">
        <v>91.806929999999994</v>
      </c>
      <c r="J11209">
        <v>3.1691999999999998E-2</v>
      </c>
    </row>
    <row r="11210" spans="1:10" x14ac:dyDescent="0.25">
      <c r="A11210" t="s">
        <v>50</v>
      </c>
      <c r="B11210">
        <v>13</v>
      </c>
      <c r="C11210" t="s">
        <v>7</v>
      </c>
      <c r="D11210" s="1">
        <v>41453</v>
      </c>
      <c r="E11210">
        <v>0</v>
      </c>
      <c r="F11210" t="str">
        <f t="shared" si="175"/>
        <v>SmartRate Only13Stockton414530</v>
      </c>
      <c r="G11210" s="23">
        <v>1.8507819000000001</v>
      </c>
      <c r="H11210">
        <v>5494</v>
      </c>
      <c r="I11210">
        <v>94.729830000000007</v>
      </c>
      <c r="J11210">
        <v>3.45829E-2</v>
      </c>
    </row>
    <row r="11211" spans="1:10" x14ac:dyDescent="0.25">
      <c r="A11211" t="s">
        <v>50</v>
      </c>
      <c r="B11211">
        <v>13</v>
      </c>
      <c r="C11211" t="s">
        <v>7</v>
      </c>
      <c r="D11211" s="1">
        <v>41453</v>
      </c>
      <c r="E11211">
        <v>1</v>
      </c>
      <c r="F11211" t="str">
        <f t="shared" si="175"/>
        <v>SmartRate Only13Stockton414531</v>
      </c>
      <c r="G11211" s="23">
        <v>1.8326893</v>
      </c>
      <c r="H11211">
        <v>5494</v>
      </c>
      <c r="I11211">
        <v>94.729830000000007</v>
      </c>
      <c r="J11211">
        <v>3.45829E-2</v>
      </c>
    </row>
    <row r="11212" spans="1:10" x14ac:dyDescent="0.25">
      <c r="A11212" t="s">
        <v>50</v>
      </c>
      <c r="B11212">
        <v>14</v>
      </c>
      <c r="C11212" t="s">
        <v>7</v>
      </c>
      <c r="D11212" s="1">
        <v>41453</v>
      </c>
      <c r="E11212">
        <v>0</v>
      </c>
      <c r="F11212" t="str">
        <f t="shared" si="175"/>
        <v>SmartRate Only14Stockton414530</v>
      </c>
      <c r="G11212" s="23">
        <v>2.0574705999999998</v>
      </c>
      <c r="H11212">
        <v>5494</v>
      </c>
      <c r="I11212">
        <v>97.153000000000006</v>
      </c>
      <c r="J11212">
        <v>3.6963500000000003E-2</v>
      </c>
    </row>
    <row r="11213" spans="1:10" x14ac:dyDescent="0.25">
      <c r="A11213" t="s">
        <v>50</v>
      </c>
      <c r="B11213">
        <v>14</v>
      </c>
      <c r="C11213" t="s">
        <v>7</v>
      </c>
      <c r="D11213" s="1">
        <v>41453</v>
      </c>
      <c r="E11213">
        <v>1</v>
      </c>
      <c r="F11213" t="str">
        <f t="shared" si="175"/>
        <v>SmartRate Only14Stockton414531</v>
      </c>
      <c r="G11213" s="23">
        <v>2.0320744999999998</v>
      </c>
      <c r="H11213">
        <v>5494</v>
      </c>
      <c r="I11213">
        <v>97.153000000000006</v>
      </c>
      <c r="J11213">
        <v>3.6963500000000003E-2</v>
      </c>
    </row>
    <row r="11214" spans="1:10" x14ac:dyDescent="0.25">
      <c r="A11214" t="s">
        <v>50</v>
      </c>
      <c r="B11214">
        <v>15</v>
      </c>
      <c r="C11214" t="s">
        <v>7</v>
      </c>
      <c r="D11214" s="1">
        <v>41453</v>
      </c>
      <c r="E11214">
        <v>0</v>
      </c>
      <c r="F11214" t="str">
        <f t="shared" si="175"/>
        <v>SmartRate Only15Stockton414530</v>
      </c>
      <c r="G11214" s="23">
        <v>2.2786567</v>
      </c>
      <c r="H11214">
        <v>5494</v>
      </c>
      <c r="I11214">
        <v>99.345519999999993</v>
      </c>
      <c r="J11214">
        <v>3.8092099999999997E-2</v>
      </c>
    </row>
    <row r="11215" spans="1:10" x14ac:dyDescent="0.25">
      <c r="A11215" t="s">
        <v>50</v>
      </c>
      <c r="B11215">
        <v>15</v>
      </c>
      <c r="C11215" t="s">
        <v>7</v>
      </c>
      <c r="D11215" s="1">
        <v>41453</v>
      </c>
      <c r="E11215">
        <v>1</v>
      </c>
      <c r="F11215" t="str">
        <f t="shared" si="175"/>
        <v>SmartRate Only15Stockton414531</v>
      </c>
      <c r="G11215" s="23">
        <v>1.9113872999999999</v>
      </c>
      <c r="H11215">
        <v>5494</v>
      </c>
      <c r="I11215">
        <v>99.345519999999993</v>
      </c>
      <c r="J11215">
        <v>3.8092099999999997E-2</v>
      </c>
    </row>
    <row r="11216" spans="1:10" x14ac:dyDescent="0.25">
      <c r="A11216" t="s">
        <v>50</v>
      </c>
      <c r="B11216">
        <v>16</v>
      </c>
      <c r="C11216" t="s">
        <v>7</v>
      </c>
      <c r="D11216" s="1">
        <v>41453</v>
      </c>
      <c r="E11216">
        <v>0</v>
      </c>
      <c r="F11216" t="str">
        <f t="shared" si="175"/>
        <v>SmartRate Only16Stockton414530</v>
      </c>
      <c r="G11216" s="23">
        <v>2.4732387</v>
      </c>
      <c r="H11216">
        <v>5494</v>
      </c>
      <c r="I11216">
        <v>101.1151</v>
      </c>
      <c r="J11216">
        <v>3.9563000000000001E-2</v>
      </c>
    </row>
    <row r="11217" spans="1:10" x14ac:dyDescent="0.25">
      <c r="A11217" t="s">
        <v>50</v>
      </c>
      <c r="B11217">
        <v>16</v>
      </c>
      <c r="C11217" t="s">
        <v>7</v>
      </c>
      <c r="D11217" s="1">
        <v>41453</v>
      </c>
      <c r="E11217">
        <v>1</v>
      </c>
      <c r="F11217" t="str">
        <f t="shared" si="175"/>
        <v>SmartRate Only16Stockton414531</v>
      </c>
      <c r="G11217" s="23">
        <v>2.0342753999999998</v>
      </c>
      <c r="H11217">
        <v>5494</v>
      </c>
      <c r="I11217">
        <v>101.1151</v>
      </c>
      <c r="J11217">
        <v>3.9563000000000001E-2</v>
      </c>
    </row>
    <row r="11218" spans="1:10" x14ac:dyDescent="0.25">
      <c r="A11218" t="s">
        <v>50</v>
      </c>
      <c r="B11218">
        <v>17</v>
      </c>
      <c r="C11218" t="s">
        <v>7</v>
      </c>
      <c r="D11218" s="1">
        <v>41453</v>
      </c>
      <c r="E11218">
        <v>0</v>
      </c>
      <c r="F11218" t="str">
        <f t="shared" si="175"/>
        <v>SmartRate Only17Stockton414530</v>
      </c>
      <c r="G11218" s="23">
        <v>2.6323325999999998</v>
      </c>
      <c r="H11218">
        <v>5494</v>
      </c>
      <c r="I11218">
        <v>101.6921</v>
      </c>
      <c r="J11218">
        <v>4.10914E-2</v>
      </c>
    </row>
    <row r="11219" spans="1:10" x14ac:dyDescent="0.25">
      <c r="A11219" t="s">
        <v>50</v>
      </c>
      <c r="B11219">
        <v>17</v>
      </c>
      <c r="C11219" t="s">
        <v>7</v>
      </c>
      <c r="D11219" s="1">
        <v>41453</v>
      </c>
      <c r="E11219">
        <v>1</v>
      </c>
      <c r="F11219" t="str">
        <f t="shared" si="175"/>
        <v>SmartRate Only17Stockton414531</v>
      </c>
      <c r="G11219" s="23">
        <v>2.1849663000000001</v>
      </c>
      <c r="H11219">
        <v>5494</v>
      </c>
      <c r="I11219">
        <v>101.6921</v>
      </c>
      <c r="J11219">
        <v>4.10914E-2</v>
      </c>
    </row>
    <row r="11220" spans="1:10" x14ac:dyDescent="0.25">
      <c r="A11220" t="s">
        <v>50</v>
      </c>
      <c r="B11220">
        <v>18</v>
      </c>
      <c r="C11220" t="s">
        <v>7</v>
      </c>
      <c r="D11220" s="1">
        <v>41453</v>
      </c>
      <c r="E11220">
        <v>0</v>
      </c>
      <c r="F11220" t="str">
        <f t="shared" si="175"/>
        <v>SmartRate Only18Stockton414530</v>
      </c>
      <c r="G11220" s="23">
        <v>2.7072422999999999</v>
      </c>
      <c r="H11220">
        <v>5494</v>
      </c>
      <c r="I11220">
        <v>101.6921</v>
      </c>
      <c r="J11220">
        <v>4.1338600000000003E-2</v>
      </c>
    </row>
    <row r="11221" spans="1:10" x14ac:dyDescent="0.25">
      <c r="A11221" t="s">
        <v>50</v>
      </c>
      <c r="B11221">
        <v>18</v>
      </c>
      <c r="C11221" t="s">
        <v>7</v>
      </c>
      <c r="D11221" s="1">
        <v>41453</v>
      </c>
      <c r="E11221">
        <v>1</v>
      </c>
      <c r="F11221" t="str">
        <f t="shared" si="175"/>
        <v>SmartRate Only18Stockton414531</v>
      </c>
      <c r="G11221" s="23">
        <v>2.2777878</v>
      </c>
      <c r="H11221">
        <v>5494</v>
      </c>
      <c r="I11221">
        <v>101.6921</v>
      </c>
      <c r="J11221">
        <v>4.1338600000000003E-2</v>
      </c>
    </row>
    <row r="11222" spans="1:10" x14ac:dyDescent="0.25">
      <c r="A11222" t="s">
        <v>50</v>
      </c>
      <c r="B11222">
        <v>19</v>
      </c>
      <c r="C11222" t="s">
        <v>7</v>
      </c>
      <c r="D11222" s="1">
        <v>41453</v>
      </c>
      <c r="E11222">
        <v>0</v>
      </c>
      <c r="F11222" t="str">
        <f t="shared" si="175"/>
        <v>SmartRate Only19Stockton414530</v>
      </c>
      <c r="G11222" s="23">
        <v>2.7182070999999999</v>
      </c>
      <c r="H11222">
        <v>5494</v>
      </c>
      <c r="I11222">
        <v>100.2689</v>
      </c>
      <c r="J11222">
        <v>4.0778500000000002E-2</v>
      </c>
    </row>
    <row r="11223" spans="1:10" x14ac:dyDescent="0.25">
      <c r="A11223" t="s">
        <v>50</v>
      </c>
      <c r="B11223">
        <v>19</v>
      </c>
      <c r="C11223" t="s">
        <v>7</v>
      </c>
      <c r="D11223" s="1">
        <v>41453</v>
      </c>
      <c r="E11223">
        <v>1</v>
      </c>
      <c r="F11223" t="str">
        <f t="shared" si="175"/>
        <v>SmartRate Only19Stockton414531</v>
      </c>
      <c r="G11223" s="23">
        <v>2.2913508</v>
      </c>
      <c r="H11223">
        <v>5494</v>
      </c>
      <c r="I11223">
        <v>100.2689</v>
      </c>
      <c r="J11223">
        <v>4.0778500000000002E-2</v>
      </c>
    </row>
    <row r="11224" spans="1:10" x14ac:dyDescent="0.25">
      <c r="A11224" t="s">
        <v>50</v>
      </c>
      <c r="B11224">
        <v>20</v>
      </c>
      <c r="C11224" t="s">
        <v>7</v>
      </c>
      <c r="D11224" s="1">
        <v>41453</v>
      </c>
      <c r="E11224">
        <v>0</v>
      </c>
      <c r="F11224" t="str">
        <f t="shared" si="175"/>
        <v>SmartRate Only20Stockton414530</v>
      </c>
      <c r="G11224" s="23">
        <v>2.6209066000000001</v>
      </c>
      <c r="H11224">
        <v>5494</v>
      </c>
      <c r="I11224">
        <v>97.537310000000005</v>
      </c>
      <c r="J11224">
        <v>4.0710299999999998E-2</v>
      </c>
    </row>
    <row r="11225" spans="1:10" x14ac:dyDescent="0.25">
      <c r="A11225" t="s">
        <v>50</v>
      </c>
      <c r="B11225">
        <v>20</v>
      </c>
      <c r="C11225" t="s">
        <v>7</v>
      </c>
      <c r="D11225" s="1">
        <v>41453</v>
      </c>
      <c r="E11225">
        <v>1</v>
      </c>
      <c r="F11225" t="str">
        <f t="shared" si="175"/>
        <v>SmartRate Only20Stockton414531</v>
      </c>
      <c r="G11225" s="23">
        <v>2.5805411999999999</v>
      </c>
      <c r="H11225">
        <v>5494</v>
      </c>
      <c r="I11225">
        <v>97.537310000000005</v>
      </c>
      <c r="J11225">
        <v>4.0710299999999998E-2</v>
      </c>
    </row>
    <row r="11226" spans="1:10" x14ac:dyDescent="0.25">
      <c r="A11226" t="s">
        <v>50</v>
      </c>
      <c r="B11226">
        <v>21</v>
      </c>
      <c r="C11226" t="s">
        <v>7</v>
      </c>
      <c r="D11226" s="1">
        <v>41453</v>
      </c>
      <c r="E11226">
        <v>0</v>
      </c>
      <c r="F11226" t="str">
        <f t="shared" si="175"/>
        <v>SmartRate Only21Stockton414530</v>
      </c>
      <c r="G11226" s="23">
        <v>2.4469059</v>
      </c>
      <c r="H11226">
        <v>5494</v>
      </c>
      <c r="I11226">
        <v>93.459559999999996</v>
      </c>
      <c r="J11226">
        <v>3.9215100000000003E-2</v>
      </c>
    </row>
    <row r="11227" spans="1:10" x14ac:dyDescent="0.25">
      <c r="A11227" t="s">
        <v>50</v>
      </c>
      <c r="B11227">
        <v>21</v>
      </c>
      <c r="C11227" t="s">
        <v>7</v>
      </c>
      <c r="D11227" s="1">
        <v>41453</v>
      </c>
      <c r="E11227">
        <v>1</v>
      </c>
      <c r="F11227" t="str">
        <f t="shared" si="175"/>
        <v>SmartRate Only21Stockton414531</v>
      </c>
      <c r="G11227" s="23">
        <v>2.5183038999999998</v>
      </c>
      <c r="H11227">
        <v>5494</v>
      </c>
      <c r="I11227">
        <v>93.459559999999996</v>
      </c>
      <c r="J11227">
        <v>3.9215100000000003E-2</v>
      </c>
    </row>
    <row r="11228" spans="1:10" x14ac:dyDescent="0.25">
      <c r="A11228" t="s">
        <v>50</v>
      </c>
      <c r="B11228">
        <v>22</v>
      </c>
      <c r="C11228" t="s">
        <v>7</v>
      </c>
      <c r="D11228" s="1">
        <v>41453</v>
      </c>
      <c r="E11228">
        <v>0</v>
      </c>
      <c r="F11228" t="str">
        <f t="shared" si="175"/>
        <v>SmartRate Only22Stockton414530</v>
      </c>
      <c r="G11228" s="23">
        <v>2.2942159000000002</v>
      </c>
      <c r="H11228">
        <v>5494</v>
      </c>
      <c r="I11228">
        <v>89.613020000000006</v>
      </c>
      <c r="J11228">
        <v>3.7590400000000003E-2</v>
      </c>
    </row>
    <row r="11229" spans="1:10" x14ac:dyDescent="0.25">
      <c r="A11229" t="s">
        <v>50</v>
      </c>
      <c r="B11229">
        <v>22</v>
      </c>
      <c r="C11229" t="s">
        <v>7</v>
      </c>
      <c r="D11229" s="1">
        <v>41453</v>
      </c>
      <c r="E11229">
        <v>1</v>
      </c>
      <c r="F11229" t="str">
        <f t="shared" si="175"/>
        <v>SmartRate Only22Stockton414531</v>
      </c>
      <c r="G11229" s="23">
        <v>2.4110372</v>
      </c>
      <c r="H11229">
        <v>5494</v>
      </c>
      <c r="I11229">
        <v>89.613020000000006</v>
      </c>
      <c r="J11229">
        <v>3.7590400000000003E-2</v>
      </c>
    </row>
    <row r="11230" spans="1:10" x14ac:dyDescent="0.25">
      <c r="A11230" t="s">
        <v>50</v>
      </c>
      <c r="B11230">
        <v>23</v>
      </c>
      <c r="C11230" t="s">
        <v>7</v>
      </c>
      <c r="D11230" s="1">
        <v>41453</v>
      </c>
      <c r="E11230">
        <v>0</v>
      </c>
      <c r="F11230" t="str">
        <f t="shared" si="175"/>
        <v>SmartRate Only23Stockton414530</v>
      </c>
      <c r="G11230" s="23">
        <v>2.0359208999999998</v>
      </c>
      <c r="H11230">
        <v>5494</v>
      </c>
      <c r="I11230">
        <v>86.459469999999996</v>
      </c>
      <c r="J11230">
        <v>3.51244E-2</v>
      </c>
    </row>
    <row r="11231" spans="1:10" x14ac:dyDescent="0.25">
      <c r="A11231" t="s">
        <v>50</v>
      </c>
      <c r="B11231">
        <v>23</v>
      </c>
      <c r="C11231" t="s">
        <v>7</v>
      </c>
      <c r="D11231" s="1">
        <v>41453</v>
      </c>
      <c r="E11231">
        <v>1</v>
      </c>
      <c r="F11231" t="str">
        <f t="shared" si="175"/>
        <v>SmartRate Only23Stockton414531</v>
      </c>
      <c r="G11231" s="23">
        <v>2.1285970000000001</v>
      </c>
      <c r="H11231">
        <v>5494</v>
      </c>
      <c r="I11231">
        <v>86.459469999999996</v>
      </c>
      <c r="J11231">
        <v>3.51244E-2</v>
      </c>
    </row>
    <row r="11232" spans="1:10" x14ac:dyDescent="0.25">
      <c r="A11232" t="s">
        <v>50</v>
      </c>
      <c r="B11232">
        <v>24</v>
      </c>
      <c r="C11232" t="s">
        <v>7</v>
      </c>
      <c r="D11232" s="1">
        <v>41453</v>
      </c>
      <c r="E11232">
        <v>0</v>
      </c>
      <c r="F11232" t="str">
        <f t="shared" si="175"/>
        <v>SmartRate Only24Stockton414530</v>
      </c>
      <c r="G11232" s="23">
        <v>1.7052187999999999</v>
      </c>
      <c r="H11232">
        <v>5494</v>
      </c>
      <c r="I11232">
        <v>83.845249999999993</v>
      </c>
      <c r="J11232">
        <v>3.1538099999999999E-2</v>
      </c>
    </row>
    <row r="11233" spans="1:10" x14ac:dyDescent="0.25">
      <c r="A11233" t="s">
        <v>50</v>
      </c>
      <c r="B11233">
        <v>24</v>
      </c>
      <c r="C11233" t="s">
        <v>7</v>
      </c>
      <c r="D11233" s="1">
        <v>41453</v>
      </c>
      <c r="E11233">
        <v>1</v>
      </c>
      <c r="F11233" t="str">
        <f t="shared" si="175"/>
        <v>SmartRate Only24Stockton414531</v>
      </c>
      <c r="G11233" s="23">
        <v>1.7664914</v>
      </c>
      <c r="H11233">
        <v>5494</v>
      </c>
      <c r="I11233">
        <v>83.845249999999993</v>
      </c>
      <c r="J11233">
        <v>3.1538099999999999E-2</v>
      </c>
    </row>
    <row r="11234" spans="1:10" x14ac:dyDescent="0.25">
      <c r="A11234" t="s">
        <v>50</v>
      </c>
      <c r="B11234">
        <v>1</v>
      </c>
      <c r="C11234" t="s">
        <v>17</v>
      </c>
      <c r="D11234" t="s">
        <v>36</v>
      </c>
      <c r="E11234">
        <v>0</v>
      </c>
      <c r="F11234" t="str">
        <f t="shared" si="175"/>
        <v>SmartRate Only1AllAverage Event Day0</v>
      </c>
      <c r="G11234" s="23">
        <v>0.85832231999999997</v>
      </c>
      <c r="H11234">
        <v>79842.38</v>
      </c>
      <c r="I11234">
        <v>70.002189999999999</v>
      </c>
      <c r="J11234">
        <v>1.7348000000000001E-3</v>
      </c>
    </row>
    <row r="11235" spans="1:10" x14ac:dyDescent="0.25">
      <c r="A11235" t="s">
        <v>50</v>
      </c>
      <c r="B11235">
        <v>1</v>
      </c>
      <c r="C11235" t="s">
        <v>17</v>
      </c>
      <c r="D11235" t="s">
        <v>36</v>
      </c>
      <c r="E11235">
        <v>1</v>
      </c>
      <c r="F11235" t="str">
        <f t="shared" si="175"/>
        <v>SmartRate Only1AllAverage Event Day1</v>
      </c>
      <c r="G11235" s="23">
        <v>0.85075219000000002</v>
      </c>
      <c r="H11235">
        <v>79842.38</v>
      </c>
      <c r="I11235">
        <v>70.002189999999999</v>
      </c>
      <c r="J11235">
        <v>1.7348000000000001E-3</v>
      </c>
    </row>
    <row r="11236" spans="1:10" x14ac:dyDescent="0.25">
      <c r="A11236" t="s">
        <v>50</v>
      </c>
      <c r="B11236">
        <v>2</v>
      </c>
      <c r="C11236" t="s">
        <v>17</v>
      </c>
      <c r="D11236" t="s">
        <v>36</v>
      </c>
      <c r="E11236">
        <v>0</v>
      </c>
      <c r="F11236" t="str">
        <f t="shared" si="175"/>
        <v>SmartRate Only2AllAverage Event Day0</v>
      </c>
      <c r="G11236" s="23">
        <v>0.74339931999999997</v>
      </c>
      <c r="H11236">
        <v>79842.38</v>
      </c>
      <c r="I11236">
        <v>68.984859999999998</v>
      </c>
      <c r="J11236">
        <v>1.5352E-3</v>
      </c>
    </row>
    <row r="11237" spans="1:10" x14ac:dyDescent="0.25">
      <c r="A11237" t="s">
        <v>50</v>
      </c>
      <c r="B11237">
        <v>2</v>
      </c>
      <c r="C11237" t="s">
        <v>17</v>
      </c>
      <c r="D11237" t="s">
        <v>36</v>
      </c>
      <c r="E11237">
        <v>1</v>
      </c>
      <c r="F11237" t="str">
        <f t="shared" si="175"/>
        <v>SmartRate Only2AllAverage Event Day1</v>
      </c>
      <c r="G11237" s="23">
        <v>0.73291384000000004</v>
      </c>
      <c r="H11237">
        <v>79842.38</v>
      </c>
      <c r="I11237">
        <v>68.984859999999998</v>
      </c>
      <c r="J11237">
        <v>1.5352E-3</v>
      </c>
    </row>
    <row r="11238" spans="1:10" x14ac:dyDescent="0.25">
      <c r="A11238" t="s">
        <v>50</v>
      </c>
      <c r="B11238">
        <v>3</v>
      </c>
      <c r="C11238" t="s">
        <v>17</v>
      </c>
      <c r="D11238" t="s">
        <v>36</v>
      </c>
      <c r="E11238">
        <v>0</v>
      </c>
      <c r="F11238" t="str">
        <f t="shared" si="175"/>
        <v>SmartRate Only3AllAverage Event Day0</v>
      </c>
      <c r="G11238" s="23">
        <v>0.67276502000000005</v>
      </c>
      <c r="H11238">
        <v>79842.38</v>
      </c>
      <c r="I11238">
        <v>67.908709999999999</v>
      </c>
      <c r="J11238">
        <v>1.3940999999999999E-3</v>
      </c>
    </row>
    <row r="11239" spans="1:10" x14ac:dyDescent="0.25">
      <c r="A11239" t="s">
        <v>50</v>
      </c>
      <c r="B11239">
        <v>3</v>
      </c>
      <c r="C11239" t="s">
        <v>17</v>
      </c>
      <c r="D11239" t="s">
        <v>36</v>
      </c>
      <c r="E11239">
        <v>1</v>
      </c>
      <c r="F11239" t="str">
        <f t="shared" si="175"/>
        <v>SmartRate Only3AllAverage Event Day1</v>
      </c>
      <c r="G11239" s="23">
        <v>0.65961225999999995</v>
      </c>
      <c r="H11239">
        <v>79842.38</v>
      </c>
      <c r="I11239">
        <v>67.908709999999999</v>
      </c>
      <c r="J11239">
        <v>1.3940999999999999E-3</v>
      </c>
    </row>
    <row r="11240" spans="1:10" x14ac:dyDescent="0.25">
      <c r="A11240" t="s">
        <v>50</v>
      </c>
      <c r="B11240">
        <v>4</v>
      </c>
      <c r="C11240" t="s">
        <v>17</v>
      </c>
      <c r="D11240" t="s">
        <v>36</v>
      </c>
      <c r="E11240">
        <v>0</v>
      </c>
      <c r="F11240" t="str">
        <f t="shared" si="175"/>
        <v>SmartRate Only4AllAverage Event Day0</v>
      </c>
      <c r="G11240" s="23">
        <v>0.62844860999999996</v>
      </c>
      <c r="H11240">
        <v>79842.38</v>
      </c>
      <c r="I11240">
        <v>66.896199999999993</v>
      </c>
      <c r="J11240">
        <v>1.2963E-3</v>
      </c>
    </row>
    <row r="11241" spans="1:10" x14ac:dyDescent="0.25">
      <c r="A11241" t="s">
        <v>50</v>
      </c>
      <c r="B11241">
        <v>4</v>
      </c>
      <c r="C11241" t="s">
        <v>17</v>
      </c>
      <c r="D11241" t="s">
        <v>36</v>
      </c>
      <c r="E11241">
        <v>1</v>
      </c>
      <c r="F11241" t="str">
        <f t="shared" si="175"/>
        <v>SmartRate Only4AllAverage Event Day1</v>
      </c>
      <c r="G11241" s="23">
        <v>0.61403781999999996</v>
      </c>
      <c r="H11241">
        <v>79842.38</v>
      </c>
      <c r="I11241">
        <v>66.896199999999993</v>
      </c>
      <c r="J11241">
        <v>1.2963E-3</v>
      </c>
    </row>
    <row r="11242" spans="1:10" x14ac:dyDescent="0.25">
      <c r="A11242" t="s">
        <v>50</v>
      </c>
      <c r="B11242">
        <v>5</v>
      </c>
      <c r="C11242" t="s">
        <v>17</v>
      </c>
      <c r="D11242" t="s">
        <v>36</v>
      </c>
      <c r="E11242">
        <v>0</v>
      </c>
      <c r="F11242" t="str">
        <f t="shared" si="175"/>
        <v>SmartRate Only5AllAverage Event Day0</v>
      </c>
      <c r="G11242" s="23">
        <v>0.61120068999999999</v>
      </c>
      <c r="H11242">
        <v>79842.38</v>
      </c>
      <c r="I11242">
        <v>66.236249999999998</v>
      </c>
      <c r="J11242">
        <v>1.2412E-3</v>
      </c>
    </row>
    <row r="11243" spans="1:10" x14ac:dyDescent="0.25">
      <c r="A11243" t="s">
        <v>50</v>
      </c>
      <c r="B11243">
        <v>5</v>
      </c>
      <c r="C11243" t="s">
        <v>17</v>
      </c>
      <c r="D11243" t="s">
        <v>36</v>
      </c>
      <c r="E11243">
        <v>1</v>
      </c>
      <c r="F11243" t="str">
        <f t="shared" si="175"/>
        <v>SmartRate Only5AllAverage Event Day1</v>
      </c>
      <c r="G11243" s="23">
        <v>0.59540347999999998</v>
      </c>
      <c r="H11243">
        <v>79842.38</v>
      </c>
      <c r="I11243">
        <v>66.236249999999998</v>
      </c>
      <c r="J11243">
        <v>1.2412E-3</v>
      </c>
    </row>
    <row r="11244" spans="1:10" x14ac:dyDescent="0.25">
      <c r="A11244" t="s">
        <v>50</v>
      </c>
      <c r="B11244">
        <v>6</v>
      </c>
      <c r="C11244" t="s">
        <v>17</v>
      </c>
      <c r="D11244" t="s">
        <v>36</v>
      </c>
      <c r="E11244">
        <v>0</v>
      </c>
      <c r="F11244" t="str">
        <f t="shared" si="175"/>
        <v>SmartRate Only6AllAverage Event Day0</v>
      </c>
      <c r="G11244" s="23">
        <v>0.63097530999999996</v>
      </c>
      <c r="H11244">
        <v>79842.38</v>
      </c>
      <c r="I11244">
        <v>65.622429999999994</v>
      </c>
      <c r="J11244">
        <v>1.2524999999999999E-3</v>
      </c>
    </row>
    <row r="11245" spans="1:10" x14ac:dyDescent="0.25">
      <c r="A11245" t="s">
        <v>50</v>
      </c>
      <c r="B11245">
        <v>6</v>
      </c>
      <c r="C11245" t="s">
        <v>17</v>
      </c>
      <c r="D11245" t="s">
        <v>36</v>
      </c>
      <c r="E11245">
        <v>1</v>
      </c>
      <c r="F11245" t="str">
        <f t="shared" si="175"/>
        <v>SmartRate Only6AllAverage Event Day1</v>
      </c>
      <c r="G11245" s="23">
        <v>0.61743669000000001</v>
      </c>
      <c r="H11245">
        <v>79842.38</v>
      </c>
      <c r="I11245">
        <v>65.622429999999994</v>
      </c>
      <c r="J11245">
        <v>1.2524999999999999E-3</v>
      </c>
    </row>
    <row r="11246" spans="1:10" x14ac:dyDescent="0.25">
      <c r="A11246" t="s">
        <v>50</v>
      </c>
      <c r="B11246">
        <v>7</v>
      </c>
      <c r="C11246" t="s">
        <v>17</v>
      </c>
      <c r="D11246" t="s">
        <v>36</v>
      </c>
      <c r="E11246">
        <v>0</v>
      </c>
      <c r="F11246" t="str">
        <f t="shared" si="175"/>
        <v>SmartRate Only7AllAverage Event Day0</v>
      </c>
      <c r="G11246" s="23">
        <v>0.70223552</v>
      </c>
      <c r="H11246">
        <v>79842.38</v>
      </c>
      <c r="I11246">
        <v>65.525440000000003</v>
      </c>
      <c r="J11246">
        <v>1.3646999999999999E-3</v>
      </c>
    </row>
    <row r="11247" spans="1:10" x14ac:dyDescent="0.25">
      <c r="A11247" t="s">
        <v>50</v>
      </c>
      <c r="B11247">
        <v>7</v>
      </c>
      <c r="C11247" t="s">
        <v>17</v>
      </c>
      <c r="D11247" t="s">
        <v>36</v>
      </c>
      <c r="E11247">
        <v>1</v>
      </c>
      <c r="F11247" t="str">
        <f t="shared" si="175"/>
        <v>SmartRate Only7AllAverage Event Day1</v>
      </c>
      <c r="G11247" s="23">
        <v>0.69996700000000001</v>
      </c>
      <c r="H11247">
        <v>79842.38</v>
      </c>
      <c r="I11247">
        <v>65.525440000000003</v>
      </c>
      <c r="J11247">
        <v>1.3646999999999999E-3</v>
      </c>
    </row>
    <row r="11248" spans="1:10" x14ac:dyDescent="0.25">
      <c r="A11248" t="s">
        <v>50</v>
      </c>
      <c r="B11248">
        <v>8</v>
      </c>
      <c r="C11248" t="s">
        <v>17</v>
      </c>
      <c r="D11248" t="s">
        <v>36</v>
      </c>
      <c r="E11248">
        <v>0</v>
      </c>
      <c r="F11248" t="str">
        <f t="shared" si="175"/>
        <v>SmartRate Only8AllAverage Event Day0</v>
      </c>
      <c r="G11248" s="23">
        <v>0.76872224</v>
      </c>
      <c r="H11248">
        <v>79842.38</v>
      </c>
      <c r="I11248">
        <v>67.52073</v>
      </c>
      <c r="J11248">
        <v>1.4737000000000001E-3</v>
      </c>
    </row>
    <row r="11249" spans="1:10" x14ac:dyDescent="0.25">
      <c r="A11249" t="s">
        <v>50</v>
      </c>
      <c r="B11249">
        <v>8</v>
      </c>
      <c r="C11249" t="s">
        <v>17</v>
      </c>
      <c r="D11249" t="s">
        <v>36</v>
      </c>
      <c r="E11249">
        <v>1</v>
      </c>
      <c r="F11249" t="str">
        <f t="shared" si="175"/>
        <v>SmartRate Only8AllAverage Event Day1</v>
      </c>
      <c r="G11249" s="23">
        <v>0.78191219000000001</v>
      </c>
      <c r="H11249">
        <v>79842.38</v>
      </c>
      <c r="I11249">
        <v>67.52073</v>
      </c>
      <c r="J11249">
        <v>1.4737000000000001E-3</v>
      </c>
    </row>
    <row r="11250" spans="1:10" x14ac:dyDescent="0.25">
      <c r="A11250" t="s">
        <v>50</v>
      </c>
      <c r="B11250">
        <v>9</v>
      </c>
      <c r="C11250" t="s">
        <v>17</v>
      </c>
      <c r="D11250" t="s">
        <v>36</v>
      </c>
      <c r="E11250">
        <v>0</v>
      </c>
      <c r="F11250" t="str">
        <f t="shared" si="175"/>
        <v>SmartRate Only9AllAverage Event Day0</v>
      </c>
      <c r="G11250" s="23">
        <v>0.79886102999999997</v>
      </c>
      <c r="H11250">
        <v>79842.38</v>
      </c>
      <c r="I11250">
        <v>70.903540000000007</v>
      </c>
      <c r="J11250">
        <v>1.5827E-3</v>
      </c>
    </row>
    <row r="11251" spans="1:10" x14ac:dyDescent="0.25">
      <c r="A11251" t="s">
        <v>50</v>
      </c>
      <c r="B11251">
        <v>9</v>
      </c>
      <c r="C11251" t="s">
        <v>17</v>
      </c>
      <c r="D11251" t="s">
        <v>36</v>
      </c>
      <c r="E11251">
        <v>1</v>
      </c>
      <c r="F11251" t="str">
        <f t="shared" si="175"/>
        <v>SmartRate Only9AllAverage Event Day1</v>
      </c>
      <c r="G11251" s="23">
        <v>0.81694297999999999</v>
      </c>
      <c r="H11251">
        <v>79842.38</v>
      </c>
      <c r="I11251">
        <v>70.903540000000007</v>
      </c>
      <c r="J11251">
        <v>1.5827E-3</v>
      </c>
    </row>
    <row r="11252" spans="1:10" x14ac:dyDescent="0.25">
      <c r="A11252" t="s">
        <v>50</v>
      </c>
      <c r="B11252">
        <v>10</v>
      </c>
      <c r="C11252" t="s">
        <v>17</v>
      </c>
      <c r="D11252" t="s">
        <v>36</v>
      </c>
      <c r="E11252">
        <v>0</v>
      </c>
      <c r="F11252" t="str">
        <f t="shared" si="175"/>
        <v>SmartRate Only10AllAverage Event Day0</v>
      </c>
      <c r="G11252" s="23">
        <v>0.85737777000000004</v>
      </c>
      <c r="H11252">
        <v>79842.38</v>
      </c>
      <c r="I11252">
        <v>74.844830000000002</v>
      </c>
      <c r="J11252">
        <v>1.7669999999999999E-3</v>
      </c>
    </row>
    <row r="11253" spans="1:10" x14ac:dyDescent="0.25">
      <c r="A11253" t="s">
        <v>50</v>
      </c>
      <c r="B11253">
        <v>10</v>
      </c>
      <c r="C11253" t="s">
        <v>17</v>
      </c>
      <c r="D11253" t="s">
        <v>36</v>
      </c>
      <c r="E11253">
        <v>1</v>
      </c>
      <c r="F11253" t="str">
        <f t="shared" si="175"/>
        <v>SmartRate Only10AllAverage Event Day1</v>
      </c>
      <c r="G11253" s="23">
        <v>0.87714347000000004</v>
      </c>
      <c r="H11253">
        <v>79842.38</v>
      </c>
      <c r="I11253">
        <v>74.844830000000002</v>
      </c>
      <c r="J11253">
        <v>1.7669999999999999E-3</v>
      </c>
    </row>
    <row r="11254" spans="1:10" x14ac:dyDescent="0.25">
      <c r="A11254" t="s">
        <v>50</v>
      </c>
      <c r="B11254">
        <v>11</v>
      </c>
      <c r="C11254" t="s">
        <v>17</v>
      </c>
      <c r="D11254" t="s">
        <v>36</v>
      </c>
      <c r="E11254">
        <v>0</v>
      </c>
      <c r="F11254" t="str">
        <f t="shared" si="175"/>
        <v>SmartRate Only11AllAverage Event Day0</v>
      </c>
      <c r="G11254" s="23">
        <v>0.93893694999999999</v>
      </c>
      <c r="H11254">
        <v>79842.38</v>
      </c>
      <c r="I11254">
        <v>78.674670000000006</v>
      </c>
      <c r="J11254">
        <v>1.98E-3</v>
      </c>
    </row>
    <row r="11255" spans="1:10" x14ac:dyDescent="0.25">
      <c r="A11255" t="s">
        <v>50</v>
      </c>
      <c r="B11255">
        <v>11</v>
      </c>
      <c r="C11255" t="s">
        <v>17</v>
      </c>
      <c r="D11255" t="s">
        <v>36</v>
      </c>
      <c r="E11255">
        <v>1</v>
      </c>
      <c r="F11255" t="str">
        <f t="shared" si="175"/>
        <v>SmartRate Only11AllAverage Event Day1</v>
      </c>
      <c r="G11255" s="23">
        <v>0.95698766999999996</v>
      </c>
      <c r="H11255">
        <v>79842.38</v>
      </c>
      <c r="I11255">
        <v>78.674670000000006</v>
      </c>
      <c r="J11255">
        <v>1.98E-3</v>
      </c>
    </row>
    <row r="11256" spans="1:10" x14ac:dyDescent="0.25">
      <c r="A11256" t="s">
        <v>50</v>
      </c>
      <c r="B11256">
        <v>12</v>
      </c>
      <c r="C11256" t="s">
        <v>17</v>
      </c>
      <c r="D11256" t="s">
        <v>36</v>
      </c>
      <c r="E11256">
        <v>0</v>
      </c>
      <c r="F11256" t="str">
        <f t="shared" si="175"/>
        <v>SmartRate Only12AllAverage Event Day0</v>
      </c>
      <c r="G11256" s="23">
        <v>1.0414901000000001</v>
      </c>
      <c r="H11256">
        <v>79842.38</v>
      </c>
      <c r="I11256">
        <v>82.213040000000007</v>
      </c>
      <c r="J11256">
        <v>2.2187000000000001E-3</v>
      </c>
    </row>
    <row r="11257" spans="1:10" x14ac:dyDescent="0.25">
      <c r="A11257" t="s">
        <v>50</v>
      </c>
      <c r="B11257">
        <v>12</v>
      </c>
      <c r="C11257" t="s">
        <v>17</v>
      </c>
      <c r="D11257" t="s">
        <v>36</v>
      </c>
      <c r="E11257">
        <v>1</v>
      </c>
      <c r="F11257" t="str">
        <f t="shared" si="175"/>
        <v>SmartRate Only12AllAverage Event Day1</v>
      </c>
      <c r="G11257" s="23">
        <v>1.0596163000000001</v>
      </c>
      <c r="H11257">
        <v>79842.38</v>
      </c>
      <c r="I11257">
        <v>82.213040000000007</v>
      </c>
      <c r="J11257">
        <v>2.2187000000000001E-3</v>
      </c>
    </row>
    <row r="11258" spans="1:10" x14ac:dyDescent="0.25">
      <c r="A11258" t="s">
        <v>50</v>
      </c>
      <c r="B11258">
        <v>13</v>
      </c>
      <c r="C11258" t="s">
        <v>17</v>
      </c>
      <c r="D11258" t="s">
        <v>36</v>
      </c>
      <c r="E11258">
        <v>0</v>
      </c>
      <c r="F11258" t="str">
        <f t="shared" si="175"/>
        <v>SmartRate Only13AllAverage Event Day0</v>
      </c>
      <c r="G11258" s="23">
        <v>1.1551108000000001</v>
      </c>
      <c r="H11258">
        <v>79842.38</v>
      </c>
      <c r="I11258">
        <v>85.252260000000007</v>
      </c>
      <c r="J11258">
        <v>2.4518999999999999E-3</v>
      </c>
    </row>
    <row r="11259" spans="1:10" x14ac:dyDescent="0.25">
      <c r="A11259" t="s">
        <v>50</v>
      </c>
      <c r="B11259">
        <v>13</v>
      </c>
      <c r="C11259" t="s">
        <v>17</v>
      </c>
      <c r="D11259" t="s">
        <v>36</v>
      </c>
      <c r="E11259">
        <v>1</v>
      </c>
      <c r="F11259" t="str">
        <f t="shared" si="175"/>
        <v>SmartRate Only13AllAverage Event Day1</v>
      </c>
      <c r="G11259" s="23">
        <v>1.1691665</v>
      </c>
      <c r="H11259">
        <v>79842.38</v>
      </c>
      <c r="I11259">
        <v>85.252260000000007</v>
      </c>
      <c r="J11259">
        <v>2.4518999999999999E-3</v>
      </c>
    </row>
    <row r="11260" spans="1:10" x14ac:dyDescent="0.25">
      <c r="A11260" t="s">
        <v>50</v>
      </c>
      <c r="B11260">
        <v>14</v>
      </c>
      <c r="C11260" t="s">
        <v>17</v>
      </c>
      <c r="D11260" t="s">
        <v>36</v>
      </c>
      <c r="E11260">
        <v>0</v>
      </c>
      <c r="F11260" t="str">
        <f t="shared" si="175"/>
        <v>SmartRate Only14AllAverage Event Day0</v>
      </c>
      <c r="G11260" s="23">
        <v>1.2702112000000001</v>
      </c>
      <c r="H11260">
        <v>79842.38</v>
      </c>
      <c r="I11260">
        <v>87.430809999999994</v>
      </c>
      <c r="J11260">
        <v>2.6613000000000001E-3</v>
      </c>
    </row>
    <row r="11261" spans="1:10" x14ac:dyDescent="0.25">
      <c r="A11261" t="s">
        <v>50</v>
      </c>
      <c r="B11261">
        <v>14</v>
      </c>
      <c r="C11261" t="s">
        <v>17</v>
      </c>
      <c r="D11261" t="s">
        <v>36</v>
      </c>
      <c r="E11261">
        <v>1</v>
      </c>
      <c r="F11261" t="str">
        <f t="shared" si="175"/>
        <v>SmartRate Only14AllAverage Event Day1</v>
      </c>
      <c r="G11261" s="23">
        <v>1.2482260000000001</v>
      </c>
      <c r="H11261">
        <v>79842.38</v>
      </c>
      <c r="I11261">
        <v>87.430809999999994</v>
      </c>
      <c r="J11261">
        <v>2.6613000000000001E-3</v>
      </c>
    </row>
    <row r="11262" spans="1:10" x14ac:dyDescent="0.25">
      <c r="A11262" t="s">
        <v>50</v>
      </c>
      <c r="B11262">
        <v>15</v>
      </c>
      <c r="C11262" t="s">
        <v>17</v>
      </c>
      <c r="D11262" t="s">
        <v>36</v>
      </c>
      <c r="E11262">
        <v>0</v>
      </c>
      <c r="F11262" t="str">
        <f t="shared" si="175"/>
        <v>SmartRate Only15AllAverage Event Day0</v>
      </c>
      <c r="G11262" s="23">
        <v>1.3828860999999999</v>
      </c>
      <c r="H11262">
        <v>79842.38</v>
      </c>
      <c r="I11262">
        <v>88.857020000000006</v>
      </c>
      <c r="J11262">
        <v>2.7304999999999999E-3</v>
      </c>
    </row>
    <row r="11263" spans="1:10" x14ac:dyDescent="0.25">
      <c r="A11263" t="s">
        <v>50</v>
      </c>
      <c r="B11263">
        <v>15</v>
      </c>
      <c r="C11263" t="s">
        <v>17</v>
      </c>
      <c r="D11263" t="s">
        <v>36</v>
      </c>
      <c r="E11263">
        <v>1</v>
      </c>
      <c r="F11263" t="str">
        <f t="shared" si="175"/>
        <v>SmartRate Only15AllAverage Event Day1</v>
      </c>
      <c r="G11263" s="23">
        <v>1.1772020000000001</v>
      </c>
      <c r="H11263">
        <v>79842.38</v>
      </c>
      <c r="I11263">
        <v>88.857020000000006</v>
      </c>
      <c r="J11263">
        <v>2.7304999999999999E-3</v>
      </c>
    </row>
    <row r="11264" spans="1:10" x14ac:dyDescent="0.25">
      <c r="A11264" t="s">
        <v>50</v>
      </c>
      <c r="B11264">
        <v>16</v>
      </c>
      <c r="C11264" t="s">
        <v>17</v>
      </c>
      <c r="D11264" t="s">
        <v>36</v>
      </c>
      <c r="E11264">
        <v>0</v>
      </c>
      <c r="F11264" t="str">
        <f t="shared" si="175"/>
        <v>SmartRate Only16AllAverage Event Day0</v>
      </c>
      <c r="G11264" s="23">
        <v>1.5052970999999999</v>
      </c>
      <c r="H11264">
        <v>79842.38</v>
      </c>
      <c r="I11264">
        <v>89.340170000000001</v>
      </c>
      <c r="J11264">
        <v>2.9028999999999999E-3</v>
      </c>
    </row>
    <row r="11265" spans="1:10" x14ac:dyDescent="0.25">
      <c r="A11265" t="s">
        <v>50</v>
      </c>
      <c r="B11265">
        <v>16</v>
      </c>
      <c r="C11265" t="s">
        <v>17</v>
      </c>
      <c r="D11265" t="s">
        <v>36</v>
      </c>
      <c r="E11265">
        <v>1</v>
      </c>
      <c r="F11265" t="str">
        <f t="shared" si="175"/>
        <v>SmartRate Only16AllAverage Event Day1</v>
      </c>
      <c r="G11265" s="23">
        <v>1.2538617999999999</v>
      </c>
      <c r="H11265">
        <v>79842.38</v>
      </c>
      <c r="I11265">
        <v>89.340170000000001</v>
      </c>
      <c r="J11265">
        <v>2.9028999999999999E-3</v>
      </c>
    </row>
    <row r="11266" spans="1:10" x14ac:dyDescent="0.25">
      <c r="A11266" t="s">
        <v>50</v>
      </c>
      <c r="B11266">
        <v>17</v>
      </c>
      <c r="C11266" t="s">
        <v>17</v>
      </c>
      <c r="D11266" t="s">
        <v>36</v>
      </c>
      <c r="E11266">
        <v>0</v>
      </c>
      <c r="F11266" t="str">
        <f t="shared" si="175"/>
        <v>SmartRate Only17AllAverage Event Day0</v>
      </c>
      <c r="G11266" s="23">
        <v>1.6142554</v>
      </c>
      <c r="H11266">
        <v>79842.38</v>
      </c>
      <c r="I11266">
        <v>89.117360000000005</v>
      </c>
      <c r="J11266">
        <v>3.0301E-3</v>
      </c>
    </row>
    <row r="11267" spans="1:10" x14ac:dyDescent="0.25">
      <c r="A11267" t="s">
        <v>50</v>
      </c>
      <c r="B11267">
        <v>17</v>
      </c>
      <c r="C11267" t="s">
        <v>17</v>
      </c>
      <c r="D11267" t="s">
        <v>36</v>
      </c>
      <c r="E11267">
        <v>1</v>
      </c>
      <c r="F11267" t="str">
        <f t="shared" ref="F11267:F11330" si="176">CONCATENATE(A11267,B11267,C11267,D11267,E11267)</f>
        <v>SmartRate Only17AllAverage Event Day1</v>
      </c>
      <c r="G11267" s="23">
        <v>1.3420162</v>
      </c>
      <c r="H11267">
        <v>79842.38</v>
      </c>
      <c r="I11267">
        <v>89.117360000000005</v>
      </c>
      <c r="J11267">
        <v>3.0301E-3</v>
      </c>
    </row>
    <row r="11268" spans="1:10" x14ac:dyDescent="0.25">
      <c r="A11268" t="s">
        <v>50</v>
      </c>
      <c r="B11268">
        <v>18</v>
      </c>
      <c r="C11268" t="s">
        <v>17</v>
      </c>
      <c r="D11268" t="s">
        <v>36</v>
      </c>
      <c r="E11268">
        <v>0</v>
      </c>
      <c r="F11268" t="str">
        <f t="shared" si="176"/>
        <v>SmartRate Only18AllAverage Event Day0</v>
      </c>
      <c r="G11268" s="23">
        <v>1.6986318</v>
      </c>
      <c r="H11268">
        <v>79842.38</v>
      </c>
      <c r="I11268">
        <v>87.656390000000002</v>
      </c>
      <c r="J11268">
        <v>3.0864999999999998E-3</v>
      </c>
    </row>
    <row r="11269" spans="1:10" x14ac:dyDescent="0.25">
      <c r="A11269" t="s">
        <v>50</v>
      </c>
      <c r="B11269">
        <v>18</v>
      </c>
      <c r="C11269" t="s">
        <v>17</v>
      </c>
      <c r="D11269" t="s">
        <v>36</v>
      </c>
      <c r="E11269">
        <v>1</v>
      </c>
      <c r="F11269" t="str">
        <f t="shared" si="176"/>
        <v>SmartRate Only18AllAverage Event Day1</v>
      </c>
      <c r="G11269" s="23">
        <v>1.4198948</v>
      </c>
      <c r="H11269">
        <v>79842.38</v>
      </c>
      <c r="I11269">
        <v>87.656390000000002</v>
      </c>
      <c r="J11269">
        <v>3.0864999999999998E-3</v>
      </c>
    </row>
    <row r="11270" spans="1:10" x14ac:dyDescent="0.25">
      <c r="A11270" t="s">
        <v>50</v>
      </c>
      <c r="B11270">
        <v>19</v>
      </c>
      <c r="C11270" t="s">
        <v>17</v>
      </c>
      <c r="D11270" t="s">
        <v>36</v>
      </c>
      <c r="E11270">
        <v>0</v>
      </c>
      <c r="F11270" t="str">
        <f t="shared" si="176"/>
        <v>SmartRate Only19AllAverage Event Day0</v>
      </c>
      <c r="G11270" s="23">
        <v>1.7276377999999999</v>
      </c>
      <c r="H11270">
        <v>79842.38</v>
      </c>
      <c r="I11270">
        <v>85.100549999999998</v>
      </c>
      <c r="J11270">
        <v>3.0468000000000001E-3</v>
      </c>
    </row>
    <row r="11271" spans="1:10" x14ac:dyDescent="0.25">
      <c r="A11271" t="s">
        <v>50</v>
      </c>
      <c r="B11271">
        <v>19</v>
      </c>
      <c r="C11271" t="s">
        <v>17</v>
      </c>
      <c r="D11271" t="s">
        <v>36</v>
      </c>
      <c r="E11271">
        <v>1</v>
      </c>
      <c r="F11271" t="str">
        <f t="shared" si="176"/>
        <v>SmartRate Only19AllAverage Event Day1</v>
      </c>
      <c r="G11271" s="23">
        <v>1.4541336</v>
      </c>
      <c r="H11271">
        <v>79842.38</v>
      </c>
      <c r="I11271">
        <v>85.100549999999998</v>
      </c>
      <c r="J11271">
        <v>3.0468000000000001E-3</v>
      </c>
    </row>
    <row r="11272" spans="1:10" x14ac:dyDescent="0.25">
      <c r="A11272" t="s">
        <v>50</v>
      </c>
      <c r="B11272">
        <v>20</v>
      </c>
      <c r="C11272" t="s">
        <v>17</v>
      </c>
      <c r="D11272" t="s">
        <v>36</v>
      </c>
      <c r="E11272">
        <v>0</v>
      </c>
      <c r="F11272" t="str">
        <f t="shared" si="176"/>
        <v>SmartRate Only20AllAverage Event Day0</v>
      </c>
      <c r="G11272" s="23">
        <v>1.6810197</v>
      </c>
      <c r="H11272">
        <v>79842.38</v>
      </c>
      <c r="I11272">
        <v>81.413730000000001</v>
      </c>
      <c r="J11272">
        <v>3.0397000000000002E-3</v>
      </c>
    </row>
    <row r="11273" spans="1:10" x14ac:dyDescent="0.25">
      <c r="A11273" t="s">
        <v>50</v>
      </c>
      <c r="B11273">
        <v>20</v>
      </c>
      <c r="C11273" t="s">
        <v>17</v>
      </c>
      <c r="D11273" t="s">
        <v>36</v>
      </c>
      <c r="E11273">
        <v>1</v>
      </c>
      <c r="F11273" t="str">
        <f t="shared" si="176"/>
        <v>SmartRate Only20AllAverage Event Day1</v>
      </c>
      <c r="G11273" s="23">
        <v>1.6487875999999999</v>
      </c>
      <c r="H11273">
        <v>79842.38</v>
      </c>
      <c r="I11273">
        <v>81.413730000000001</v>
      </c>
      <c r="J11273">
        <v>3.0397000000000002E-3</v>
      </c>
    </row>
    <row r="11274" spans="1:10" x14ac:dyDescent="0.25">
      <c r="A11274" t="s">
        <v>50</v>
      </c>
      <c r="B11274">
        <v>21</v>
      </c>
      <c r="C11274" t="s">
        <v>17</v>
      </c>
      <c r="D11274" t="s">
        <v>36</v>
      </c>
      <c r="E11274">
        <v>0</v>
      </c>
      <c r="F11274" t="str">
        <f t="shared" si="176"/>
        <v>SmartRate Only21AllAverage Event Day0</v>
      </c>
      <c r="G11274" s="23">
        <v>1.6268431999999999</v>
      </c>
      <c r="H11274">
        <v>79842.38</v>
      </c>
      <c r="I11274">
        <v>77.739450000000005</v>
      </c>
      <c r="J11274">
        <v>2.9236000000000002E-3</v>
      </c>
    </row>
    <row r="11275" spans="1:10" x14ac:dyDescent="0.25">
      <c r="A11275" t="s">
        <v>50</v>
      </c>
      <c r="B11275">
        <v>21</v>
      </c>
      <c r="C11275" t="s">
        <v>17</v>
      </c>
      <c r="D11275" t="s">
        <v>36</v>
      </c>
      <c r="E11275">
        <v>1</v>
      </c>
      <c r="F11275" t="str">
        <f t="shared" si="176"/>
        <v>SmartRate Only21AllAverage Event Day1</v>
      </c>
      <c r="G11275" s="23">
        <v>1.6739023</v>
      </c>
      <c r="H11275">
        <v>79842.38</v>
      </c>
      <c r="I11275">
        <v>77.739450000000005</v>
      </c>
      <c r="J11275">
        <v>2.9236000000000002E-3</v>
      </c>
    </row>
    <row r="11276" spans="1:10" x14ac:dyDescent="0.25">
      <c r="A11276" t="s">
        <v>50</v>
      </c>
      <c r="B11276">
        <v>22</v>
      </c>
      <c r="C11276" t="s">
        <v>17</v>
      </c>
      <c r="D11276" t="s">
        <v>36</v>
      </c>
      <c r="E11276">
        <v>0</v>
      </c>
      <c r="F11276" t="str">
        <f t="shared" si="176"/>
        <v>SmartRate Only22AllAverage Event Day0</v>
      </c>
      <c r="G11276" s="23">
        <v>1.5291642000000001</v>
      </c>
      <c r="H11276">
        <v>79842.38</v>
      </c>
      <c r="I11276">
        <v>75.192520000000002</v>
      </c>
      <c r="J11276">
        <v>2.7303000000000002E-3</v>
      </c>
    </row>
    <row r="11277" spans="1:10" x14ac:dyDescent="0.25">
      <c r="A11277" t="s">
        <v>50</v>
      </c>
      <c r="B11277">
        <v>22</v>
      </c>
      <c r="C11277" t="s">
        <v>17</v>
      </c>
      <c r="D11277" t="s">
        <v>36</v>
      </c>
      <c r="E11277">
        <v>1</v>
      </c>
      <c r="F11277" t="str">
        <f t="shared" si="176"/>
        <v>SmartRate Only22AllAverage Event Day1</v>
      </c>
      <c r="G11277" s="23">
        <v>1.5817285000000001</v>
      </c>
      <c r="H11277">
        <v>79842.38</v>
      </c>
      <c r="I11277">
        <v>75.192520000000002</v>
      </c>
      <c r="J11277">
        <v>2.7303000000000002E-3</v>
      </c>
    </row>
    <row r="11278" spans="1:10" x14ac:dyDescent="0.25">
      <c r="A11278" t="s">
        <v>50</v>
      </c>
      <c r="B11278">
        <v>23</v>
      </c>
      <c r="C11278" t="s">
        <v>17</v>
      </c>
      <c r="D11278" t="s">
        <v>36</v>
      </c>
      <c r="E11278">
        <v>0</v>
      </c>
      <c r="F11278" t="str">
        <f t="shared" si="176"/>
        <v>SmartRate Only23AllAverage Event Day0</v>
      </c>
      <c r="G11278" s="23">
        <v>1.3154889000000001</v>
      </c>
      <c r="H11278">
        <v>79842.38</v>
      </c>
      <c r="I11278">
        <v>73.510099999999994</v>
      </c>
      <c r="J11278">
        <v>2.4291999999999998E-3</v>
      </c>
    </row>
    <row r="11279" spans="1:10" x14ac:dyDescent="0.25">
      <c r="A11279" t="s">
        <v>50</v>
      </c>
      <c r="B11279">
        <v>23</v>
      </c>
      <c r="C11279" t="s">
        <v>17</v>
      </c>
      <c r="D11279" t="s">
        <v>36</v>
      </c>
      <c r="E11279">
        <v>1</v>
      </c>
      <c r="F11279" t="str">
        <f t="shared" si="176"/>
        <v>SmartRate Only23AllAverage Event Day1</v>
      </c>
      <c r="G11279" s="23">
        <v>1.3503472000000001</v>
      </c>
      <c r="H11279">
        <v>79842.38</v>
      </c>
      <c r="I11279">
        <v>73.510099999999994</v>
      </c>
      <c r="J11279">
        <v>2.4291999999999998E-3</v>
      </c>
    </row>
    <row r="11280" spans="1:10" x14ac:dyDescent="0.25">
      <c r="A11280" t="s">
        <v>50</v>
      </c>
      <c r="B11280">
        <v>24</v>
      </c>
      <c r="C11280" t="s">
        <v>17</v>
      </c>
      <c r="D11280" t="s">
        <v>36</v>
      </c>
      <c r="E11280">
        <v>0</v>
      </c>
      <c r="F11280" t="str">
        <f t="shared" si="176"/>
        <v>SmartRate Only24AllAverage Event Day0</v>
      </c>
      <c r="G11280" s="23">
        <v>1.0781745</v>
      </c>
      <c r="H11280">
        <v>79842.38</v>
      </c>
      <c r="I11280">
        <v>71.893940000000001</v>
      </c>
      <c r="J11280">
        <v>2.104E-3</v>
      </c>
    </row>
    <row r="11281" spans="1:10" x14ac:dyDescent="0.25">
      <c r="A11281" t="s">
        <v>50</v>
      </c>
      <c r="B11281">
        <v>24</v>
      </c>
      <c r="C11281" t="s">
        <v>17</v>
      </c>
      <c r="D11281" t="s">
        <v>36</v>
      </c>
      <c r="E11281">
        <v>1</v>
      </c>
      <c r="F11281" t="str">
        <f t="shared" si="176"/>
        <v>SmartRate Only24AllAverage Event Day1</v>
      </c>
      <c r="G11281" s="23">
        <v>1.0932111</v>
      </c>
      <c r="H11281">
        <v>79842.38</v>
      </c>
      <c r="I11281">
        <v>71.893940000000001</v>
      </c>
      <c r="J11281">
        <v>2.104E-3</v>
      </c>
    </row>
    <row r="11282" spans="1:10" x14ac:dyDescent="0.25">
      <c r="A11282" t="s">
        <v>50</v>
      </c>
      <c r="B11282">
        <v>1</v>
      </c>
      <c r="C11282" t="s">
        <v>3</v>
      </c>
      <c r="D11282" t="s">
        <v>36</v>
      </c>
      <c r="E11282">
        <v>0</v>
      </c>
      <c r="F11282" t="str">
        <f t="shared" si="176"/>
        <v>SmartRate Only1Greater Bay AreaAverage Event Day0</v>
      </c>
      <c r="G11282" s="23">
        <v>0.63149166000000001</v>
      </c>
      <c r="H11282">
        <v>37408.25</v>
      </c>
      <c r="I11282">
        <v>64.532160000000005</v>
      </c>
      <c r="J11282">
        <v>1.9204999999999999E-3</v>
      </c>
    </row>
    <row r="11283" spans="1:10" x14ac:dyDescent="0.25">
      <c r="A11283" t="s">
        <v>50</v>
      </c>
      <c r="B11283">
        <v>1</v>
      </c>
      <c r="C11283" t="s">
        <v>3</v>
      </c>
      <c r="D11283" t="s">
        <v>36</v>
      </c>
      <c r="E11283">
        <v>1</v>
      </c>
      <c r="F11283" t="str">
        <f t="shared" si="176"/>
        <v>SmartRate Only1Greater Bay AreaAverage Event Day1</v>
      </c>
      <c r="G11283" s="23">
        <v>0.63301876000000001</v>
      </c>
      <c r="H11283">
        <v>37408.25</v>
      </c>
      <c r="I11283">
        <v>64.532160000000005</v>
      </c>
      <c r="J11283">
        <v>1.9204999999999999E-3</v>
      </c>
    </row>
    <row r="11284" spans="1:10" x14ac:dyDescent="0.25">
      <c r="A11284" t="s">
        <v>50</v>
      </c>
      <c r="B11284">
        <v>2</v>
      </c>
      <c r="C11284" t="s">
        <v>3</v>
      </c>
      <c r="D11284" t="s">
        <v>36</v>
      </c>
      <c r="E11284">
        <v>0</v>
      </c>
      <c r="F11284" t="str">
        <f t="shared" si="176"/>
        <v>SmartRate Only2Greater Bay AreaAverage Event Day0</v>
      </c>
      <c r="G11284" s="23">
        <v>0.54295998999999995</v>
      </c>
      <c r="H11284">
        <v>37408.25</v>
      </c>
      <c r="I11284">
        <v>63.813409999999998</v>
      </c>
      <c r="J11284">
        <v>1.6704999999999999E-3</v>
      </c>
    </row>
    <row r="11285" spans="1:10" x14ac:dyDescent="0.25">
      <c r="A11285" t="s">
        <v>50</v>
      </c>
      <c r="B11285">
        <v>2</v>
      </c>
      <c r="C11285" t="s">
        <v>3</v>
      </c>
      <c r="D11285" t="s">
        <v>36</v>
      </c>
      <c r="E11285">
        <v>1</v>
      </c>
      <c r="F11285" t="str">
        <f t="shared" si="176"/>
        <v>SmartRate Only2Greater Bay AreaAverage Event Day1</v>
      </c>
      <c r="G11285" s="23">
        <v>0.53869831000000001</v>
      </c>
      <c r="H11285">
        <v>37408.25</v>
      </c>
      <c r="I11285">
        <v>63.813409999999998</v>
      </c>
      <c r="J11285">
        <v>1.6704999999999999E-3</v>
      </c>
    </row>
    <row r="11286" spans="1:10" x14ac:dyDescent="0.25">
      <c r="A11286" t="s">
        <v>50</v>
      </c>
      <c r="B11286">
        <v>3</v>
      </c>
      <c r="C11286" t="s">
        <v>3</v>
      </c>
      <c r="D11286" t="s">
        <v>36</v>
      </c>
      <c r="E11286">
        <v>0</v>
      </c>
      <c r="F11286" t="str">
        <f t="shared" si="176"/>
        <v>SmartRate Only3Greater Bay AreaAverage Event Day0</v>
      </c>
      <c r="G11286" s="23">
        <v>0.49202995999999999</v>
      </c>
      <c r="H11286">
        <v>37408.25</v>
      </c>
      <c r="I11286">
        <v>63.122019999999999</v>
      </c>
      <c r="J11286">
        <v>1.4901999999999999E-3</v>
      </c>
    </row>
    <row r="11287" spans="1:10" x14ac:dyDescent="0.25">
      <c r="A11287" t="s">
        <v>50</v>
      </c>
      <c r="B11287">
        <v>3</v>
      </c>
      <c r="C11287" t="s">
        <v>3</v>
      </c>
      <c r="D11287" t="s">
        <v>36</v>
      </c>
      <c r="E11287">
        <v>1</v>
      </c>
      <c r="F11287" t="str">
        <f t="shared" si="176"/>
        <v>SmartRate Only3Greater Bay AreaAverage Event Day1</v>
      </c>
      <c r="G11287" s="23">
        <v>0.48543975</v>
      </c>
      <c r="H11287">
        <v>37408.25</v>
      </c>
      <c r="I11287">
        <v>63.122019999999999</v>
      </c>
      <c r="J11287">
        <v>1.4901999999999999E-3</v>
      </c>
    </row>
    <row r="11288" spans="1:10" x14ac:dyDescent="0.25">
      <c r="A11288" t="s">
        <v>50</v>
      </c>
      <c r="B11288">
        <v>4</v>
      </c>
      <c r="C11288" t="s">
        <v>3</v>
      </c>
      <c r="D11288" t="s">
        <v>36</v>
      </c>
      <c r="E11288">
        <v>0</v>
      </c>
      <c r="F11288" t="str">
        <f t="shared" si="176"/>
        <v>SmartRate Only4Greater Bay AreaAverage Event Day0</v>
      </c>
      <c r="G11288" s="23">
        <v>0.46371317000000001</v>
      </c>
      <c r="H11288">
        <v>37408.25</v>
      </c>
      <c r="I11288">
        <v>62.560850000000002</v>
      </c>
      <c r="J11288">
        <v>1.3699999999999999E-3</v>
      </c>
    </row>
    <row r="11289" spans="1:10" x14ac:dyDescent="0.25">
      <c r="A11289" t="s">
        <v>50</v>
      </c>
      <c r="B11289">
        <v>4</v>
      </c>
      <c r="C11289" t="s">
        <v>3</v>
      </c>
      <c r="D11289" t="s">
        <v>36</v>
      </c>
      <c r="E11289">
        <v>1</v>
      </c>
      <c r="F11289" t="str">
        <f t="shared" si="176"/>
        <v>SmartRate Only4Greater Bay AreaAverage Event Day1</v>
      </c>
      <c r="G11289" s="23">
        <v>0.45516656999999999</v>
      </c>
      <c r="H11289">
        <v>37408.25</v>
      </c>
      <c r="I11289">
        <v>62.560850000000002</v>
      </c>
      <c r="J11289">
        <v>1.3699999999999999E-3</v>
      </c>
    </row>
    <row r="11290" spans="1:10" x14ac:dyDescent="0.25">
      <c r="A11290" t="s">
        <v>50</v>
      </c>
      <c r="B11290">
        <v>5</v>
      </c>
      <c r="C11290" t="s">
        <v>3</v>
      </c>
      <c r="D11290" t="s">
        <v>36</v>
      </c>
      <c r="E11290">
        <v>0</v>
      </c>
      <c r="F11290" t="str">
        <f t="shared" si="176"/>
        <v>SmartRate Only5Greater Bay AreaAverage Event Day0</v>
      </c>
      <c r="G11290" s="23">
        <v>0.45439497000000001</v>
      </c>
      <c r="H11290">
        <v>37408.25</v>
      </c>
      <c r="I11290">
        <v>62.307040000000001</v>
      </c>
      <c r="J11290">
        <v>1.3052999999999999E-3</v>
      </c>
    </row>
    <row r="11291" spans="1:10" x14ac:dyDescent="0.25">
      <c r="A11291" t="s">
        <v>50</v>
      </c>
      <c r="B11291">
        <v>5</v>
      </c>
      <c r="C11291" t="s">
        <v>3</v>
      </c>
      <c r="D11291" t="s">
        <v>36</v>
      </c>
      <c r="E11291">
        <v>1</v>
      </c>
      <c r="F11291" t="str">
        <f t="shared" si="176"/>
        <v>SmartRate Only5Greater Bay AreaAverage Event Day1</v>
      </c>
      <c r="G11291" s="23">
        <v>0.44467466</v>
      </c>
      <c r="H11291">
        <v>37408.25</v>
      </c>
      <c r="I11291">
        <v>62.307040000000001</v>
      </c>
      <c r="J11291">
        <v>1.3052999999999999E-3</v>
      </c>
    </row>
    <row r="11292" spans="1:10" x14ac:dyDescent="0.25">
      <c r="A11292" t="s">
        <v>50</v>
      </c>
      <c r="B11292">
        <v>6</v>
      </c>
      <c r="C11292" t="s">
        <v>3</v>
      </c>
      <c r="D11292" t="s">
        <v>36</v>
      </c>
      <c r="E11292">
        <v>0</v>
      </c>
      <c r="F11292" t="str">
        <f t="shared" si="176"/>
        <v>SmartRate Only6Greater Bay AreaAverage Event Day0</v>
      </c>
      <c r="G11292" s="23">
        <v>0.47663137</v>
      </c>
      <c r="H11292">
        <v>37408.25</v>
      </c>
      <c r="I11292">
        <v>61.865949999999998</v>
      </c>
      <c r="J11292">
        <v>1.3163999999999999E-3</v>
      </c>
    </row>
    <row r="11293" spans="1:10" x14ac:dyDescent="0.25">
      <c r="A11293" t="s">
        <v>50</v>
      </c>
      <c r="B11293">
        <v>6</v>
      </c>
      <c r="C11293" t="s">
        <v>3</v>
      </c>
      <c r="D11293" t="s">
        <v>36</v>
      </c>
      <c r="E11293">
        <v>1</v>
      </c>
      <c r="F11293" t="str">
        <f t="shared" si="176"/>
        <v>SmartRate Only6Greater Bay AreaAverage Event Day1</v>
      </c>
      <c r="G11293" s="23">
        <v>0.46631848999999997</v>
      </c>
      <c r="H11293">
        <v>37408.25</v>
      </c>
      <c r="I11293">
        <v>61.865949999999998</v>
      </c>
      <c r="J11293">
        <v>1.3163999999999999E-3</v>
      </c>
    </row>
    <row r="11294" spans="1:10" x14ac:dyDescent="0.25">
      <c r="A11294" t="s">
        <v>50</v>
      </c>
      <c r="B11294">
        <v>7</v>
      </c>
      <c r="C11294" t="s">
        <v>3</v>
      </c>
      <c r="D11294" t="s">
        <v>36</v>
      </c>
      <c r="E11294">
        <v>0</v>
      </c>
      <c r="F11294" t="str">
        <f t="shared" si="176"/>
        <v>SmartRate Only7Greater Bay AreaAverage Event Day0</v>
      </c>
      <c r="G11294" s="23">
        <v>0.54573446999999997</v>
      </c>
      <c r="H11294">
        <v>37408.25</v>
      </c>
      <c r="I11294">
        <v>61.805190000000003</v>
      </c>
      <c r="J11294">
        <v>1.4622999999999999E-3</v>
      </c>
    </row>
    <row r="11295" spans="1:10" x14ac:dyDescent="0.25">
      <c r="A11295" t="s">
        <v>50</v>
      </c>
      <c r="B11295">
        <v>7</v>
      </c>
      <c r="C11295" t="s">
        <v>3</v>
      </c>
      <c r="D11295" t="s">
        <v>36</v>
      </c>
      <c r="E11295">
        <v>1</v>
      </c>
      <c r="F11295" t="str">
        <f t="shared" si="176"/>
        <v>SmartRate Only7Greater Bay AreaAverage Event Day1</v>
      </c>
      <c r="G11295" s="23">
        <v>0.54403301999999998</v>
      </c>
      <c r="H11295">
        <v>37408.25</v>
      </c>
      <c r="I11295">
        <v>61.805190000000003</v>
      </c>
      <c r="J11295">
        <v>1.4622999999999999E-3</v>
      </c>
    </row>
    <row r="11296" spans="1:10" x14ac:dyDescent="0.25">
      <c r="A11296" t="s">
        <v>50</v>
      </c>
      <c r="B11296">
        <v>8</v>
      </c>
      <c r="C11296" t="s">
        <v>3</v>
      </c>
      <c r="D11296" t="s">
        <v>36</v>
      </c>
      <c r="E11296">
        <v>0</v>
      </c>
      <c r="F11296" t="str">
        <f t="shared" si="176"/>
        <v>SmartRate Only8Greater Bay AreaAverage Event Day0</v>
      </c>
      <c r="G11296" s="23">
        <v>0.6161586</v>
      </c>
      <c r="H11296">
        <v>37408.25</v>
      </c>
      <c r="I11296">
        <v>63.402340000000002</v>
      </c>
      <c r="J11296">
        <v>1.6429999999999999E-3</v>
      </c>
    </row>
    <row r="11297" spans="1:10" x14ac:dyDescent="0.25">
      <c r="A11297" t="s">
        <v>50</v>
      </c>
      <c r="B11297">
        <v>8</v>
      </c>
      <c r="C11297" t="s">
        <v>3</v>
      </c>
      <c r="D11297" t="s">
        <v>36</v>
      </c>
      <c r="E11297">
        <v>1</v>
      </c>
      <c r="F11297" t="str">
        <f t="shared" si="176"/>
        <v>SmartRate Only8Greater Bay AreaAverage Event Day1</v>
      </c>
      <c r="G11297" s="23">
        <v>0.62719018000000004</v>
      </c>
      <c r="H11297">
        <v>37408.25</v>
      </c>
      <c r="I11297">
        <v>63.402340000000002</v>
      </c>
      <c r="J11297">
        <v>1.6429999999999999E-3</v>
      </c>
    </row>
    <row r="11298" spans="1:10" x14ac:dyDescent="0.25">
      <c r="A11298" t="s">
        <v>50</v>
      </c>
      <c r="B11298">
        <v>9</v>
      </c>
      <c r="C11298" t="s">
        <v>3</v>
      </c>
      <c r="D11298" t="s">
        <v>36</v>
      </c>
      <c r="E11298">
        <v>0</v>
      </c>
      <c r="F11298" t="str">
        <f t="shared" si="176"/>
        <v>SmartRate Only9Greater Bay AreaAverage Event Day0</v>
      </c>
      <c r="G11298" s="23">
        <v>0.63674814000000002</v>
      </c>
      <c r="H11298">
        <v>37408.25</v>
      </c>
      <c r="I11298">
        <v>65.879429999999999</v>
      </c>
      <c r="J11298">
        <v>1.7933999999999999E-3</v>
      </c>
    </row>
    <row r="11299" spans="1:10" x14ac:dyDescent="0.25">
      <c r="A11299" t="s">
        <v>50</v>
      </c>
      <c r="B11299">
        <v>9</v>
      </c>
      <c r="C11299" t="s">
        <v>3</v>
      </c>
      <c r="D11299" t="s">
        <v>36</v>
      </c>
      <c r="E11299">
        <v>1</v>
      </c>
      <c r="F11299" t="str">
        <f t="shared" si="176"/>
        <v>SmartRate Only9Greater Bay AreaAverage Event Day1</v>
      </c>
      <c r="G11299" s="23">
        <v>0.64626253</v>
      </c>
      <c r="H11299">
        <v>37408.25</v>
      </c>
      <c r="I11299">
        <v>65.879429999999999</v>
      </c>
      <c r="J11299">
        <v>1.7933999999999999E-3</v>
      </c>
    </row>
    <row r="11300" spans="1:10" x14ac:dyDescent="0.25">
      <c r="A11300" t="s">
        <v>50</v>
      </c>
      <c r="B11300">
        <v>10</v>
      </c>
      <c r="C11300" t="s">
        <v>3</v>
      </c>
      <c r="D11300" t="s">
        <v>36</v>
      </c>
      <c r="E11300">
        <v>0</v>
      </c>
      <c r="F11300" t="str">
        <f t="shared" si="176"/>
        <v>SmartRate Only10Greater Bay AreaAverage Event Day0</v>
      </c>
      <c r="G11300" s="23">
        <v>0.66109024999999999</v>
      </c>
      <c r="H11300">
        <v>37408.25</v>
      </c>
      <c r="I11300">
        <v>69.152479999999997</v>
      </c>
      <c r="J11300">
        <v>2.0140000000000002E-3</v>
      </c>
    </row>
    <row r="11301" spans="1:10" x14ac:dyDescent="0.25">
      <c r="A11301" t="s">
        <v>50</v>
      </c>
      <c r="B11301">
        <v>10</v>
      </c>
      <c r="C11301" t="s">
        <v>3</v>
      </c>
      <c r="D11301" t="s">
        <v>36</v>
      </c>
      <c r="E11301">
        <v>1</v>
      </c>
      <c r="F11301" t="str">
        <f t="shared" si="176"/>
        <v>SmartRate Only10Greater Bay AreaAverage Event Day1</v>
      </c>
      <c r="G11301" s="23">
        <v>0.67008285000000001</v>
      </c>
      <c r="H11301">
        <v>37408.25</v>
      </c>
      <c r="I11301">
        <v>69.152479999999997</v>
      </c>
      <c r="J11301">
        <v>2.0140000000000002E-3</v>
      </c>
    </row>
    <row r="11302" spans="1:10" x14ac:dyDescent="0.25">
      <c r="A11302" t="s">
        <v>50</v>
      </c>
      <c r="B11302">
        <v>11</v>
      </c>
      <c r="C11302" t="s">
        <v>3</v>
      </c>
      <c r="D11302" t="s">
        <v>36</v>
      </c>
      <c r="E11302">
        <v>0</v>
      </c>
      <c r="F11302" t="str">
        <f t="shared" si="176"/>
        <v>SmartRate Only11Greater Bay AreaAverage Event Day0</v>
      </c>
      <c r="G11302" s="23">
        <v>0.69896281000000005</v>
      </c>
      <c r="H11302">
        <v>37408.25</v>
      </c>
      <c r="I11302">
        <v>72.852940000000004</v>
      </c>
      <c r="J11302">
        <v>2.2476000000000002E-3</v>
      </c>
    </row>
    <row r="11303" spans="1:10" x14ac:dyDescent="0.25">
      <c r="A11303" t="s">
        <v>50</v>
      </c>
      <c r="B11303">
        <v>11</v>
      </c>
      <c r="C11303" t="s">
        <v>3</v>
      </c>
      <c r="D11303" t="s">
        <v>36</v>
      </c>
      <c r="E11303">
        <v>1</v>
      </c>
      <c r="F11303" t="str">
        <f t="shared" si="176"/>
        <v>SmartRate Only11Greater Bay AreaAverage Event Day1</v>
      </c>
      <c r="G11303" s="23">
        <v>0.70517478</v>
      </c>
      <c r="H11303">
        <v>37408.25</v>
      </c>
      <c r="I11303">
        <v>72.852940000000004</v>
      </c>
      <c r="J11303">
        <v>2.2476000000000002E-3</v>
      </c>
    </row>
    <row r="11304" spans="1:10" x14ac:dyDescent="0.25">
      <c r="A11304" t="s">
        <v>50</v>
      </c>
      <c r="B11304">
        <v>12</v>
      </c>
      <c r="C11304" t="s">
        <v>3</v>
      </c>
      <c r="D11304" t="s">
        <v>36</v>
      </c>
      <c r="E11304">
        <v>0</v>
      </c>
      <c r="F11304" t="str">
        <f t="shared" si="176"/>
        <v>SmartRate Only12Greater Bay AreaAverage Event Day0</v>
      </c>
      <c r="G11304" s="23">
        <v>0.74529122999999997</v>
      </c>
      <c r="H11304">
        <v>37408.25</v>
      </c>
      <c r="I11304">
        <v>76.505960000000002</v>
      </c>
      <c r="J11304">
        <v>2.4810000000000001E-3</v>
      </c>
    </row>
    <row r="11305" spans="1:10" x14ac:dyDescent="0.25">
      <c r="A11305" t="s">
        <v>50</v>
      </c>
      <c r="B11305">
        <v>12</v>
      </c>
      <c r="C11305" t="s">
        <v>3</v>
      </c>
      <c r="D11305" t="s">
        <v>36</v>
      </c>
      <c r="E11305">
        <v>1</v>
      </c>
      <c r="F11305" t="str">
        <f t="shared" si="176"/>
        <v>SmartRate Only12Greater Bay AreaAverage Event Day1</v>
      </c>
      <c r="G11305" s="23">
        <v>0.74941285999999996</v>
      </c>
      <c r="H11305">
        <v>37408.25</v>
      </c>
      <c r="I11305">
        <v>76.505960000000002</v>
      </c>
      <c r="J11305">
        <v>2.4810000000000001E-3</v>
      </c>
    </row>
    <row r="11306" spans="1:10" x14ac:dyDescent="0.25">
      <c r="A11306" t="s">
        <v>50</v>
      </c>
      <c r="B11306">
        <v>13</v>
      </c>
      <c r="C11306" t="s">
        <v>3</v>
      </c>
      <c r="D11306" t="s">
        <v>36</v>
      </c>
      <c r="E11306">
        <v>0</v>
      </c>
      <c r="F11306" t="str">
        <f t="shared" si="176"/>
        <v>SmartRate Only13Greater Bay AreaAverage Event Day0</v>
      </c>
      <c r="G11306" s="23">
        <v>0.79385119999999998</v>
      </c>
      <c r="H11306">
        <v>37408.25</v>
      </c>
      <c r="I11306">
        <v>79.59375</v>
      </c>
      <c r="J11306">
        <v>2.7003999999999999E-3</v>
      </c>
    </row>
    <row r="11307" spans="1:10" x14ac:dyDescent="0.25">
      <c r="A11307" t="s">
        <v>50</v>
      </c>
      <c r="B11307">
        <v>13</v>
      </c>
      <c r="C11307" t="s">
        <v>3</v>
      </c>
      <c r="D11307" t="s">
        <v>36</v>
      </c>
      <c r="E11307">
        <v>1</v>
      </c>
      <c r="F11307" t="str">
        <f t="shared" si="176"/>
        <v>SmartRate Only13Greater Bay AreaAverage Event Day1</v>
      </c>
      <c r="G11307" s="23">
        <v>0.79428679999999996</v>
      </c>
      <c r="H11307">
        <v>37408.25</v>
      </c>
      <c r="I11307">
        <v>79.59375</v>
      </c>
      <c r="J11307">
        <v>2.7003999999999999E-3</v>
      </c>
    </row>
    <row r="11308" spans="1:10" x14ac:dyDescent="0.25">
      <c r="A11308" t="s">
        <v>50</v>
      </c>
      <c r="B11308">
        <v>14</v>
      </c>
      <c r="C11308" t="s">
        <v>3</v>
      </c>
      <c r="D11308" t="s">
        <v>36</v>
      </c>
      <c r="E11308">
        <v>0</v>
      </c>
      <c r="F11308" t="str">
        <f t="shared" si="176"/>
        <v>SmartRate Only14Greater Bay AreaAverage Event Day0</v>
      </c>
      <c r="G11308" s="23">
        <v>0.83936548</v>
      </c>
      <c r="H11308">
        <v>37408.25</v>
      </c>
      <c r="I11308">
        <v>81.594769999999997</v>
      </c>
      <c r="J11308">
        <v>2.8885E-3</v>
      </c>
    </row>
    <row r="11309" spans="1:10" x14ac:dyDescent="0.25">
      <c r="A11309" t="s">
        <v>50</v>
      </c>
      <c r="B11309">
        <v>14</v>
      </c>
      <c r="C11309" t="s">
        <v>3</v>
      </c>
      <c r="D11309" t="s">
        <v>36</v>
      </c>
      <c r="E11309">
        <v>1</v>
      </c>
      <c r="F11309" t="str">
        <f t="shared" si="176"/>
        <v>SmartRate Only14Greater Bay AreaAverage Event Day1</v>
      </c>
      <c r="G11309" s="23">
        <v>0.80956185000000003</v>
      </c>
      <c r="H11309">
        <v>37408.25</v>
      </c>
      <c r="I11309">
        <v>81.594769999999997</v>
      </c>
      <c r="J11309">
        <v>2.8885E-3</v>
      </c>
    </row>
    <row r="11310" spans="1:10" x14ac:dyDescent="0.25">
      <c r="A11310" t="s">
        <v>50</v>
      </c>
      <c r="B11310">
        <v>15</v>
      </c>
      <c r="C11310" t="s">
        <v>3</v>
      </c>
      <c r="D11310" t="s">
        <v>36</v>
      </c>
      <c r="E11310">
        <v>0</v>
      </c>
      <c r="F11310" t="str">
        <f t="shared" si="176"/>
        <v>SmartRate Only15Greater Bay AreaAverage Event Day0</v>
      </c>
      <c r="G11310" s="23">
        <v>0.88249551999999998</v>
      </c>
      <c r="H11310">
        <v>37408.25</v>
      </c>
      <c r="I11310">
        <v>82.739949999999993</v>
      </c>
      <c r="J11310">
        <v>2.9187000000000002E-3</v>
      </c>
    </row>
    <row r="11311" spans="1:10" x14ac:dyDescent="0.25">
      <c r="A11311" t="s">
        <v>50</v>
      </c>
      <c r="B11311">
        <v>15</v>
      </c>
      <c r="C11311" t="s">
        <v>3</v>
      </c>
      <c r="D11311" t="s">
        <v>36</v>
      </c>
      <c r="E11311">
        <v>1</v>
      </c>
      <c r="F11311" t="str">
        <f t="shared" si="176"/>
        <v>SmartRate Only15Greater Bay AreaAverage Event Day1</v>
      </c>
      <c r="G11311" s="23">
        <v>0.74435501000000004</v>
      </c>
      <c r="H11311">
        <v>37408.25</v>
      </c>
      <c r="I11311">
        <v>82.739949999999993</v>
      </c>
      <c r="J11311">
        <v>2.9187000000000002E-3</v>
      </c>
    </row>
    <row r="11312" spans="1:10" x14ac:dyDescent="0.25">
      <c r="A11312" t="s">
        <v>50</v>
      </c>
      <c r="B11312">
        <v>16</v>
      </c>
      <c r="C11312" t="s">
        <v>3</v>
      </c>
      <c r="D11312" t="s">
        <v>36</v>
      </c>
      <c r="E11312">
        <v>0</v>
      </c>
      <c r="F11312" t="str">
        <f t="shared" si="176"/>
        <v>SmartRate Only16Greater Bay AreaAverage Event Day0</v>
      </c>
      <c r="G11312" s="23">
        <v>0.94483172999999998</v>
      </c>
      <c r="H11312">
        <v>37408.25</v>
      </c>
      <c r="I11312">
        <v>82.864350000000002</v>
      </c>
      <c r="J11312">
        <v>3.1069000000000001E-3</v>
      </c>
    </row>
    <row r="11313" spans="1:10" x14ac:dyDescent="0.25">
      <c r="A11313" t="s">
        <v>50</v>
      </c>
      <c r="B11313">
        <v>16</v>
      </c>
      <c r="C11313" t="s">
        <v>3</v>
      </c>
      <c r="D11313" t="s">
        <v>36</v>
      </c>
      <c r="E11313">
        <v>1</v>
      </c>
      <c r="F11313" t="str">
        <f t="shared" si="176"/>
        <v>SmartRate Only16Greater Bay AreaAverage Event Day1</v>
      </c>
      <c r="G11313" s="23">
        <v>0.77374880999999995</v>
      </c>
      <c r="H11313">
        <v>37408.25</v>
      </c>
      <c r="I11313">
        <v>82.864350000000002</v>
      </c>
      <c r="J11313">
        <v>3.1069000000000001E-3</v>
      </c>
    </row>
    <row r="11314" spans="1:10" x14ac:dyDescent="0.25">
      <c r="A11314" t="s">
        <v>50</v>
      </c>
      <c r="B11314">
        <v>17</v>
      </c>
      <c r="C11314" t="s">
        <v>3</v>
      </c>
      <c r="D11314" t="s">
        <v>36</v>
      </c>
      <c r="E11314">
        <v>0</v>
      </c>
      <c r="F11314" t="str">
        <f t="shared" si="176"/>
        <v>SmartRate Only17Greater Bay AreaAverage Event Day0</v>
      </c>
      <c r="G11314" s="23">
        <v>1.0136780000000001</v>
      </c>
      <c r="H11314">
        <v>37408.25</v>
      </c>
      <c r="I11314">
        <v>82.313190000000006</v>
      </c>
      <c r="J11314">
        <v>3.258E-3</v>
      </c>
    </row>
    <row r="11315" spans="1:10" x14ac:dyDescent="0.25">
      <c r="A11315" t="s">
        <v>50</v>
      </c>
      <c r="B11315">
        <v>17</v>
      </c>
      <c r="C11315" t="s">
        <v>3</v>
      </c>
      <c r="D11315" t="s">
        <v>36</v>
      </c>
      <c r="E11315">
        <v>1</v>
      </c>
      <c r="F11315" t="str">
        <f t="shared" si="176"/>
        <v>SmartRate Only17Greater Bay AreaAverage Event Day1</v>
      </c>
      <c r="G11315" s="23">
        <v>0.82355233000000005</v>
      </c>
      <c r="H11315">
        <v>37408.25</v>
      </c>
      <c r="I11315">
        <v>82.313190000000006</v>
      </c>
      <c r="J11315">
        <v>3.258E-3</v>
      </c>
    </row>
    <row r="11316" spans="1:10" x14ac:dyDescent="0.25">
      <c r="A11316" t="s">
        <v>50</v>
      </c>
      <c r="B11316">
        <v>18</v>
      </c>
      <c r="C11316" t="s">
        <v>3</v>
      </c>
      <c r="D11316" t="s">
        <v>36</v>
      </c>
      <c r="E11316">
        <v>0</v>
      </c>
      <c r="F11316" t="str">
        <f t="shared" si="176"/>
        <v>SmartRate Only18Greater Bay AreaAverage Event Day0</v>
      </c>
      <c r="G11316" s="23">
        <v>1.0798270000000001</v>
      </c>
      <c r="H11316">
        <v>37408.25</v>
      </c>
      <c r="I11316">
        <v>80.104519999999994</v>
      </c>
      <c r="J11316">
        <v>3.3316000000000001E-3</v>
      </c>
    </row>
    <row r="11317" spans="1:10" x14ac:dyDescent="0.25">
      <c r="A11317" t="s">
        <v>50</v>
      </c>
      <c r="B11317">
        <v>18</v>
      </c>
      <c r="C11317" t="s">
        <v>3</v>
      </c>
      <c r="D11317" t="s">
        <v>36</v>
      </c>
      <c r="E11317">
        <v>1</v>
      </c>
      <c r="F11317" t="str">
        <f t="shared" si="176"/>
        <v>SmartRate Only18Greater Bay AreaAverage Event Day1</v>
      </c>
      <c r="G11317" s="23">
        <v>0.88366851999999996</v>
      </c>
      <c r="H11317">
        <v>37408.25</v>
      </c>
      <c r="I11317">
        <v>80.104519999999994</v>
      </c>
      <c r="J11317">
        <v>3.3316000000000001E-3</v>
      </c>
    </row>
    <row r="11318" spans="1:10" x14ac:dyDescent="0.25">
      <c r="A11318" t="s">
        <v>50</v>
      </c>
      <c r="B11318">
        <v>19</v>
      </c>
      <c r="C11318" t="s">
        <v>3</v>
      </c>
      <c r="D11318" t="s">
        <v>36</v>
      </c>
      <c r="E11318">
        <v>0</v>
      </c>
      <c r="F11318" t="str">
        <f t="shared" si="176"/>
        <v>SmartRate Only19Greater Bay AreaAverage Event Day0</v>
      </c>
      <c r="G11318" s="23">
        <v>1.1269292</v>
      </c>
      <c r="H11318">
        <v>37408.25</v>
      </c>
      <c r="I11318">
        <v>77.038039999999995</v>
      </c>
      <c r="J11318">
        <v>3.3030999999999998E-3</v>
      </c>
    </row>
    <row r="11319" spans="1:10" x14ac:dyDescent="0.25">
      <c r="A11319" t="s">
        <v>50</v>
      </c>
      <c r="B11319">
        <v>19</v>
      </c>
      <c r="C11319" t="s">
        <v>3</v>
      </c>
      <c r="D11319" t="s">
        <v>36</v>
      </c>
      <c r="E11319">
        <v>1</v>
      </c>
      <c r="F11319" t="str">
        <f t="shared" si="176"/>
        <v>SmartRate Only19Greater Bay AreaAverage Event Day1</v>
      </c>
      <c r="G11319" s="23">
        <v>0.93630111999999999</v>
      </c>
      <c r="H11319">
        <v>37408.25</v>
      </c>
      <c r="I11319">
        <v>77.038039999999995</v>
      </c>
      <c r="J11319">
        <v>3.3030999999999998E-3</v>
      </c>
    </row>
    <row r="11320" spans="1:10" x14ac:dyDescent="0.25">
      <c r="A11320" t="s">
        <v>50</v>
      </c>
      <c r="B11320">
        <v>20</v>
      </c>
      <c r="C11320" t="s">
        <v>3</v>
      </c>
      <c r="D11320" t="s">
        <v>36</v>
      </c>
      <c r="E11320">
        <v>0</v>
      </c>
      <c r="F11320" t="str">
        <f t="shared" si="176"/>
        <v>SmartRate Only20Greater Bay AreaAverage Event Day0</v>
      </c>
      <c r="G11320" s="23">
        <v>1.1306734000000001</v>
      </c>
      <c r="H11320">
        <v>37408.25</v>
      </c>
      <c r="I11320">
        <v>73.425190000000001</v>
      </c>
      <c r="J11320">
        <v>3.2940999999999999E-3</v>
      </c>
    </row>
    <row r="11321" spans="1:10" x14ac:dyDescent="0.25">
      <c r="A11321" t="s">
        <v>50</v>
      </c>
      <c r="B11321">
        <v>20</v>
      </c>
      <c r="C11321" t="s">
        <v>3</v>
      </c>
      <c r="D11321" t="s">
        <v>36</v>
      </c>
      <c r="E11321">
        <v>1</v>
      </c>
      <c r="F11321" t="str">
        <f t="shared" si="176"/>
        <v>SmartRate Only20Greater Bay AreaAverage Event Day1</v>
      </c>
      <c r="G11321" s="23">
        <v>1.0744298000000001</v>
      </c>
      <c r="H11321">
        <v>37408.25</v>
      </c>
      <c r="I11321">
        <v>73.425190000000001</v>
      </c>
      <c r="J11321">
        <v>3.2940999999999999E-3</v>
      </c>
    </row>
    <row r="11322" spans="1:10" x14ac:dyDescent="0.25">
      <c r="A11322" t="s">
        <v>50</v>
      </c>
      <c r="B11322">
        <v>21</v>
      </c>
      <c r="C11322" t="s">
        <v>3</v>
      </c>
      <c r="D11322" t="s">
        <v>36</v>
      </c>
      <c r="E11322">
        <v>0</v>
      </c>
      <c r="F11322" t="str">
        <f t="shared" si="176"/>
        <v>SmartRate Only21Greater Bay AreaAverage Event Day0</v>
      </c>
      <c r="G11322" s="23">
        <v>1.1390198</v>
      </c>
      <c r="H11322">
        <v>37408.25</v>
      </c>
      <c r="I11322">
        <v>70.146860000000004</v>
      </c>
      <c r="J11322">
        <v>3.1849000000000001E-3</v>
      </c>
    </row>
    <row r="11323" spans="1:10" x14ac:dyDescent="0.25">
      <c r="A11323" t="s">
        <v>50</v>
      </c>
      <c r="B11323">
        <v>21</v>
      </c>
      <c r="C11323" t="s">
        <v>3</v>
      </c>
      <c r="D11323" t="s">
        <v>36</v>
      </c>
      <c r="E11323">
        <v>1</v>
      </c>
      <c r="F11323" t="str">
        <f t="shared" si="176"/>
        <v>SmartRate Only21Greater Bay AreaAverage Event Day1</v>
      </c>
      <c r="G11323" s="23">
        <v>1.1410194</v>
      </c>
      <c r="H11323">
        <v>37408.25</v>
      </c>
      <c r="I11323">
        <v>70.146860000000004</v>
      </c>
      <c r="J11323">
        <v>3.1849000000000001E-3</v>
      </c>
    </row>
    <row r="11324" spans="1:10" x14ac:dyDescent="0.25">
      <c r="A11324" t="s">
        <v>50</v>
      </c>
      <c r="B11324">
        <v>22</v>
      </c>
      <c r="C11324" t="s">
        <v>3</v>
      </c>
      <c r="D11324" t="s">
        <v>36</v>
      </c>
      <c r="E11324">
        <v>0</v>
      </c>
      <c r="F11324" t="str">
        <f t="shared" si="176"/>
        <v>SmartRate Only22Greater Bay AreaAverage Event Day0</v>
      </c>
      <c r="G11324" s="23">
        <v>1.1132785000000001</v>
      </c>
      <c r="H11324">
        <v>37408.25</v>
      </c>
      <c r="I11324">
        <v>68.161829999999995</v>
      </c>
      <c r="J11324">
        <v>3.0233999999999999E-3</v>
      </c>
    </row>
    <row r="11325" spans="1:10" x14ac:dyDescent="0.25">
      <c r="A11325" t="s">
        <v>50</v>
      </c>
      <c r="B11325">
        <v>22</v>
      </c>
      <c r="C11325" t="s">
        <v>3</v>
      </c>
      <c r="D11325" t="s">
        <v>36</v>
      </c>
      <c r="E11325">
        <v>1</v>
      </c>
      <c r="F11325" t="str">
        <f t="shared" si="176"/>
        <v>SmartRate Only22Greater Bay AreaAverage Event Day1</v>
      </c>
      <c r="G11325" s="23">
        <v>1.1308172000000001</v>
      </c>
      <c r="H11325">
        <v>37408.25</v>
      </c>
      <c r="I11325">
        <v>68.161829999999995</v>
      </c>
      <c r="J11325">
        <v>3.0233999999999999E-3</v>
      </c>
    </row>
    <row r="11326" spans="1:10" x14ac:dyDescent="0.25">
      <c r="A11326" t="s">
        <v>50</v>
      </c>
      <c r="B11326">
        <v>23</v>
      </c>
      <c r="C11326" t="s">
        <v>3</v>
      </c>
      <c r="D11326" t="s">
        <v>36</v>
      </c>
      <c r="E11326">
        <v>0</v>
      </c>
      <c r="F11326" t="str">
        <f t="shared" si="176"/>
        <v>SmartRate Only23Greater Bay AreaAverage Event Day0</v>
      </c>
      <c r="G11326" s="23">
        <v>0.97488260000000004</v>
      </c>
      <c r="H11326">
        <v>37408.25</v>
      </c>
      <c r="I11326">
        <v>66.96808</v>
      </c>
      <c r="J11326">
        <v>2.6871E-3</v>
      </c>
    </row>
    <row r="11327" spans="1:10" x14ac:dyDescent="0.25">
      <c r="A11327" t="s">
        <v>50</v>
      </c>
      <c r="B11327">
        <v>23</v>
      </c>
      <c r="C11327" t="s">
        <v>3</v>
      </c>
      <c r="D11327" t="s">
        <v>36</v>
      </c>
      <c r="E11327">
        <v>1</v>
      </c>
      <c r="F11327" t="str">
        <f t="shared" si="176"/>
        <v>SmartRate Only23Greater Bay AreaAverage Event Day1</v>
      </c>
      <c r="G11327" s="23">
        <v>0.98809009999999997</v>
      </c>
      <c r="H11327">
        <v>37408.25</v>
      </c>
      <c r="I11327">
        <v>66.96808</v>
      </c>
      <c r="J11327">
        <v>2.6871E-3</v>
      </c>
    </row>
    <row r="11328" spans="1:10" x14ac:dyDescent="0.25">
      <c r="A11328" t="s">
        <v>50</v>
      </c>
      <c r="B11328">
        <v>24</v>
      </c>
      <c r="C11328" t="s">
        <v>3</v>
      </c>
      <c r="D11328" t="s">
        <v>36</v>
      </c>
      <c r="E11328">
        <v>0</v>
      </c>
      <c r="F11328" t="str">
        <f t="shared" si="176"/>
        <v>SmartRate Only24Greater Bay AreaAverage Event Day0</v>
      </c>
      <c r="G11328" s="23">
        <v>0.79182105999999997</v>
      </c>
      <c r="H11328">
        <v>37408.25</v>
      </c>
      <c r="I11328">
        <v>65.808719999999994</v>
      </c>
      <c r="J11328">
        <v>2.2929000000000001E-3</v>
      </c>
    </row>
    <row r="11329" spans="1:10" x14ac:dyDescent="0.25">
      <c r="A11329" t="s">
        <v>50</v>
      </c>
      <c r="B11329">
        <v>24</v>
      </c>
      <c r="C11329" t="s">
        <v>3</v>
      </c>
      <c r="D11329" t="s">
        <v>36</v>
      </c>
      <c r="E11329">
        <v>1</v>
      </c>
      <c r="F11329" t="str">
        <f t="shared" si="176"/>
        <v>SmartRate Only24Greater Bay AreaAverage Event Day1</v>
      </c>
      <c r="G11329" s="23">
        <v>0.79878006000000001</v>
      </c>
      <c r="H11329">
        <v>37408.25</v>
      </c>
      <c r="I11329">
        <v>65.808719999999994</v>
      </c>
      <c r="J11329">
        <v>2.2929000000000001E-3</v>
      </c>
    </row>
    <row r="11330" spans="1:10" x14ac:dyDescent="0.25">
      <c r="A11330" t="s">
        <v>50</v>
      </c>
      <c r="B11330">
        <v>1</v>
      </c>
      <c r="C11330" t="s">
        <v>44</v>
      </c>
      <c r="D11330" t="s">
        <v>36</v>
      </c>
      <c r="E11330">
        <v>0</v>
      </c>
      <c r="F11330" t="str">
        <f t="shared" si="176"/>
        <v>SmartRate Only1Greater Fresno AreaAverage Event Day0</v>
      </c>
      <c r="G11330" s="23">
        <v>1.3840414000000001</v>
      </c>
      <c r="H11330">
        <v>5799.75</v>
      </c>
      <c r="I11330">
        <v>84.453829999999996</v>
      </c>
      <c r="J11330">
        <v>8.3245999999999997E-3</v>
      </c>
    </row>
    <row r="11331" spans="1:10" x14ac:dyDescent="0.25">
      <c r="A11331" t="s">
        <v>50</v>
      </c>
      <c r="B11331">
        <v>1</v>
      </c>
      <c r="C11331" t="s">
        <v>44</v>
      </c>
      <c r="D11331" t="s">
        <v>36</v>
      </c>
      <c r="E11331">
        <v>1</v>
      </c>
      <c r="F11331" t="str">
        <f t="shared" ref="F11331:F11394" si="177">CONCATENATE(A11331,B11331,C11331,D11331,E11331)</f>
        <v>SmartRate Only1Greater Fresno AreaAverage Event Day1</v>
      </c>
      <c r="G11331" s="23">
        <v>1.3735702999999999</v>
      </c>
      <c r="H11331">
        <v>5799.75</v>
      </c>
      <c r="I11331">
        <v>84.453829999999996</v>
      </c>
      <c r="J11331">
        <v>8.3245999999999997E-3</v>
      </c>
    </row>
    <row r="11332" spans="1:10" x14ac:dyDescent="0.25">
      <c r="A11332" t="s">
        <v>50</v>
      </c>
      <c r="B11332">
        <v>2</v>
      </c>
      <c r="C11332" t="s">
        <v>44</v>
      </c>
      <c r="D11332" t="s">
        <v>36</v>
      </c>
      <c r="E11332">
        <v>0</v>
      </c>
      <c r="F11332" t="str">
        <f t="shared" si="177"/>
        <v>SmartRate Only2Greater Fresno AreaAverage Event Day0</v>
      </c>
      <c r="G11332" s="23">
        <v>1.1904591</v>
      </c>
      <c r="H11332">
        <v>5799.75</v>
      </c>
      <c r="I11332">
        <v>82.579350000000005</v>
      </c>
      <c r="J11332">
        <v>7.3616000000000003E-3</v>
      </c>
    </row>
    <row r="11333" spans="1:10" x14ac:dyDescent="0.25">
      <c r="A11333" t="s">
        <v>50</v>
      </c>
      <c r="B11333">
        <v>2</v>
      </c>
      <c r="C11333" t="s">
        <v>44</v>
      </c>
      <c r="D11333" t="s">
        <v>36</v>
      </c>
      <c r="E11333">
        <v>1</v>
      </c>
      <c r="F11333" t="str">
        <f t="shared" si="177"/>
        <v>SmartRate Only2Greater Fresno AreaAverage Event Day1</v>
      </c>
      <c r="G11333" s="23">
        <v>1.1733594000000001</v>
      </c>
      <c r="H11333">
        <v>5799.75</v>
      </c>
      <c r="I11333">
        <v>82.579350000000005</v>
      </c>
      <c r="J11333">
        <v>7.3616000000000003E-3</v>
      </c>
    </row>
    <row r="11334" spans="1:10" x14ac:dyDescent="0.25">
      <c r="A11334" t="s">
        <v>50</v>
      </c>
      <c r="B11334">
        <v>3</v>
      </c>
      <c r="C11334" t="s">
        <v>44</v>
      </c>
      <c r="D11334" t="s">
        <v>36</v>
      </c>
      <c r="E11334">
        <v>0</v>
      </c>
      <c r="F11334" t="str">
        <f t="shared" si="177"/>
        <v>SmartRate Only3Greater Fresno AreaAverage Event Day0</v>
      </c>
      <c r="G11334" s="23">
        <v>1.0614418999999999</v>
      </c>
      <c r="H11334">
        <v>5799.75</v>
      </c>
      <c r="I11334">
        <v>80.390889999999999</v>
      </c>
      <c r="J11334">
        <v>6.7025000000000001E-3</v>
      </c>
    </row>
    <row r="11335" spans="1:10" x14ac:dyDescent="0.25">
      <c r="A11335" t="s">
        <v>50</v>
      </c>
      <c r="B11335">
        <v>3</v>
      </c>
      <c r="C11335" t="s">
        <v>44</v>
      </c>
      <c r="D11335" t="s">
        <v>36</v>
      </c>
      <c r="E11335">
        <v>1</v>
      </c>
      <c r="F11335" t="str">
        <f t="shared" si="177"/>
        <v>SmartRate Only3Greater Fresno AreaAverage Event Day1</v>
      </c>
      <c r="G11335" s="23">
        <v>1.0364575</v>
      </c>
      <c r="H11335">
        <v>5799.75</v>
      </c>
      <c r="I11335">
        <v>80.390889999999999</v>
      </c>
      <c r="J11335">
        <v>6.7025000000000001E-3</v>
      </c>
    </row>
    <row r="11336" spans="1:10" x14ac:dyDescent="0.25">
      <c r="A11336" t="s">
        <v>50</v>
      </c>
      <c r="B11336">
        <v>4</v>
      </c>
      <c r="C11336" t="s">
        <v>44</v>
      </c>
      <c r="D11336" t="s">
        <v>36</v>
      </c>
      <c r="E11336">
        <v>0</v>
      </c>
      <c r="F11336" t="str">
        <f t="shared" si="177"/>
        <v>SmartRate Only4Greater Fresno AreaAverage Event Day0</v>
      </c>
      <c r="G11336" s="23">
        <v>0.96293837000000004</v>
      </c>
      <c r="H11336">
        <v>5799.75</v>
      </c>
      <c r="I11336">
        <v>78.45187</v>
      </c>
      <c r="J11336">
        <v>6.1802000000000003E-3</v>
      </c>
    </row>
    <row r="11337" spans="1:10" x14ac:dyDescent="0.25">
      <c r="A11337" t="s">
        <v>50</v>
      </c>
      <c r="B11337">
        <v>4</v>
      </c>
      <c r="C11337" t="s">
        <v>44</v>
      </c>
      <c r="D11337" t="s">
        <v>36</v>
      </c>
      <c r="E11337">
        <v>1</v>
      </c>
      <c r="F11337" t="str">
        <f t="shared" si="177"/>
        <v>SmartRate Only4Greater Fresno AreaAverage Event Day1</v>
      </c>
      <c r="G11337" s="23">
        <v>0.94092129999999996</v>
      </c>
      <c r="H11337">
        <v>5799.75</v>
      </c>
      <c r="I11337">
        <v>78.45187</v>
      </c>
      <c r="J11337">
        <v>6.1802000000000003E-3</v>
      </c>
    </row>
    <row r="11338" spans="1:10" x14ac:dyDescent="0.25">
      <c r="A11338" t="s">
        <v>50</v>
      </c>
      <c r="B11338">
        <v>5</v>
      </c>
      <c r="C11338" t="s">
        <v>44</v>
      </c>
      <c r="D11338" t="s">
        <v>36</v>
      </c>
      <c r="E11338">
        <v>0</v>
      </c>
      <c r="F11338" t="str">
        <f t="shared" si="177"/>
        <v>SmartRate Only5Greater Fresno AreaAverage Event Day0</v>
      </c>
      <c r="G11338" s="23">
        <v>0.91069549000000005</v>
      </c>
      <c r="H11338">
        <v>5799.75</v>
      </c>
      <c r="I11338">
        <v>77.078869999999995</v>
      </c>
      <c r="J11338">
        <v>5.8364999999999997E-3</v>
      </c>
    </row>
    <row r="11339" spans="1:10" x14ac:dyDescent="0.25">
      <c r="A11339" t="s">
        <v>50</v>
      </c>
      <c r="B11339">
        <v>5</v>
      </c>
      <c r="C11339" t="s">
        <v>44</v>
      </c>
      <c r="D11339" t="s">
        <v>36</v>
      </c>
      <c r="E11339">
        <v>1</v>
      </c>
      <c r="F11339" t="str">
        <f t="shared" si="177"/>
        <v>SmartRate Only5Greater Fresno AreaAverage Event Day1</v>
      </c>
      <c r="G11339" s="23">
        <v>0.88738448000000003</v>
      </c>
      <c r="H11339">
        <v>5799.75</v>
      </c>
      <c r="I11339">
        <v>77.078869999999995</v>
      </c>
      <c r="J11339">
        <v>5.8364999999999997E-3</v>
      </c>
    </row>
    <row r="11340" spans="1:10" x14ac:dyDescent="0.25">
      <c r="A11340" t="s">
        <v>50</v>
      </c>
      <c r="B11340">
        <v>6</v>
      </c>
      <c r="C11340" t="s">
        <v>44</v>
      </c>
      <c r="D11340" t="s">
        <v>36</v>
      </c>
      <c r="E11340">
        <v>0</v>
      </c>
      <c r="F11340" t="str">
        <f t="shared" si="177"/>
        <v>SmartRate Only6Greater Fresno AreaAverage Event Day0</v>
      </c>
      <c r="G11340" s="23">
        <v>0.90289425999999995</v>
      </c>
      <c r="H11340">
        <v>5799.75</v>
      </c>
      <c r="I11340">
        <v>75.953130000000002</v>
      </c>
      <c r="J11340">
        <v>5.7581999999999998E-3</v>
      </c>
    </row>
    <row r="11341" spans="1:10" x14ac:dyDescent="0.25">
      <c r="A11341" t="s">
        <v>50</v>
      </c>
      <c r="B11341">
        <v>6</v>
      </c>
      <c r="C11341" t="s">
        <v>44</v>
      </c>
      <c r="D11341" t="s">
        <v>36</v>
      </c>
      <c r="E11341">
        <v>1</v>
      </c>
      <c r="F11341" t="str">
        <f t="shared" si="177"/>
        <v>SmartRate Only6Greater Fresno AreaAverage Event Day1</v>
      </c>
      <c r="G11341" s="23">
        <v>0.88219369999999997</v>
      </c>
      <c r="H11341">
        <v>5799.75</v>
      </c>
      <c r="I11341">
        <v>75.953130000000002</v>
      </c>
      <c r="J11341">
        <v>5.7581999999999998E-3</v>
      </c>
    </row>
    <row r="11342" spans="1:10" x14ac:dyDescent="0.25">
      <c r="A11342" t="s">
        <v>50</v>
      </c>
      <c r="B11342">
        <v>7</v>
      </c>
      <c r="C11342" t="s">
        <v>44</v>
      </c>
      <c r="D11342" t="s">
        <v>36</v>
      </c>
      <c r="E11342">
        <v>0</v>
      </c>
      <c r="F11342" t="str">
        <f t="shared" si="177"/>
        <v>SmartRate Only7Greater Fresno AreaAverage Event Day0</v>
      </c>
      <c r="G11342" s="23">
        <v>0.96112275000000003</v>
      </c>
      <c r="H11342">
        <v>5799.75</v>
      </c>
      <c r="I11342">
        <v>75.454759999999993</v>
      </c>
      <c r="J11342">
        <v>6.1561000000000003E-3</v>
      </c>
    </row>
    <row r="11343" spans="1:10" x14ac:dyDescent="0.25">
      <c r="A11343" t="s">
        <v>50</v>
      </c>
      <c r="B11343">
        <v>7</v>
      </c>
      <c r="C11343" t="s">
        <v>44</v>
      </c>
      <c r="D11343" t="s">
        <v>36</v>
      </c>
      <c r="E11343">
        <v>1</v>
      </c>
      <c r="F11343" t="str">
        <f t="shared" si="177"/>
        <v>SmartRate Only7Greater Fresno AreaAverage Event Day1</v>
      </c>
      <c r="G11343" s="23">
        <v>0.94910907</v>
      </c>
      <c r="H11343">
        <v>5799.75</v>
      </c>
      <c r="I11343">
        <v>75.454759999999993</v>
      </c>
      <c r="J11343">
        <v>6.1561000000000003E-3</v>
      </c>
    </row>
    <row r="11344" spans="1:10" x14ac:dyDescent="0.25">
      <c r="A11344" t="s">
        <v>50</v>
      </c>
      <c r="B11344">
        <v>8</v>
      </c>
      <c r="C11344" t="s">
        <v>44</v>
      </c>
      <c r="D11344" t="s">
        <v>36</v>
      </c>
      <c r="E11344">
        <v>0</v>
      </c>
      <c r="F11344" t="str">
        <f t="shared" si="177"/>
        <v>SmartRate Only8Greater Fresno AreaAverage Event Day0</v>
      </c>
      <c r="G11344" s="23">
        <v>1.0172105</v>
      </c>
      <c r="H11344">
        <v>5799.75</v>
      </c>
      <c r="I11344">
        <v>77.144990000000007</v>
      </c>
      <c r="J11344">
        <v>6.6684999999999999E-3</v>
      </c>
    </row>
    <row r="11345" spans="1:10" x14ac:dyDescent="0.25">
      <c r="A11345" t="s">
        <v>50</v>
      </c>
      <c r="B11345">
        <v>8</v>
      </c>
      <c r="C11345" t="s">
        <v>44</v>
      </c>
      <c r="D11345" t="s">
        <v>36</v>
      </c>
      <c r="E11345">
        <v>1</v>
      </c>
      <c r="F11345" t="str">
        <f t="shared" si="177"/>
        <v>SmartRate Only8Greater Fresno AreaAverage Event Day1</v>
      </c>
      <c r="G11345" s="23">
        <v>1.0215137999999999</v>
      </c>
      <c r="H11345">
        <v>5799.75</v>
      </c>
      <c r="I11345">
        <v>77.144990000000007</v>
      </c>
      <c r="J11345">
        <v>6.6684999999999999E-3</v>
      </c>
    </row>
    <row r="11346" spans="1:10" x14ac:dyDescent="0.25">
      <c r="A11346" t="s">
        <v>50</v>
      </c>
      <c r="B11346">
        <v>9</v>
      </c>
      <c r="C11346" t="s">
        <v>44</v>
      </c>
      <c r="D11346" t="s">
        <v>36</v>
      </c>
      <c r="E11346">
        <v>0</v>
      </c>
      <c r="F11346" t="str">
        <f t="shared" si="177"/>
        <v>SmartRate Only9Greater Fresno AreaAverage Event Day0</v>
      </c>
      <c r="G11346" s="23">
        <v>1.0559201</v>
      </c>
      <c r="H11346">
        <v>5799.75</v>
      </c>
      <c r="I11346">
        <v>81.461169999999996</v>
      </c>
      <c r="J11346">
        <v>7.2113999999999998E-3</v>
      </c>
    </row>
    <row r="11347" spans="1:10" x14ac:dyDescent="0.25">
      <c r="A11347" t="s">
        <v>50</v>
      </c>
      <c r="B11347">
        <v>9</v>
      </c>
      <c r="C11347" t="s">
        <v>44</v>
      </c>
      <c r="D11347" t="s">
        <v>36</v>
      </c>
      <c r="E11347">
        <v>1</v>
      </c>
      <c r="F11347" t="str">
        <f t="shared" si="177"/>
        <v>SmartRate Only9Greater Fresno AreaAverage Event Day1</v>
      </c>
      <c r="G11347" s="23">
        <v>1.0795224999999999</v>
      </c>
      <c r="H11347">
        <v>5799.75</v>
      </c>
      <c r="I11347">
        <v>81.461169999999996</v>
      </c>
      <c r="J11347">
        <v>7.2113999999999998E-3</v>
      </c>
    </row>
    <row r="11348" spans="1:10" x14ac:dyDescent="0.25">
      <c r="A11348" t="s">
        <v>50</v>
      </c>
      <c r="B11348">
        <v>10</v>
      </c>
      <c r="C11348" t="s">
        <v>44</v>
      </c>
      <c r="D11348" t="s">
        <v>36</v>
      </c>
      <c r="E11348">
        <v>0</v>
      </c>
      <c r="F11348" t="str">
        <f t="shared" si="177"/>
        <v>SmartRate Only10Greater Fresno AreaAverage Event Day0</v>
      </c>
      <c r="G11348" s="23">
        <v>1.1959232</v>
      </c>
      <c r="H11348">
        <v>5799.75</v>
      </c>
      <c r="I11348">
        <v>86.398690000000002</v>
      </c>
      <c r="J11348">
        <v>8.1603000000000005E-3</v>
      </c>
    </row>
    <row r="11349" spans="1:10" x14ac:dyDescent="0.25">
      <c r="A11349" t="s">
        <v>50</v>
      </c>
      <c r="B11349">
        <v>10</v>
      </c>
      <c r="C11349" t="s">
        <v>44</v>
      </c>
      <c r="D11349" t="s">
        <v>36</v>
      </c>
      <c r="E11349">
        <v>1</v>
      </c>
      <c r="F11349" t="str">
        <f t="shared" si="177"/>
        <v>SmartRate Only10Greater Fresno AreaAverage Event Day1</v>
      </c>
      <c r="G11349" s="23">
        <v>1.2201377</v>
      </c>
      <c r="H11349">
        <v>5799.75</v>
      </c>
      <c r="I11349">
        <v>86.398690000000002</v>
      </c>
      <c r="J11349">
        <v>8.1603000000000005E-3</v>
      </c>
    </row>
    <row r="11350" spans="1:10" x14ac:dyDescent="0.25">
      <c r="A11350" t="s">
        <v>50</v>
      </c>
      <c r="B11350">
        <v>11</v>
      </c>
      <c r="C11350" t="s">
        <v>44</v>
      </c>
      <c r="D11350" t="s">
        <v>36</v>
      </c>
      <c r="E11350">
        <v>0</v>
      </c>
      <c r="F11350" t="str">
        <f t="shared" si="177"/>
        <v>SmartRate Only11Greater Fresno AreaAverage Event Day0</v>
      </c>
      <c r="G11350" s="23">
        <v>1.3840667</v>
      </c>
      <c r="H11350">
        <v>5799.75</v>
      </c>
      <c r="I11350">
        <v>90.585400000000007</v>
      </c>
      <c r="J11350">
        <v>9.2262999999999998E-3</v>
      </c>
    </row>
    <row r="11351" spans="1:10" x14ac:dyDescent="0.25">
      <c r="A11351" t="s">
        <v>50</v>
      </c>
      <c r="B11351">
        <v>11</v>
      </c>
      <c r="C11351" t="s">
        <v>44</v>
      </c>
      <c r="D11351" t="s">
        <v>36</v>
      </c>
      <c r="E11351">
        <v>1</v>
      </c>
      <c r="F11351" t="str">
        <f t="shared" si="177"/>
        <v>SmartRate Only11Greater Fresno AreaAverage Event Day1</v>
      </c>
      <c r="G11351" s="23">
        <v>1.4087573</v>
      </c>
      <c r="H11351">
        <v>5799.75</v>
      </c>
      <c r="I11351">
        <v>90.585400000000007</v>
      </c>
      <c r="J11351">
        <v>9.2262999999999998E-3</v>
      </c>
    </row>
    <row r="11352" spans="1:10" x14ac:dyDescent="0.25">
      <c r="A11352" t="s">
        <v>50</v>
      </c>
      <c r="B11352">
        <v>12</v>
      </c>
      <c r="C11352" t="s">
        <v>44</v>
      </c>
      <c r="D11352" t="s">
        <v>36</v>
      </c>
      <c r="E11352">
        <v>0</v>
      </c>
      <c r="F11352" t="str">
        <f t="shared" si="177"/>
        <v>SmartRate Only12Greater Fresno AreaAverage Event Day0</v>
      </c>
      <c r="G11352" s="23">
        <v>1.619362</v>
      </c>
      <c r="H11352">
        <v>5799.75</v>
      </c>
      <c r="I11352">
        <v>93.708479999999994</v>
      </c>
      <c r="J11352">
        <v>1.0388700000000001E-2</v>
      </c>
    </row>
    <row r="11353" spans="1:10" x14ac:dyDescent="0.25">
      <c r="A11353" t="s">
        <v>50</v>
      </c>
      <c r="B11353">
        <v>12</v>
      </c>
      <c r="C11353" t="s">
        <v>44</v>
      </c>
      <c r="D11353" t="s">
        <v>36</v>
      </c>
      <c r="E11353">
        <v>1</v>
      </c>
      <c r="F11353" t="str">
        <f t="shared" si="177"/>
        <v>SmartRate Only12Greater Fresno AreaAverage Event Day1</v>
      </c>
      <c r="G11353" s="23">
        <v>1.6454099</v>
      </c>
      <c r="H11353">
        <v>5799.75</v>
      </c>
      <c r="I11353">
        <v>93.708479999999994</v>
      </c>
      <c r="J11353">
        <v>1.0388700000000001E-2</v>
      </c>
    </row>
    <row r="11354" spans="1:10" x14ac:dyDescent="0.25">
      <c r="A11354" t="s">
        <v>50</v>
      </c>
      <c r="B11354">
        <v>13</v>
      </c>
      <c r="C11354" t="s">
        <v>44</v>
      </c>
      <c r="D11354" t="s">
        <v>36</v>
      </c>
      <c r="E11354">
        <v>0</v>
      </c>
      <c r="F11354" t="str">
        <f t="shared" si="177"/>
        <v>SmartRate Only13Greater Fresno AreaAverage Event Day0</v>
      </c>
      <c r="G11354" s="23">
        <v>1.8700836000000001</v>
      </c>
      <c r="H11354">
        <v>5799.75</v>
      </c>
      <c r="I11354">
        <v>96.082840000000004</v>
      </c>
      <c r="J11354">
        <v>1.13384E-2</v>
      </c>
    </row>
    <row r="11355" spans="1:10" x14ac:dyDescent="0.25">
      <c r="A11355" t="s">
        <v>50</v>
      </c>
      <c r="B11355">
        <v>13</v>
      </c>
      <c r="C11355" t="s">
        <v>44</v>
      </c>
      <c r="D11355" t="s">
        <v>36</v>
      </c>
      <c r="E11355">
        <v>1</v>
      </c>
      <c r="F11355" t="str">
        <f t="shared" si="177"/>
        <v>SmartRate Only13Greater Fresno AreaAverage Event Day1</v>
      </c>
      <c r="G11355" s="23">
        <v>1.8705421</v>
      </c>
      <c r="H11355">
        <v>5799.75</v>
      </c>
      <c r="I11355">
        <v>96.082840000000004</v>
      </c>
      <c r="J11355">
        <v>1.13384E-2</v>
      </c>
    </row>
    <row r="11356" spans="1:10" x14ac:dyDescent="0.25">
      <c r="A11356" t="s">
        <v>50</v>
      </c>
      <c r="B11356">
        <v>14</v>
      </c>
      <c r="C11356" t="s">
        <v>44</v>
      </c>
      <c r="D11356" t="s">
        <v>36</v>
      </c>
      <c r="E11356">
        <v>0</v>
      </c>
      <c r="F11356" t="str">
        <f t="shared" si="177"/>
        <v>SmartRate Only14Greater Fresno AreaAverage Event Day0</v>
      </c>
      <c r="G11356" s="23">
        <v>2.0999667999999998</v>
      </c>
      <c r="H11356">
        <v>5799.75</v>
      </c>
      <c r="I11356">
        <v>98.582639999999998</v>
      </c>
      <c r="J11356">
        <v>1.20853E-2</v>
      </c>
    </row>
    <row r="11357" spans="1:10" x14ac:dyDescent="0.25">
      <c r="A11357" t="s">
        <v>50</v>
      </c>
      <c r="B11357">
        <v>14</v>
      </c>
      <c r="C11357" t="s">
        <v>44</v>
      </c>
      <c r="D11357" t="s">
        <v>36</v>
      </c>
      <c r="E11357">
        <v>1</v>
      </c>
      <c r="F11357" t="str">
        <f t="shared" si="177"/>
        <v>SmartRate Only14Greater Fresno AreaAverage Event Day1</v>
      </c>
      <c r="G11357" s="23">
        <v>2.0694431</v>
      </c>
      <c r="H11357">
        <v>5799.75</v>
      </c>
      <c r="I11357">
        <v>98.582639999999998</v>
      </c>
      <c r="J11357">
        <v>1.20853E-2</v>
      </c>
    </row>
    <row r="11358" spans="1:10" x14ac:dyDescent="0.25">
      <c r="A11358" t="s">
        <v>50</v>
      </c>
      <c r="B11358">
        <v>15</v>
      </c>
      <c r="C11358" t="s">
        <v>44</v>
      </c>
      <c r="D11358" t="s">
        <v>36</v>
      </c>
      <c r="E11358">
        <v>0</v>
      </c>
      <c r="F11358" t="str">
        <f t="shared" si="177"/>
        <v>SmartRate Only15Greater Fresno AreaAverage Event Day0</v>
      </c>
      <c r="G11358" s="23">
        <v>2.3275595</v>
      </c>
      <c r="H11358">
        <v>5799.75</v>
      </c>
      <c r="I11358">
        <v>100.7099</v>
      </c>
      <c r="J11358">
        <v>1.23432E-2</v>
      </c>
    </row>
    <row r="11359" spans="1:10" x14ac:dyDescent="0.25">
      <c r="A11359" t="s">
        <v>50</v>
      </c>
      <c r="B11359">
        <v>15</v>
      </c>
      <c r="C11359" t="s">
        <v>44</v>
      </c>
      <c r="D11359" t="s">
        <v>36</v>
      </c>
      <c r="E11359">
        <v>1</v>
      </c>
      <c r="F11359" t="str">
        <f t="shared" si="177"/>
        <v>SmartRate Only15Greater Fresno AreaAverage Event Day1</v>
      </c>
      <c r="G11359" s="23">
        <v>2.0104460999999998</v>
      </c>
      <c r="H11359">
        <v>5799.75</v>
      </c>
      <c r="I11359">
        <v>100.7099</v>
      </c>
      <c r="J11359">
        <v>1.23432E-2</v>
      </c>
    </row>
    <row r="11360" spans="1:10" x14ac:dyDescent="0.25">
      <c r="A11360" t="s">
        <v>50</v>
      </c>
      <c r="B11360">
        <v>16</v>
      </c>
      <c r="C11360" t="s">
        <v>44</v>
      </c>
      <c r="D11360" t="s">
        <v>36</v>
      </c>
      <c r="E11360">
        <v>0</v>
      </c>
      <c r="F11360" t="str">
        <f t="shared" si="177"/>
        <v>SmartRate Only16Greater Fresno AreaAverage Event Day0</v>
      </c>
      <c r="G11360" s="23">
        <v>2.5624916999999998</v>
      </c>
      <c r="H11360">
        <v>5799.75</v>
      </c>
      <c r="I11360">
        <v>101.64409999999999</v>
      </c>
      <c r="J11360">
        <v>1.2818599999999999E-2</v>
      </c>
    </row>
    <row r="11361" spans="1:10" x14ac:dyDescent="0.25">
      <c r="A11361" t="s">
        <v>50</v>
      </c>
      <c r="B11361">
        <v>16</v>
      </c>
      <c r="C11361" t="s">
        <v>44</v>
      </c>
      <c r="D11361" t="s">
        <v>36</v>
      </c>
      <c r="E11361">
        <v>1</v>
      </c>
      <c r="F11361" t="str">
        <f t="shared" si="177"/>
        <v>SmartRate Only16Greater Fresno AreaAverage Event Day1</v>
      </c>
      <c r="G11361" s="23">
        <v>2.1794877000000001</v>
      </c>
      <c r="H11361">
        <v>5799.75</v>
      </c>
      <c r="I11361">
        <v>101.64409999999999</v>
      </c>
      <c r="J11361">
        <v>1.2818599999999999E-2</v>
      </c>
    </row>
    <row r="11362" spans="1:10" x14ac:dyDescent="0.25">
      <c r="A11362" t="s">
        <v>50</v>
      </c>
      <c r="B11362">
        <v>17</v>
      </c>
      <c r="C11362" t="s">
        <v>44</v>
      </c>
      <c r="D11362" t="s">
        <v>36</v>
      </c>
      <c r="E11362">
        <v>0</v>
      </c>
      <c r="F11362" t="str">
        <f t="shared" si="177"/>
        <v>SmartRate Only17Greater Fresno AreaAverage Event Day0</v>
      </c>
      <c r="G11362" s="23">
        <v>2.7591052</v>
      </c>
      <c r="H11362">
        <v>5799.75</v>
      </c>
      <c r="I11362">
        <v>102.5202</v>
      </c>
      <c r="J11362">
        <v>1.31912E-2</v>
      </c>
    </row>
    <row r="11363" spans="1:10" x14ac:dyDescent="0.25">
      <c r="A11363" t="s">
        <v>50</v>
      </c>
      <c r="B11363">
        <v>17</v>
      </c>
      <c r="C11363" t="s">
        <v>44</v>
      </c>
      <c r="D11363" t="s">
        <v>36</v>
      </c>
      <c r="E11363">
        <v>1</v>
      </c>
      <c r="F11363" t="str">
        <f t="shared" si="177"/>
        <v>SmartRate Only17Greater Fresno AreaAverage Event Day1</v>
      </c>
      <c r="G11363" s="23">
        <v>2.3372484</v>
      </c>
      <c r="H11363">
        <v>5799.75</v>
      </c>
      <c r="I11363">
        <v>102.5202</v>
      </c>
      <c r="J11363">
        <v>1.31912E-2</v>
      </c>
    </row>
    <row r="11364" spans="1:10" x14ac:dyDescent="0.25">
      <c r="A11364" t="s">
        <v>50</v>
      </c>
      <c r="B11364">
        <v>18</v>
      </c>
      <c r="C11364" t="s">
        <v>44</v>
      </c>
      <c r="D11364" t="s">
        <v>36</v>
      </c>
      <c r="E11364">
        <v>0</v>
      </c>
      <c r="F11364" t="str">
        <f t="shared" si="177"/>
        <v>SmartRate Only18Greater Fresno AreaAverage Event Day0</v>
      </c>
      <c r="G11364" s="23">
        <v>2.8978684000000001</v>
      </c>
      <c r="H11364">
        <v>5799.75</v>
      </c>
      <c r="I11364">
        <v>102.83669999999999</v>
      </c>
      <c r="J11364">
        <v>1.3431E-2</v>
      </c>
    </row>
    <row r="11365" spans="1:10" x14ac:dyDescent="0.25">
      <c r="A11365" t="s">
        <v>50</v>
      </c>
      <c r="B11365">
        <v>18</v>
      </c>
      <c r="C11365" t="s">
        <v>44</v>
      </c>
      <c r="D11365" t="s">
        <v>36</v>
      </c>
      <c r="E11365">
        <v>1</v>
      </c>
      <c r="F11365" t="str">
        <f t="shared" si="177"/>
        <v>SmartRate Only18Greater Fresno AreaAverage Event Day1</v>
      </c>
      <c r="G11365" s="23">
        <v>2.4606634999999999</v>
      </c>
      <c r="H11365">
        <v>5799.75</v>
      </c>
      <c r="I11365">
        <v>102.83669999999999</v>
      </c>
      <c r="J11365">
        <v>1.3431E-2</v>
      </c>
    </row>
    <row r="11366" spans="1:10" x14ac:dyDescent="0.25">
      <c r="A11366" t="s">
        <v>50</v>
      </c>
      <c r="B11366">
        <v>19</v>
      </c>
      <c r="C11366" t="s">
        <v>44</v>
      </c>
      <c r="D11366" t="s">
        <v>36</v>
      </c>
      <c r="E11366">
        <v>0</v>
      </c>
      <c r="F11366" t="str">
        <f t="shared" si="177"/>
        <v>SmartRate Only19Greater Fresno AreaAverage Event Day0</v>
      </c>
      <c r="G11366" s="23">
        <v>2.8968859</v>
      </c>
      <c r="H11366">
        <v>5799.75</v>
      </c>
      <c r="I11366">
        <v>100.9609</v>
      </c>
      <c r="J11366">
        <v>1.3284199999999999E-2</v>
      </c>
    </row>
    <row r="11367" spans="1:10" x14ac:dyDescent="0.25">
      <c r="A11367" t="s">
        <v>50</v>
      </c>
      <c r="B11367">
        <v>19</v>
      </c>
      <c r="C11367" t="s">
        <v>44</v>
      </c>
      <c r="D11367" t="s">
        <v>36</v>
      </c>
      <c r="E11367">
        <v>1</v>
      </c>
      <c r="F11367" t="str">
        <f t="shared" si="177"/>
        <v>SmartRate Only19Greater Fresno AreaAverage Event Day1</v>
      </c>
      <c r="G11367" s="23">
        <v>2.4635975999999999</v>
      </c>
      <c r="H11367">
        <v>5799.75</v>
      </c>
      <c r="I11367">
        <v>100.9609</v>
      </c>
      <c r="J11367">
        <v>1.3284199999999999E-2</v>
      </c>
    </row>
    <row r="11368" spans="1:10" x14ac:dyDescent="0.25">
      <c r="A11368" t="s">
        <v>50</v>
      </c>
      <c r="B11368">
        <v>20</v>
      </c>
      <c r="C11368" t="s">
        <v>44</v>
      </c>
      <c r="D11368" t="s">
        <v>36</v>
      </c>
      <c r="E11368">
        <v>0</v>
      </c>
      <c r="F11368" t="str">
        <f t="shared" si="177"/>
        <v>SmartRate Only20Greater Fresno AreaAverage Event Day0</v>
      </c>
      <c r="G11368" s="23">
        <v>2.7418871</v>
      </c>
      <c r="H11368">
        <v>5799.75</v>
      </c>
      <c r="I11368">
        <v>97.129919999999998</v>
      </c>
      <c r="J11368">
        <v>1.3084500000000001E-2</v>
      </c>
    </row>
    <row r="11369" spans="1:10" x14ac:dyDescent="0.25">
      <c r="A11369" t="s">
        <v>50</v>
      </c>
      <c r="B11369">
        <v>20</v>
      </c>
      <c r="C11369" t="s">
        <v>44</v>
      </c>
      <c r="D11369" t="s">
        <v>36</v>
      </c>
      <c r="E11369">
        <v>1</v>
      </c>
      <c r="F11369" t="str">
        <f t="shared" si="177"/>
        <v>SmartRate Only20Greater Fresno AreaAverage Event Day1</v>
      </c>
      <c r="G11369" s="23">
        <v>2.7245382999999999</v>
      </c>
      <c r="H11369">
        <v>5799.75</v>
      </c>
      <c r="I11369">
        <v>97.129919999999998</v>
      </c>
      <c r="J11369">
        <v>1.3084500000000001E-2</v>
      </c>
    </row>
    <row r="11370" spans="1:10" x14ac:dyDescent="0.25">
      <c r="A11370" t="s">
        <v>50</v>
      </c>
      <c r="B11370">
        <v>21</v>
      </c>
      <c r="C11370" t="s">
        <v>44</v>
      </c>
      <c r="D11370" t="s">
        <v>36</v>
      </c>
      <c r="E11370">
        <v>0</v>
      </c>
      <c r="F11370" t="str">
        <f t="shared" si="177"/>
        <v>SmartRate Only21Greater Fresno AreaAverage Event Day0</v>
      </c>
      <c r="G11370" s="23">
        <v>2.6038451</v>
      </c>
      <c r="H11370">
        <v>5799.75</v>
      </c>
      <c r="I11370">
        <v>93.945890000000006</v>
      </c>
      <c r="J11370">
        <v>1.2785700000000001E-2</v>
      </c>
    </row>
    <row r="11371" spans="1:10" x14ac:dyDescent="0.25">
      <c r="A11371" t="s">
        <v>50</v>
      </c>
      <c r="B11371">
        <v>21</v>
      </c>
      <c r="C11371" t="s">
        <v>44</v>
      </c>
      <c r="D11371" t="s">
        <v>36</v>
      </c>
      <c r="E11371">
        <v>1</v>
      </c>
      <c r="F11371" t="str">
        <f t="shared" si="177"/>
        <v>SmartRate Only21Greater Fresno AreaAverage Event Day1</v>
      </c>
      <c r="G11371" s="23">
        <v>2.7032919</v>
      </c>
      <c r="H11371">
        <v>5799.75</v>
      </c>
      <c r="I11371">
        <v>93.945890000000006</v>
      </c>
      <c r="J11371">
        <v>1.2785700000000001E-2</v>
      </c>
    </row>
    <row r="11372" spans="1:10" x14ac:dyDescent="0.25">
      <c r="A11372" t="s">
        <v>50</v>
      </c>
      <c r="B11372">
        <v>22</v>
      </c>
      <c r="C11372" t="s">
        <v>44</v>
      </c>
      <c r="D11372" t="s">
        <v>36</v>
      </c>
      <c r="E11372">
        <v>0</v>
      </c>
      <c r="F11372" t="str">
        <f t="shared" si="177"/>
        <v>SmartRate Only22Greater Fresno AreaAverage Event Day0</v>
      </c>
      <c r="G11372" s="23">
        <v>2.4244137000000001</v>
      </c>
      <c r="H11372">
        <v>5799.75</v>
      </c>
      <c r="I11372">
        <v>91.514949999999999</v>
      </c>
      <c r="J11372">
        <v>1.21998E-2</v>
      </c>
    </row>
    <row r="11373" spans="1:10" x14ac:dyDescent="0.25">
      <c r="A11373" t="s">
        <v>50</v>
      </c>
      <c r="B11373">
        <v>22</v>
      </c>
      <c r="C11373" t="s">
        <v>44</v>
      </c>
      <c r="D11373" t="s">
        <v>36</v>
      </c>
      <c r="E11373">
        <v>1</v>
      </c>
      <c r="F11373" t="str">
        <f t="shared" si="177"/>
        <v>SmartRate Only22Greater Fresno AreaAverage Event Day1</v>
      </c>
      <c r="G11373" s="23">
        <v>2.5188437000000001</v>
      </c>
      <c r="H11373">
        <v>5799.75</v>
      </c>
      <c r="I11373">
        <v>91.514949999999999</v>
      </c>
      <c r="J11373">
        <v>1.21998E-2</v>
      </c>
    </row>
    <row r="11374" spans="1:10" x14ac:dyDescent="0.25">
      <c r="A11374" t="s">
        <v>50</v>
      </c>
      <c r="B11374">
        <v>23</v>
      </c>
      <c r="C11374" t="s">
        <v>44</v>
      </c>
      <c r="D11374" t="s">
        <v>36</v>
      </c>
      <c r="E11374">
        <v>0</v>
      </c>
      <c r="F11374" t="str">
        <f t="shared" si="177"/>
        <v>SmartRate Only23Greater Fresno AreaAverage Event Day0</v>
      </c>
      <c r="G11374" s="23">
        <v>2.1027600999999998</v>
      </c>
      <c r="H11374">
        <v>5799.75</v>
      </c>
      <c r="I11374">
        <v>89.892380000000003</v>
      </c>
      <c r="J11374">
        <v>1.12012E-2</v>
      </c>
    </row>
    <row r="11375" spans="1:10" x14ac:dyDescent="0.25">
      <c r="A11375" t="s">
        <v>50</v>
      </c>
      <c r="B11375">
        <v>23</v>
      </c>
      <c r="C11375" t="s">
        <v>44</v>
      </c>
      <c r="D11375" t="s">
        <v>36</v>
      </c>
      <c r="E11375">
        <v>1</v>
      </c>
      <c r="F11375" t="str">
        <f t="shared" si="177"/>
        <v>SmartRate Only23Greater Fresno AreaAverage Event Day1</v>
      </c>
      <c r="G11375" s="23">
        <v>2.1654988999999998</v>
      </c>
      <c r="H11375">
        <v>5799.75</v>
      </c>
      <c r="I11375">
        <v>89.892380000000003</v>
      </c>
      <c r="J11375">
        <v>1.12012E-2</v>
      </c>
    </row>
    <row r="11376" spans="1:10" x14ac:dyDescent="0.25">
      <c r="A11376" t="s">
        <v>50</v>
      </c>
      <c r="B11376">
        <v>24</v>
      </c>
      <c r="C11376" t="s">
        <v>44</v>
      </c>
      <c r="D11376" t="s">
        <v>36</v>
      </c>
      <c r="E11376">
        <v>0</v>
      </c>
      <c r="F11376" t="str">
        <f t="shared" si="177"/>
        <v>SmartRate Only24Greater Fresno AreaAverage Event Day0</v>
      </c>
      <c r="G11376" s="23">
        <v>1.7316388</v>
      </c>
      <c r="H11376">
        <v>5799.75</v>
      </c>
      <c r="I11376">
        <v>87.261560000000003</v>
      </c>
      <c r="J11376">
        <v>9.8729999999999998E-3</v>
      </c>
    </row>
    <row r="11377" spans="1:10" x14ac:dyDescent="0.25">
      <c r="A11377" t="s">
        <v>50</v>
      </c>
      <c r="B11377">
        <v>24</v>
      </c>
      <c r="C11377" t="s">
        <v>44</v>
      </c>
      <c r="D11377" t="s">
        <v>36</v>
      </c>
      <c r="E11377">
        <v>1</v>
      </c>
      <c r="F11377" t="str">
        <f t="shared" si="177"/>
        <v>SmartRate Only24Greater Fresno AreaAverage Event Day1</v>
      </c>
      <c r="G11377" s="23">
        <v>1.7810551999999999</v>
      </c>
      <c r="H11377">
        <v>5799.75</v>
      </c>
      <c r="I11377">
        <v>87.261560000000003</v>
      </c>
      <c r="J11377">
        <v>9.8729999999999998E-3</v>
      </c>
    </row>
    <row r="11378" spans="1:10" x14ac:dyDescent="0.25">
      <c r="A11378" t="s">
        <v>50</v>
      </c>
      <c r="B11378">
        <v>1</v>
      </c>
      <c r="C11378" t="s">
        <v>45</v>
      </c>
      <c r="D11378" t="s">
        <v>36</v>
      </c>
      <c r="E11378">
        <v>0</v>
      </c>
      <c r="F11378" t="str">
        <f t="shared" si="177"/>
        <v>SmartRate Only1HumboldtAverage Event Day0</v>
      </c>
      <c r="G11378" s="23">
        <v>0.81973076</v>
      </c>
      <c r="H11378">
        <v>932.875</v>
      </c>
      <c r="I11378">
        <v>63.871639999999999</v>
      </c>
      <c r="J11378">
        <v>1.9631900000000001E-2</v>
      </c>
    </row>
    <row r="11379" spans="1:10" x14ac:dyDescent="0.25">
      <c r="A11379" t="s">
        <v>50</v>
      </c>
      <c r="B11379">
        <v>1</v>
      </c>
      <c r="C11379" t="s">
        <v>45</v>
      </c>
      <c r="D11379" t="s">
        <v>36</v>
      </c>
      <c r="E11379">
        <v>1</v>
      </c>
      <c r="F11379" t="str">
        <f t="shared" si="177"/>
        <v>SmartRate Only1HumboldtAverage Event Day1</v>
      </c>
      <c r="G11379" s="23">
        <v>0.82454327999999999</v>
      </c>
      <c r="H11379">
        <v>932.875</v>
      </c>
      <c r="I11379">
        <v>63.871639999999999</v>
      </c>
      <c r="J11379">
        <v>1.9631900000000001E-2</v>
      </c>
    </row>
    <row r="11380" spans="1:10" x14ac:dyDescent="0.25">
      <c r="A11380" t="s">
        <v>50</v>
      </c>
      <c r="B11380">
        <v>2</v>
      </c>
      <c r="C11380" t="s">
        <v>45</v>
      </c>
      <c r="D11380" t="s">
        <v>36</v>
      </c>
      <c r="E11380">
        <v>0</v>
      </c>
      <c r="F11380" t="str">
        <f t="shared" si="177"/>
        <v>SmartRate Only2HumboldtAverage Event Day0</v>
      </c>
      <c r="G11380" s="23">
        <v>0.74438446999999996</v>
      </c>
      <c r="H11380">
        <v>932.875</v>
      </c>
      <c r="I11380">
        <v>62.55301</v>
      </c>
      <c r="J11380">
        <v>1.9224000000000002E-2</v>
      </c>
    </row>
    <row r="11381" spans="1:10" x14ac:dyDescent="0.25">
      <c r="A11381" t="s">
        <v>50</v>
      </c>
      <c r="B11381">
        <v>2</v>
      </c>
      <c r="C11381" t="s">
        <v>45</v>
      </c>
      <c r="D11381" t="s">
        <v>36</v>
      </c>
      <c r="E11381">
        <v>1</v>
      </c>
      <c r="F11381" t="str">
        <f t="shared" si="177"/>
        <v>SmartRate Only2HumboldtAverage Event Day1</v>
      </c>
      <c r="G11381" s="23">
        <v>0.75757469</v>
      </c>
      <c r="H11381">
        <v>932.875</v>
      </c>
      <c r="I11381">
        <v>62.55301</v>
      </c>
      <c r="J11381">
        <v>1.9224000000000002E-2</v>
      </c>
    </row>
    <row r="11382" spans="1:10" x14ac:dyDescent="0.25">
      <c r="A11382" t="s">
        <v>50</v>
      </c>
      <c r="B11382">
        <v>3</v>
      </c>
      <c r="C11382" t="s">
        <v>45</v>
      </c>
      <c r="D11382" t="s">
        <v>36</v>
      </c>
      <c r="E11382">
        <v>0</v>
      </c>
      <c r="F11382" t="str">
        <f t="shared" si="177"/>
        <v>SmartRate Only3HumboldtAverage Event Day0</v>
      </c>
      <c r="G11382" s="23">
        <v>0.70380103999999999</v>
      </c>
      <c r="H11382">
        <v>932.875</v>
      </c>
      <c r="I11382">
        <v>61.518729999999998</v>
      </c>
      <c r="J11382">
        <v>1.86821E-2</v>
      </c>
    </row>
    <row r="11383" spans="1:10" x14ac:dyDescent="0.25">
      <c r="A11383" t="s">
        <v>50</v>
      </c>
      <c r="B11383">
        <v>3</v>
      </c>
      <c r="C11383" t="s">
        <v>45</v>
      </c>
      <c r="D11383" t="s">
        <v>36</v>
      </c>
      <c r="E11383">
        <v>1</v>
      </c>
      <c r="F11383" t="str">
        <f t="shared" si="177"/>
        <v>SmartRate Only3HumboldtAverage Event Day1</v>
      </c>
      <c r="G11383" s="23">
        <v>0.70857331999999995</v>
      </c>
      <c r="H11383">
        <v>932.875</v>
      </c>
      <c r="I11383">
        <v>61.518729999999998</v>
      </c>
      <c r="J11383">
        <v>1.86821E-2</v>
      </c>
    </row>
    <row r="11384" spans="1:10" x14ac:dyDescent="0.25">
      <c r="A11384" t="s">
        <v>50</v>
      </c>
      <c r="B11384">
        <v>4</v>
      </c>
      <c r="C11384" t="s">
        <v>45</v>
      </c>
      <c r="D11384" t="s">
        <v>36</v>
      </c>
      <c r="E11384">
        <v>0</v>
      </c>
      <c r="F11384" t="str">
        <f t="shared" si="177"/>
        <v>SmartRate Only4HumboldtAverage Event Day0</v>
      </c>
      <c r="G11384" s="23">
        <v>0.68505532000000002</v>
      </c>
      <c r="H11384">
        <v>932.875</v>
      </c>
      <c r="I11384">
        <v>60.143569999999997</v>
      </c>
      <c r="J11384">
        <v>1.8670900000000001E-2</v>
      </c>
    </row>
    <row r="11385" spans="1:10" x14ac:dyDescent="0.25">
      <c r="A11385" t="s">
        <v>50</v>
      </c>
      <c r="B11385">
        <v>4</v>
      </c>
      <c r="C11385" t="s">
        <v>45</v>
      </c>
      <c r="D11385" t="s">
        <v>36</v>
      </c>
      <c r="E11385">
        <v>1</v>
      </c>
      <c r="F11385" t="str">
        <f t="shared" si="177"/>
        <v>SmartRate Only4HumboldtAverage Event Day1</v>
      </c>
      <c r="G11385" s="23">
        <v>0.68568476</v>
      </c>
      <c r="H11385">
        <v>932.875</v>
      </c>
      <c r="I11385">
        <v>60.143569999999997</v>
      </c>
      <c r="J11385">
        <v>1.8670900000000001E-2</v>
      </c>
    </row>
    <row r="11386" spans="1:10" x14ac:dyDescent="0.25">
      <c r="A11386" t="s">
        <v>50</v>
      </c>
      <c r="B11386">
        <v>5</v>
      </c>
      <c r="C11386" t="s">
        <v>45</v>
      </c>
      <c r="D11386" t="s">
        <v>36</v>
      </c>
      <c r="E11386">
        <v>0</v>
      </c>
      <c r="F11386" t="str">
        <f t="shared" si="177"/>
        <v>SmartRate Only5HumboldtAverage Event Day0</v>
      </c>
      <c r="G11386" s="23">
        <v>0.68838381999999998</v>
      </c>
      <c r="H11386">
        <v>932.875</v>
      </c>
      <c r="I11386">
        <v>59.087569999999999</v>
      </c>
      <c r="J11386">
        <v>1.8655100000000001E-2</v>
      </c>
    </row>
    <row r="11387" spans="1:10" x14ac:dyDescent="0.25">
      <c r="A11387" t="s">
        <v>50</v>
      </c>
      <c r="B11387">
        <v>5</v>
      </c>
      <c r="C11387" t="s">
        <v>45</v>
      </c>
      <c r="D11387" t="s">
        <v>36</v>
      </c>
      <c r="E11387">
        <v>1</v>
      </c>
      <c r="F11387" t="str">
        <f t="shared" si="177"/>
        <v>SmartRate Only5HumboldtAverage Event Day1</v>
      </c>
      <c r="G11387" s="23">
        <v>0.6936601</v>
      </c>
      <c r="H11387">
        <v>932.875</v>
      </c>
      <c r="I11387">
        <v>59.087569999999999</v>
      </c>
      <c r="J11387">
        <v>1.8655100000000001E-2</v>
      </c>
    </row>
    <row r="11388" spans="1:10" x14ac:dyDescent="0.25">
      <c r="A11388" t="s">
        <v>50</v>
      </c>
      <c r="B11388">
        <v>6</v>
      </c>
      <c r="C11388" t="s">
        <v>45</v>
      </c>
      <c r="D11388" t="s">
        <v>36</v>
      </c>
      <c r="E11388">
        <v>0</v>
      </c>
      <c r="F11388" t="str">
        <f t="shared" si="177"/>
        <v>SmartRate Only6HumboldtAverage Event Day0</v>
      </c>
      <c r="G11388" s="23">
        <v>0.71565323999999997</v>
      </c>
      <c r="H11388">
        <v>932.875</v>
      </c>
      <c r="I11388">
        <v>58.345979999999997</v>
      </c>
      <c r="J11388">
        <v>1.86027E-2</v>
      </c>
    </row>
    <row r="11389" spans="1:10" x14ac:dyDescent="0.25">
      <c r="A11389" t="s">
        <v>50</v>
      </c>
      <c r="B11389">
        <v>6</v>
      </c>
      <c r="C11389" t="s">
        <v>45</v>
      </c>
      <c r="D11389" t="s">
        <v>36</v>
      </c>
      <c r="E11389">
        <v>1</v>
      </c>
      <c r="F11389" t="str">
        <f t="shared" si="177"/>
        <v>SmartRate Only6HumboldtAverage Event Day1</v>
      </c>
      <c r="G11389" s="23">
        <v>0.73450212000000004</v>
      </c>
      <c r="H11389">
        <v>932.875</v>
      </c>
      <c r="I11389">
        <v>58.345979999999997</v>
      </c>
      <c r="J11389">
        <v>1.86027E-2</v>
      </c>
    </row>
    <row r="11390" spans="1:10" x14ac:dyDescent="0.25">
      <c r="A11390" t="s">
        <v>50</v>
      </c>
      <c r="B11390">
        <v>7</v>
      </c>
      <c r="C11390" t="s">
        <v>45</v>
      </c>
      <c r="D11390" t="s">
        <v>36</v>
      </c>
      <c r="E11390">
        <v>0</v>
      </c>
      <c r="F11390" t="str">
        <f t="shared" si="177"/>
        <v>SmartRate Only7HumboldtAverage Event Day0</v>
      </c>
      <c r="G11390" s="23">
        <v>0.82032811999999999</v>
      </c>
      <c r="H11390">
        <v>932.875</v>
      </c>
      <c r="I11390">
        <v>58.698410000000003</v>
      </c>
      <c r="J11390">
        <v>1.9812699999999999E-2</v>
      </c>
    </row>
    <row r="11391" spans="1:10" x14ac:dyDescent="0.25">
      <c r="A11391" t="s">
        <v>50</v>
      </c>
      <c r="B11391">
        <v>7</v>
      </c>
      <c r="C11391" t="s">
        <v>45</v>
      </c>
      <c r="D11391" t="s">
        <v>36</v>
      </c>
      <c r="E11391">
        <v>1</v>
      </c>
      <c r="F11391" t="str">
        <f t="shared" si="177"/>
        <v>SmartRate Only7HumboldtAverage Event Day1</v>
      </c>
      <c r="G11391" s="23">
        <v>0.86680546999999997</v>
      </c>
      <c r="H11391">
        <v>932.875</v>
      </c>
      <c r="I11391">
        <v>58.698410000000003</v>
      </c>
      <c r="J11391">
        <v>1.9812699999999999E-2</v>
      </c>
    </row>
    <row r="11392" spans="1:10" x14ac:dyDescent="0.25">
      <c r="A11392" t="s">
        <v>50</v>
      </c>
      <c r="B11392">
        <v>8</v>
      </c>
      <c r="C11392" t="s">
        <v>45</v>
      </c>
      <c r="D11392" t="s">
        <v>36</v>
      </c>
      <c r="E11392">
        <v>0</v>
      </c>
      <c r="F11392" t="str">
        <f t="shared" si="177"/>
        <v>SmartRate Only8HumboldtAverage Event Day0</v>
      </c>
      <c r="G11392" s="23">
        <v>0.88475990000000004</v>
      </c>
      <c r="H11392">
        <v>932.875</v>
      </c>
      <c r="I11392">
        <v>62.018329999999999</v>
      </c>
      <c r="J11392">
        <v>1.9307100000000001E-2</v>
      </c>
    </row>
    <row r="11393" spans="1:10" x14ac:dyDescent="0.25">
      <c r="A11393" t="s">
        <v>50</v>
      </c>
      <c r="B11393">
        <v>8</v>
      </c>
      <c r="C11393" t="s">
        <v>45</v>
      </c>
      <c r="D11393" t="s">
        <v>36</v>
      </c>
      <c r="E11393">
        <v>1</v>
      </c>
      <c r="F11393" t="str">
        <f t="shared" si="177"/>
        <v>SmartRate Only8HumboldtAverage Event Day1</v>
      </c>
      <c r="G11393" s="23">
        <v>0.95067860999999998</v>
      </c>
      <c r="H11393">
        <v>932.875</v>
      </c>
      <c r="I11393">
        <v>62.018329999999999</v>
      </c>
      <c r="J11393">
        <v>1.9307100000000001E-2</v>
      </c>
    </row>
    <row r="11394" spans="1:10" x14ac:dyDescent="0.25">
      <c r="A11394" t="s">
        <v>50</v>
      </c>
      <c r="B11394">
        <v>9</v>
      </c>
      <c r="C11394" t="s">
        <v>45</v>
      </c>
      <c r="D11394" t="s">
        <v>36</v>
      </c>
      <c r="E11394">
        <v>0</v>
      </c>
      <c r="F11394" t="str">
        <f t="shared" si="177"/>
        <v>SmartRate Only9HumboldtAverage Event Day0</v>
      </c>
      <c r="G11394" s="23">
        <v>0.91279220999999999</v>
      </c>
      <c r="H11394">
        <v>932.875</v>
      </c>
      <c r="I11394">
        <v>66.926829999999995</v>
      </c>
      <c r="J11394">
        <v>1.8613399999999999E-2</v>
      </c>
    </row>
    <row r="11395" spans="1:10" x14ac:dyDescent="0.25">
      <c r="A11395" t="s">
        <v>50</v>
      </c>
      <c r="B11395">
        <v>9</v>
      </c>
      <c r="C11395" t="s">
        <v>45</v>
      </c>
      <c r="D11395" t="s">
        <v>36</v>
      </c>
      <c r="E11395">
        <v>1</v>
      </c>
      <c r="F11395" t="str">
        <f t="shared" ref="F11395:F11458" si="178">CONCATENATE(A11395,B11395,C11395,D11395,E11395)</f>
        <v>SmartRate Only9HumboldtAverage Event Day1</v>
      </c>
      <c r="G11395" s="23">
        <v>0.94217726999999996</v>
      </c>
      <c r="H11395">
        <v>932.875</v>
      </c>
      <c r="I11395">
        <v>66.926829999999995</v>
      </c>
      <c r="J11395">
        <v>1.8613399999999999E-2</v>
      </c>
    </row>
    <row r="11396" spans="1:10" x14ac:dyDescent="0.25">
      <c r="A11396" t="s">
        <v>50</v>
      </c>
      <c r="B11396">
        <v>10</v>
      </c>
      <c r="C11396" t="s">
        <v>45</v>
      </c>
      <c r="D11396" t="s">
        <v>36</v>
      </c>
      <c r="E11396">
        <v>0</v>
      </c>
      <c r="F11396" t="str">
        <f t="shared" si="178"/>
        <v>SmartRate Only10HumboldtAverage Event Day0</v>
      </c>
      <c r="G11396" s="23">
        <v>0.92922883999999994</v>
      </c>
      <c r="H11396">
        <v>932.875</v>
      </c>
      <c r="I11396">
        <v>71.873059999999995</v>
      </c>
      <c r="J11396">
        <v>1.94235E-2</v>
      </c>
    </row>
    <row r="11397" spans="1:10" x14ac:dyDescent="0.25">
      <c r="A11397" t="s">
        <v>50</v>
      </c>
      <c r="B11397">
        <v>10</v>
      </c>
      <c r="C11397" t="s">
        <v>45</v>
      </c>
      <c r="D11397" t="s">
        <v>36</v>
      </c>
      <c r="E11397">
        <v>1</v>
      </c>
      <c r="F11397" t="str">
        <f t="shared" si="178"/>
        <v>SmartRate Only10HumboldtAverage Event Day1</v>
      </c>
      <c r="G11397" s="23">
        <v>0.99628176999999996</v>
      </c>
      <c r="H11397">
        <v>932.875</v>
      </c>
      <c r="I11397">
        <v>71.873059999999995</v>
      </c>
      <c r="J11397">
        <v>1.94235E-2</v>
      </c>
    </row>
    <row r="11398" spans="1:10" x14ac:dyDescent="0.25">
      <c r="A11398" t="s">
        <v>50</v>
      </c>
      <c r="B11398">
        <v>11</v>
      </c>
      <c r="C11398" t="s">
        <v>45</v>
      </c>
      <c r="D11398" t="s">
        <v>36</v>
      </c>
      <c r="E11398">
        <v>0</v>
      </c>
      <c r="F11398" t="str">
        <f t="shared" si="178"/>
        <v>SmartRate Only11HumboldtAverage Event Day0</v>
      </c>
      <c r="G11398" s="23">
        <v>0.97054326999999996</v>
      </c>
      <c r="H11398">
        <v>932.875</v>
      </c>
      <c r="I11398">
        <v>76.882230000000007</v>
      </c>
      <c r="J11398">
        <v>1.9676300000000001E-2</v>
      </c>
    </row>
    <row r="11399" spans="1:10" x14ac:dyDescent="0.25">
      <c r="A11399" t="s">
        <v>50</v>
      </c>
      <c r="B11399">
        <v>11</v>
      </c>
      <c r="C11399" t="s">
        <v>45</v>
      </c>
      <c r="D11399" t="s">
        <v>36</v>
      </c>
      <c r="E11399">
        <v>1</v>
      </c>
      <c r="F11399" t="str">
        <f t="shared" si="178"/>
        <v>SmartRate Only11HumboldtAverage Event Day1</v>
      </c>
      <c r="G11399" s="23">
        <v>1.0182713000000001</v>
      </c>
      <c r="H11399">
        <v>932.875</v>
      </c>
      <c r="I11399">
        <v>76.882230000000007</v>
      </c>
      <c r="J11399">
        <v>1.9676300000000001E-2</v>
      </c>
    </row>
    <row r="11400" spans="1:10" x14ac:dyDescent="0.25">
      <c r="A11400" t="s">
        <v>50</v>
      </c>
      <c r="B11400">
        <v>12</v>
      </c>
      <c r="C11400" t="s">
        <v>45</v>
      </c>
      <c r="D11400" t="s">
        <v>36</v>
      </c>
      <c r="E11400">
        <v>0</v>
      </c>
      <c r="F11400" t="str">
        <f t="shared" si="178"/>
        <v>SmartRate Only12HumboldtAverage Event Day0</v>
      </c>
      <c r="G11400" s="23">
        <v>1.0679164000000001</v>
      </c>
      <c r="H11400">
        <v>932.875</v>
      </c>
      <c r="I11400">
        <v>81.452960000000004</v>
      </c>
      <c r="J11400">
        <v>2.16206E-2</v>
      </c>
    </row>
    <row r="11401" spans="1:10" x14ac:dyDescent="0.25">
      <c r="A11401" t="s">
        <v>50</v>
      </c>
      <c r="B11401">
        <v>12</v>
      </c>
      <c r="C11401" t="s">
        <v>45</v>
      </c>
      <c r="D11401" t="s">
        <v>36</v>
      </c>
      <c r="E11401">
        <v>1</v>
      </c>
      <c r="F11401" t="str">
        <f t="shared" si="178"/>
        <v>SmartRate Only12HumboldtAverage Event Day1</v>
      </c>
      <c r="G11401" s="23">
        <v>1.1084858</v>
      </c>
      <c r="H11401">
        <v>932.875</v>
      </c>
      <c r="I11401">
        <v>81.452960000000004</v>
      </c>
      <c r="J11401">
        <v>2.16206E-2</v>
      </c>
    </row>
    <row r="11402" spans="1:10" x14ac:dyDescent="0.25">
      <c r="A11402" t="s">
        <v>50</v>
      </c>
      <c r="B11402">
        <v>13</v>
      </c>
      <c r="C11402" t="s">
        <v>45</v>
      </c>
      <c r="D11402" t="s">
        <v>36</v>
      </c>
      <c r="E11402">
        <v>0</v>
      </c>
      <c r="F11402" t="str">
        <f t="shared" si="178"/>
        <v>SmartRate Only13HumboldtAverage Event Day0</v>
      </c>
      <c r="G11402" s="23">
        <v>1.1656822</v>
      </c>
      <c r="H11402">
        <v>932.875</v>
      </c>
      <c r="I11402">
        <v>85.780010000000004</v>
      </c>
      <c r="J11402">
        <v>2.31881E-2</v>
      </c>
    </row>
    <row r="11403" spans="1:10" x14ac:dyDescent="0.25">
      <c r="A11403" t="s">
        <v>50</v>
      </c>
      <c r="B11403">
        <v>13</v>
      </c>
      <c r="C11403" t="s">
        <v>45</v>
      </c>
      <c r="D11403" t="s">
        <v>36</v>
      </c>
      <c r="E11403">
        <v>1</v>
      </c>
      <c r="F11403" t="str">
        <f t="shared" si="178"/>
        <v>SmartRate Only13HumboldtAverage Event Day1</v>
      </c>
      <c r="G11403" s="23">
        <v>1.2144026999999999</v>
      </c>
      <c r="H11403">
        <v>932.875</v>
      </c>
      <c r="I11403">
        <v>85.780010000000004</v>
      </c>
      <c r="J11403">
        <v>2.31881E-2</v>
      </c>
    </row>
    <row r="11404" spans="1:10" x14ac:dyDescent="0.25">
      <c r="A11404" t="s">
        <v>50</v>
      </c>
      <c r="B11404">
        <v>14</v>
      </c>
      <c r="C11404" t="s">
        <v>45</v>
      </c>
      <c r="D11404" t="s">
        <v>36</v>
      </c>
      <c r="E11404">
        <v>0</v>
      </c>
      <c r="F11404" t="str">
        <f t="shared" si="178"/>
        <v>SmartRate Only14HumboldtAverage Event Day0</v>
      </c>
      <c r="G11404" s="23">
        <v>1.2491969000000001</v>
      </c>
      <c r="H11404">
        <v>932.875</v>
      </c>
      <c r="I11404">
        <v>88.431100000000001</v>
      </c>
      <c r="J11404">
        <v>2.4183799999999998E-2</v>
      </c>
    </row>
    <row r="11405" spans="1:10" x14ac:dyDescent="0.25">
      <c r="A11405" t="s">
        <v>50</v>
      </c>
      <c r="B11405">
        <v>14</v>
      </c>
      <c r="C11405" t="s">
        <v>45</v>
      </c>
      <c r="D11405" t="s">
        <v>36</v>
      </c>
      <c r="E11405">
        <v>1</v>
      </c>
      <c r="F11405" t="str">
        <f t="shared" si="178"/>
        <v>SmartRate Only14HumboldtAverage Event Day1</v>
      </c>
      <c r="G11405" s="23">
        <v>1.2711159000000001</v>
      </c>
      <c r="H11405">
        <v>932.875</v>
      </c>
      <c r="I11405">
        <v>88.431100000000001</v>
      </c>
      <c r="J11405">
        <v>2.4183799999999998E-2</v>
      </c>
    </row>
    <row r="11406" spans="1:10" x14ac:dyDescent="0.25">
      <c r="A11406" t="s">
        <v>50</v>
      </c>
      <c r="B11406">
        <v>15</v>
      </c>
      <c r="C11406" t="s">
        <v>45</v>
      </c>
      <c r="D11406" t="s">
        <v>36</v>
      </c>
      <c r="E11406">
        <v>0</v>
      </c>
      <c r="F11406" t="str">
        <f t="shared" si="178"/>
        <v>SmartRate Only15HumboldtAverage Event Day0</v>
      </c>
      <c r="G11406" s="23">
        <v>1.3389276999999999</v>
      </c>
      <c r="H11406">
        <v>932.875</v>
      </c>
      <c r="I11406">
        <v>89.039510000000007</v>
      </c>
      <c r="J11406">
        <v>2.37167E-2</v>
      </c>
    </row>
    <row r="11407" spans="1:10" x14ac:dyDescent="0.25">
      <c r="A11407" t="s">
        <v>50</v>
      </c>
      <c r="B11407">
        <v>15</v>
      </c>
      <c r="C11407" t="s">
        <v>45</v>
      </c>
      <c r="D11407" t="s">
        <v>36</v>
      </c>
      <c r="E11407">
        <v>1</v>
      </c>
      <c r="F11407" t="str">
        <f t="shared" si="178"/>
        <v>SmartRate Only15HumboldtAverage Event Day1</v>
      </c>
      <c r="G11407" s="23">
        <v>1.1596070000000001</v>
      </c>
      <c r="H11407">
        <v>932.875</v>
      </c>
      <c r="I11407">
        <v>89.039510000000007</v>
      </c>
      <c r="J11407">
        <v>2.37167E-2</v>
      </c>
    </row>
    <row r="11408" spans="1:10" x14ac:dyDescent="0.25">
      <c r="A11408" t="s">
        <v>50</v>
      </c>
      <c r="B11408">
        <v>16</v>
      </c>
      <c r="C11408" t="s">
        <v>45</v>
      </c>
      <c r="D11408" t="s">
        <v>36</v>
      </c>
      <c r="E11408">
        <v>0</v>
      </c>
      <c r="F11408" t="str">
        <f t="shared" si="178"/>
        <v>SmartRate Only16HumboldtAverage Event Day0</v>
      </c>
      <c r="G11408" s="23">
        <v>1.439602</v>
      </c>
      <c r="H11408">
        <v>932.875</v>
      </c>
      <c r="I11408">
        <v>89.267579999999995</v>
      </c>
      <c r="J11408">
        <v>2.46544E-2</v>
      </c>
    </row>
    <row r="11409" spans="1:10" x14ac:dyDescent="0.25">
      <c r="A11409" t="s">
        <v>50</v>
      </c>
      <c r="B11409">
        <v>16</v>
      </c>
      <c r="C11409" t="s">
        <v>45</v>
      </c>
      <c r="D11409" t="s">
        <v>36</v>
      </c>
      <c r="E11409">
        <v>1</v>
      </c>
      <c r="F11409" t="str">
        <f t="shared" si="178"/>
        <v>SmartRate Only16HumboldtAverage Event Day1</v>
      </c>
      <c r="G11409" s="23">
        <v>1.2038816999999999</v>
      </c>
      <c r="H11409">
        <v>932.875</v>
      </c>
      <c r="I11409">
        <v>89.267579999999995</v>
      </c>
      <c r="J11409">
        <v>2.46544E-2</v>
      </c>
    </row>
    <row r="11410" spans="1:10" x14ac:dyDescent="0.25">
      <c r="A11410" t="s">
        <v>50</v>
      </c>
      <c r="B11410">
        <v>17</v>
      </c>
      <c r="C11410" t="s">
        <v>45</v>
      </c>
      <c r="D11410" t="s">
        <v>36</v>
      </c>
      <c r="E11410">
        <v>0</v>
      </c>
      <c r="F11410" t="str">
        <f t="shared" si="178"/>
        <v>SmartRate Only17HumboldtAverage Event Day0</v>
      </c>
      <c r="G11410" s="23">
        <v>1.5102397000000001</v>
      </c>
      <c r="H11410">
        <v>932.875</v>
      </c>
      <c r="I11410">
        <v>88.675060000000002</v>
      </c>
      <c r="J11410">
        <v>2.5396499999999999E-2</v>
      </c>
    </row>
    <row r="11411" spans="1:10" x14ac:dyDescent="0.25">
      <c r="A11411" t="s">
        <v>50</v>
      </c>
      <c r="B11411">
        <v>17</v>
      </c>
      <c r="C11411" t="s">
        <v>45</v>
      </c>
      <c r="D11411" t="s">
        <v>36</v>
      </c>
      <c r="E11411">
        <v>1</v>
      </c>
      <c r="F11411" t="str">
        <f t="shared" si="178"/>
        <v>SmartRate Only17HumboldtAverage Event Day1</v>
      </c>
      <c r="G11411" s="23">
        <v>1.2965357</v>
      </c>
      <c r="H11411">
        <v>932.875</v>
      </c>
      <c r="I11411">
        <v>88.675060000000002</v>
      </c>
      <c r="J11411">
        <v>2.5396499999999999E-2</v>
      </c>
    </row>
    <row r="11412" spans="1:10" x14ac:dyDescent="0.25">
      <c r="A11412" t="s">
        <v>50</v>
      </c>
      <c r="B11412">
        <v>18</v>
      </c>
      <c r="C11412" t="s">
        <v>45</v>
      </c>
      <c r="D11412" t="s">
        <v>36</v>
      </c>
      <c r="E11412">
        <v>0</v>
      </c>
      <c r="F11412" t="str">
        <f t="shared" si="178"/>
        <v>SmartRate Only18HumboldtAverage Event Day0</v>
      </c>
      <c r="G11412" s="23">
        <v>1.5989161000000001</v>
      </c>
      <c r="H11412">
        <v>932.875</v>
      </c>
      <c r="I11412">
        <v>86.730999999999995</v>
      </c>
      <c r="J11412">
        <v>2.5821E-2</v>
      </c>
    </row>
    <row r="11413" spans="1:10" x14ac:dyDescent="0.25">
      <c r="A11413" t="s">
        <v>50</v>
      </c>
      <c r="B11413">
        <v>18</v>
      </c>
      <c r="C11413" t="s">
        <v>45</v>
      </c>
      <c r="D11413" t="s">
        <v>36</v>
      </c>
      <c r="E11413">
        <v>1</v>
      </c>
      <c r="F11413" t="str">
        <f t="shared" si="178"/>
        <v>SmartRate Only18HumboldtAverage Event Day1</v>
      </c>
      <c r="G11413" s="23">
        <v>1.3573184</v>
      </c>
      <c r="H11413">
        <v>932.875</v>
      </c>
      <c r="I11413">
        <v>86.730999999999995</v>
      </c>
      <c r="J11413">
        <v>2.5821E-2</v>
      </c>
    </row>
    <row r="11414" spans="1:10" x14ac:dyDescent="0.25">
      <c r="A11414" t="s">
        <v>50</v>
      </c>
      <c r="B11414">
        <v>19</v>
      </c>
      <c r="C11414" t="s">
        <v>45</v>
      </c>
      <c r="D11414" t="s">
        <v>36</v>
      </c>
      <c r="E11414">
        <v>0</v>
      </c>
      <c r="F11414" t="str">
        <f t="shared" si="178"/>
        <v>SmartRate Only19HumboldtAverage Event Day0</v>
      </c>
      <c r="G11414" s="23">
        <v>1.6163921000000001</v>
      </c>
      <c r="H11414">
        <v>932.875</v>
      </c>
      <c r="I11414">
        <v>84.386849999999995</v>
      </c>
      <c r="J11414">
        <v>2.5577800000000001E-2</v>
      </c>
    </row>
    <row r="11415" spans="1:10" x14ac:dyDescent="0.25">
      <c r="A11415" t="s">
        <v>50</v>
      </c>
      <c r="B11415">
        <v>19</v>
      </c>
      <c r="C11415" t="s">
        <v>45</v>
      </c>
      <c r="D11415" t="s">
        <v>36</v>
      </c>
      <c r="E11415">
        <v>1</v>
      </c>
      <c r="F11415" t="str">
        <f t="shared" si="178"/>
        <v>SmartRate Only19HumboldtAverage Event Day1</v>
      </c>
      <c r="G11415" s="23">
        <v>1.3909959000000001</v>
      </c>
      <c r="H11415">
        <v>932.875</v>
      </c>
      <c r="I11415">
        <v>84.386849999999995</v>
      </c>
      <c r="J11415">
        <v>2.5577800000000001E-2</v>
      </c>
    </row>
    <row r="11416" spans="1:10" x14ac:dyDescent="0.25">
      <c r="A11416" t="s">
        <v>50</v>
      </c>
      <c r="B11416">
        <v>20</v>
      </c>
      <c r="C11416" t="s">
        <v>45</v>
      </c>
      <c r="D11416" t="s">
        <v>36</v>
      </c>
      <c r="E11416">
        <v>0</v>
      </c>
      <c r="F11416" t="str">
        <f t="shared" si="178"/>
        <v>SmartRate Only20HumboldtAverage Event Day0</v>
      </c>
      <c r="G11416" s="23">
        <v>1.6022795000000001</v>
      </c>
      <c r="H11416">
        <v>932.875</v>
      </c>
      <c r="I11416">
        <v>80.759699999999995</v>
      </c>
      <c r="J11416">
        <v>2.7218699999999998E-2</v>
      </c>
    </row>
    <row r="11417" spans="1:10" x14ac:dyDescent="0.25">
      <c r="A11417" t="s">
        <v>50</v>
      </c>
      <c r="B11417">
        <v>20</v>
      </c>
      <c r="C11417" t="s">
        <v>45</v>
      </c>
      <c r="D11417" t="s">
        <v>36</v>
      </c>
      <c r="E11417">
        <v>1</v>
      </c>
      <c r="F11417" t="str">
        <f t="shared" si="178"/>
        <v>SmartRate Only20HumboldtAverage Event Day1</v>
      </c>
      <c r="G11417" s="23">
        <v>1.6061896</v>
      </c>
      <c r="H11417">
        <v>932.875</v>
      </c>
      <c r="I11417">
        <v>80.759699999999995</v>
      </c>
      <c r="J11417">
        <v>2.7218699999999998E-2</v>
      </c>
    </row>
    <row r="11418" spans="1:10" x14ac:dyDescent="0.25">
      <c r="A11418" t="s">
        <v>50</v>
      </c>
      <c r="B11418">
        <v>21</v>
      </c>
      <c r="C11418" t="s">
        <v>45</v>
      </c>
      <c r="D11418" t="s">
        <v>36</v>
      </c>
      <c r="E11418">
        <v>0</v>
      </c>
      <c r="F11418" t="str">
        <f t="shared" si="178"/>
        <v>SmartRate Only21HumboldtAverage Event Day0</v>
      </c>
      <c r="G11418" s="23">
        <v>1.5230432</v>
      </c>
      <c r="H11418">
        <v>932.875</v>
      </c>
      <c r="I11418">
        <v>76.39967</v>
      </c>
      <c r="J11418">
        <v>2.7286899999999999E-2</v>
      </c>
    </row>
    <row r="11419" spans="1:10" x14ac:dyDescent="0.25">
      <c r="A11419" t="s">
        <v>50</v>
      </c>
      <c r="B11419">
        <v>21</v>
      </c>
      <c r="C11419" t="s">
        <v>45</v>
      </c>
      <c r="D11419" t="s">
        <v>36</v>
      </c>
      <c r="E11419">
        <v>1</v>
      </c>
      <c r="F11419" t="str">
        <f t="shared" si="178"/>
        <v>SmartRate Only21HumboldtAverage Event Day1</v>
      </c>
      <c r="G11419" s="23">
        <v>1.6368499000000001</v>
      </c>
      <c r="H11419">
        <v>932.875</v>
      </c>
      <c r="I11419">
        <v>76.39967</v>
      </c>
      <c r="J11419">
        <v>2.7286899999999999E-2</v>
      </c>
    </row>
    <row r="11420" spans="1:10" x14ac:dyDescent="0.25">
      <c r="A11420" t="s">
        <v>50</v>
      </c>
      <c r="B11420">
        <v>22</v>
      </c>
      <c r="C11420" t="s">
        <v>45</v>
      </c>
      <c r="D11420" t="s">
        <v>36</v>
      </c>
      <c r="E11420">
        <v>0</v>
      </c>
      <c r="F11420" t="str">
        <f t="shared" si="178"/>
        <v>SmartRate Only22HumboldtAverage Event Day0</v>
      </c>
      <c r="G11420" s="23">
        <v>1.4190719000000001</v>
      </c>
      <c r="H11420">
        <v>932.875</v>
      </c>
      <c r="I11420">
        <v>72.905370000000005</v>
      </c>
      <c r="J11420">
        <v>2.6007099999999998E-2</v>
      </c>
    </row>
    <row r="11421" spans="1:10" x14ac:dyDescent="0.25">
      <c r="A11421" t="s">
        <v>50</v>
      </c>
      <c r="B11421">
        <v>22</v>
      </c>
      <c r="C11421" t="s">
        <v>45</v>
      </c>
      <c r="D11421" t="s">
        <v>36</v>
      </c>
      <c r="E11421">
        <v>1</v>
      </c>
      <c r="F11421" t="str">
        <f t="shared" si="178"/>
        <v>SmartRate Only22HumboldtAverage Event Day1</v>
      </c>
      <c r="G11421" s="23">
        <v>1.5144436999999999</v>
      </c>
      <c r="H11421">
        <v>932.875</v>
      </c>
      <c r="I11421">
        <v>72.905370000000005</v>
      </c>
      <c r="J11421">
        <v>2.6007099999999998E-2</v>
      </c>
    </row>
    <row r="11422" spans="1:10" x14ac:dyDescent="0.25">
      <c r="A11422" t="s">
        <v>50</v>
      </c>
      <c r="B11422">
        <v>23</v>
      </c>
      <c r="C11422" t="s">
        <v>45</v>
      </c>
      <c r="D11422" t="s">
        <v>36</v>
      </c>
      <c r="E11422">
        <v>0</v>
      </c>
      <c r="F11422" t="str">
        <f t="shared" si="178"/>
        <v>SmartRate Only23HumboldtAverage Event Day0</v>
      </c>
      <c r="G11422" s="23">
        <v>1.2016605</v>
      </c>
      <c r="H11422">
        <v>932.875</v>
      </c>
      <c r="I11422">
        <v>69.899469999999994</v>
      </c>
      <c r="J11422">
        <v>2.4044699999999999E-2</v>
      </c>
    </row>
    <row r="11423" spans="1:10" x14ac:dyDescent="0.25">
      <c r="A11423" t="s">
        <v>50</v>
      </c>
      <c r="B11423">
        <v>23</v>
      </c>
      <c r="C11423" t="s">
        <v>45</v>
      </c>
      <c r="D11423" t="s">
        <v>36</v>
      </c>
      <c r="E11423">
        <v>1</v>
      </c>
      <c r="F11423" t="str">
        <f t="shared" si="178"/>
        <v>SmartRate Only23HumboldtAverage Event Day1</v>
      </c>
      <c r="G11423" s="23">
        <v>1.2812351</v>
      </c>
      <c r="H11423">
        <v>932.875</v>
      </c>
      <c r="I11423">
        <v>69.899469999999994</v>
      </c>
      <c r="J11423">
        <v>2.4044699999999999E-2</v>
      </c>
    </row>
    <row r="11424" spans="1:10" x14ac:dyDescent="0.25">
      <c r="A11424" t="s">
        <v>50</v>
      </c>
      <c r="B11424">
        <v>24</v>
      </c>
      <c r="C11424" t="s">
        <v>45</v>
      </c>
      <c r="D11424" t="s">
        <v>36</v>
      </c>
      <c r="E11424">
        <v>0</v>
      </c>
      <c r="F11424" t="str">
        <f t="shared" si="178"/>
        <v>SmartRate Only24HumboldtAverage Event Day0</v>
      </c>
      <c r="G11424" s="23">
        <v>1.0015590999999999</v>
      </c>
      <c r="H11424">
        <v>932.875</v>
      </c>
      <c r="I11424">
        <v>68.133179999999996</v>
      </c>
      <c r="J11424">
        <v>2.1846299999999999E-2</v>
      </c>
    </row>
    <row r="11425" spans="1:10" x14ac:dyDescent="0.25">
      <c r="A11425" t="s">
        <v>50</v>
      </c>
      <c r="B11425">
        <v>24</v>
      </c>
      <c r="C11425" t="s">
        <v>45</v>
      </c>
      <c r="D11425" t="s">
        <v>36</v>
      </c>
      <c r="E11425">
        <v>1</v>
      </c>
      <c r="F11425" t="str">
        <f t="shared" si="178"/>
        <v>SmartRate Only24HumboldtAverage Event Day1</v>
      </c>
      <c r="G11425" s="23">
        <v>1.0409803</v>
      </c>
      <c r="H11425">
        <v>932.875</v>
      </c>
      <c r="I11425">
        <v>68.133179999999996</v>
      </c>
      <c r="J11425">
        <v>2.1846299999999999E-2</v>
      </c>
    </row>
    <row r="11426" spans="1:10" x14ac:dyDescent="0.25">
      <c r="A11426" t="s">
        <v>50</v>
      </c>
      <c r="B11426">
        <v>1</v>
      </c>
      <c r="C11426" t="s">
        <v>4</v>
      </c>
      <c r="D11426" t="s">
        <v>36</v>
      </c>
      <c r="E11426">
        <v>0</v>
      </c>
      <c r="F11426" t="str">
        <f t="shared" si="178"/>
        <v>SmartRate Only1KernAverage Event Day0</v>
      </c>
      <c r="G11426" s="23">
        <v>1.4065913000000001</v>
      </c>
      <c r="H11426">
        <v>6884.75</v>
      </c>
      <c r="I11426">
        <v>83.705219999999997</v>
      </c>
      <c r="J11426">
        <v>6.7767000000000001E-3</v>
      </c>
    </row>
    <row r="11427" spans="1:10" x14ac:dyDescent="0.25">
      <c r="A11427" t="s">
        <v>50</v>
      </c>
      <c r="B11427">
        <v>1</v>
      </c>
      <c r="C11427" t="s">
        <v>4</v>
      </c>
      <c r="D11427" t="s">
        <v>36</v>
      </c>
      <c r="E11427">
        <v>1</v>
      </c>
      <c r="F11427" t="str">
        <f t="shared" si="178"/>
        <v>SmartRate Only1KernAverage Event Day1</v>
      </c>
      <c r="G11427" s="23">
        <v>1.3520539</v>
      </c>
      <c r="H11427">
        <v>6884.75</v>
      </c>
      <c r="I11427">
        <v>83.705219999999997</v>
      </c>
      <c r="J11427">
        <v>6.7767000000000001E-3</v>
      </c>
    </row>
    <row r="11428" spans="1:10" x14ac:dyDescent="0.25">
      <c r="A11428" t="s">
        <v>50</v>
      </c>
      <c r="B11428">
        <v>2</v>
      </c>
      <c r="C11428" t="s">
        <v>4</v>
      </c>
      <c r="D11428" t="s">
        <v>36</v>
      </c>
      <c r="E11428">
        <v>0</v>
      </c>
      <c r="F11428" t="str">
        <f t="shared" si="178"/>
        <v>SmartRate Only2KernAverage Event Day0</v>
      </c>
      <c r="G11428" s="23">
        <v>1.2286116</v>
      </c>
      <c r="H11428">
        <v>6884.75</v>
      </c>
      <c r="I11428">
        <v>82.265519999999995</v>
      </c>
      <c r="J11428">
        <v>6.0559000000000003E-3</v>
      </c>
    </row>
    <row r="11429" spans="1:10" x14ac:dyDescent="0.25">
      <c r="A11429" t="s">
        <v>50</v>
      </c>
      <c r="B11429">
        <v>2</v>
      </c>
      <c r="C11429" t="s">
        <v>4</v>
      </c>
      <c r="D11429" t="s">
        <v>36</v>
      </c>
      <c r="E11429">
        <v>1</v>
      </c>
      <c r="F11429" t="str">
        <f t="shared" si="178"/>
        <v>SmartRate Only2KernAverage Event Day1</v>
      </c>
      <c r="G11429" s="23">
        <v>1.1749830000000001</v>
      </c>
      <c r="H11429">
        <v>6884.75</v>
      </c>
      <c r="I11429">
        <v>82.265519999999995</v>
      </c>
      <c r="J11429">
        <v>6.0559000000000003E-3</v>
      </c>
    </row>
    <row r="11430" spans="1:10" x14ac:dyDescent="0.25">
      <c r="A11430" t="s">
        <v>50</v>
      </c>
      <c r="B11430">
        <v>3</v>
      </c>
      <c r="C11430" t="s">
        <v>4</v>
      </c>
      <c r="D11430" t="s">
        <v>36</v>
      </c>
      <c r="E11430">
        <v>0</v>
      </c>
      <c r="F11430" t="str">
        <f t="shared" si="178"/>
        <v>SmartRate Only3KernAverage Event Day0</v>
      </c>
      <c r="G11430" s="23">
        <v>1.1031717000000001</v>
      </c>
      <c r="H11430">
        <v>6884.75</v>
      </c>
      <c r="I11430">
        <v>80.890100000000004</v>
      </c>
      <c r="J11430">
        <v>5.5044999999999998E-3</v>
      </c>
    </row>
    <row r="11431" spans="1:10" x14ac:dyDescent="0.25">
      <c r="A11431" t="s">
        <v>50</v>
      </c>
      <c r="B11431">
        <v>3</v>
      </c>
      <c r="C11431" t="s">
        <v>4</v>
      </c>
      <c r="D11431" t="s">
        <v>36</v>
      </c>
      <c r="E11431">
        <v>1</v>
      </c>
      <c r="F11431" t="str">
        <f t="shared" si="178"/>
        <v>SmartRate Only3KernAverage Event Day1</v>
      </c>
      <c r="G11431" s="23">
        <v>1.048055</v>
      </c>
      <c r="H11431">
        <v>6884.75</v>
      </c>
      <c r="I11431">
        <v>80.890100000000004</v>
      </c>
      <c r="J11431">
        <v>5.5044999999999998E-3</v>
      </c>
    </row>
    <row r="11432" spans="1:10" x14ac:dyDescent="0.25">
      <c r="A11432" t="s">
        <v>50</v>
      </c>
      <c r="B11432">
        <v>4</v>
      </c>
      <c r="C11432" t="s">
        <v>4</v>
      </c>
      <c r="D11432" t="s">
        <v>36</v>
      </c>
      <c r="E11432">
        <v>0</v>
      </c>
      <c r="F11432" t="str">
        <f t="shared" si="178"/>
        <v>SmartRate Only4KernAverage Event Day0</v>
      </c>
      <c r="G11432" s="23">
        <v>1.0131414000000001</v>
      </c>
      <c r="H11432">
        <v>6884.75</v>
      </c>
      <c r="I11432">
        <v>78.889319999999998</v>
      </c>
      <c r="J11432">
        <v>5.1136999999999997E-3</v>
      </c>
    </row>
    <row r="11433" spans="1:10" x14ac:dyDescent="0.25">
      <c r="A11433" t="s">
        <v>50</v>
      </c>
      <c r="B11433">
        <v>4</v>
      </c>
      <c r="C11433" t="s">
        <v>4</v>
      </c>
      <c r="D11433" t="s">
        <v>36</v>
      </c>
      <c r="E11433">
        <v>1</v>
      </c>
      <c r="F11433" t="str">
        <f t="shared" si="178"/>
        <v>SmartRate Only4KernAverage Event Day1</v>
      </c>
      <c r="G11433" s="23">
        <v>0.95598556999999995</v>
      </c>
      <c r="H11433">
        <v>6884.75</v>
      </c>
      <c r="I11433">
        <v>78.889319999999998</v>
      </c>
      <c r="J11433">
        <v>5.1136999999999997E-3</v>
      </c>
    </row>
    <row r="11434" spans="1:10" x14ac:dyDescent="0.25">
      <c r="A11434" t="s">
        <v>50</v>
      </c>
      <c r="B11434">
        <v>5</v>
      </c>
      <c r="C11434" t="s">
        <v>4</v>
      </c>
      <c r="D11434" t="s">
        <v>36</v>
      </c>
      <c r="E11434">
        <v>0</v>
      </c>
      <c r="F11434" t="str">
        <f t="shared" si="178"/>
        <v>SmartRate Only5KernAverage Event Day0</v>
      </c>
      <c r="G11434" s="23">
        <v>0.95368319999999995</v>
      </c>
      <c r="H11434">
        <v>6884.75</v>
      </c>
      <c r="I11434">
        <v>77.635480000000001</v>
      </c>
      <c r="J11434">
        <v>4.8266999999999997E-3</v>
      </c>
    </row>
    <row r="11435" spans="1:10" x14ac:dyDescent="0.25">
      <c r="A11435" t="s">
        <v>50</v>
      </c>
      <c r="B11435">
        <v>5</v>
      </c>
      <c r="C11435" t="s">
        <v>4</v>
      </c>
      <c r="D11435" t="s">
        <v>36</v>
      </c>
      <c r="E11435">
        <v>1</v>
      </c>
      <c r="F11435" t="str">
        <f t="shared" si="178"/>
        <v>SmartRate Only5KernAverage Event Day1</v>
      </c>
      <c r="G11435" s="23">
        <v>0.90395661999999999</v>
      </c>
      <c r="H11435">
        <v>6884.75</v>
      </c>
      <c r="I11435">
        <v>77.635480000000001</v>
      </c>
      <c r="J11435">
        <v>4.8266999999999997E-3</v>
      </c>
    </row>
    <row r="11436" spans="1:10" x14ac:dyDescent="0.25">
      <c r="A11436" t="s">
        <v>50</v>
      </c>
      <c r="B11436">
        <v>6</v>
      </c>
      <c r="C11436" t="s">
        <v>4</v>
      </c>
      <c r="D11436" t="s">
        <v>36</v>
      </c>
      <c r="E11436">
        <v>0</v>
      </c>
      <c r="F11436" t="str">
        <f t="shared" si="178"/>
        <v>SmartRate Only6KernAverage Event Day0</v>
      </c>
      <c r="G11436" s="23">
        <v>0.92242192999999995</v>
      </c>
      <c r="H11436">
        <v>6884.75</v>
      </c>
      <c r="I11436">
        <v>76.699719999999999</v>
      </c>
      <c r="J11436">
        <v>4.7645999999999999E-3</v>
      </c>
    </row>
    <row r="11437" spans="1:10" x14ac:dyDescent="0.25">
      <c r="A11437" t="s">
        <v>50</v>
      </c>
      <c r="B11437">
        <v>6</v>
      </c>
      <c r="C11437" t="s">
        <v>4</v>
      </c>
      <c r="D11437" t="s">
        <v>36</v>
      </c>
      <c r="E11437">
        <v>1</v>
      </c>
      <c r="F11437" t="str">
        <f t="shared" si="178"/>
        <v>SmartRate Only6KernAverage Event Day1</v>
      </c>
      <c r="G11437" s="23">
        <v>0.88751137999999996</v>
      </c>
      <c r="H11437">
        <v>6884.75</v>
      </c>
      <c r="I11437">
        <v>76.699719999999999</v>
      </c>
      <c r="J11437">
        <v>4.7645999999999999E-3</v>
      </c>
    </row>
    <row r="11438" spans="1:10" x14ac:dyDescent="0.25">
      <c r="A11438" t="s">
        <v>50</v>
      </c>
      <c r="B11438">
        <v>7</v>
      </c>
      <c r="C11438" t="s">
        <v>4</v>
      </c>
      <c r="D11438" t="s">
        <v>36</v>
      </c>
      <c r="E11438">
        <v>0</v>
      </c>
      <c r="F11438" t="str">
        <f t="shared" si="178"/>
        <v>SmartRate Only7KernAverage Event Day0</v>
      </c>
      <c r="G11438" s="23">
        <v>0.95327169</v>
      </c>
      <c r="H11438">
        <v>6884.75</v>
      </c>
      <c r="I11438">
        <v>76.264300000000006</v>
      </c>
      <c r="J11438">
        <v>5.1215999999999996E-3</v>
      </c>
    </row>
    <row r="11439" spans="1:10" x14ac:dyDescent="0.25">
      <c r="A11439" t="s">
        <v>50</v>
      </c>
      <c r="B11439">
        <v>7</v>
      </c>
      <c r="C11439" t="s">
        <v>4</v>
      </c>
      <c r="D11439" t="s">
        <v>36</v>
      </c>
      <c r="E11439">
        <v>1</v>
      </c>
      <c r="F11439" t="str">
        <f t="shared" si="178"/>
        <v>SmartRate Only7KernAverage Event Day1</v>
      </c>
      <c r="G11439" s="23">
        <v>0.93116111000000001</v>
      </c>
      <c r="H11439">
        <v>6884.75</v>
      </c>
      <c r="I11439">
        <v>76.264300000000006</v>
      </c>
      <c r="J11439">
        <v>5.1215999999999996E-3</v>
      </c>
    </row>
    <row r="11440" spans="1:10" x14ac:dyDescent="0.25">
      <c r="A11440" t="s">
        <v>50</v>
      </c>
      <c r="B11440">
        <v>8</v>
      </c>
      <c r="C11440" t="s">
        <v>4</v>
      </c>
      <c r="D11440" t="s">
        <v>36</v>
      </c>
      <c r="E11440">
        <v>0</v>
      </c>
      <c r="F11440" t="str">
        <f t="shared" si="178"/>
        <v>SmartRate Only8KernAverage Event Day0</v>
      </c>
      <c r="G11440" s="23">
        <v>0.98192900000000005</v>
      </c>
      <c r="H11440">
        <v>6884.75</v>
      </c>
      <c r="I11440">
        <v>79.016630000000006</v>
      </c>
      <c r="J11440">
        <v>5.4228999999999996E-3</v>
      </c>
    </row>
    <row r="11441" spans="1:10" x14ac:dyDescent="0.25">
      <c r="A11441" t="s">
        <v>50</v>
      </c>
      <c r="B11441">
        <v>8</v>
      </c>
      <c r="C11441" t="s">
        <v>4</v>
      </c>
      <c r="D11441" t="s">
        <v>36</v>
      </c>
      <c r="E11441">
        <v>1</v>
      </c>
      <c r="F11441" t="str">
        <f t="shared" si="178"/>
        <v>SmartRate Only8KernAverage Event Day1</v>
      </c>
      <c r="G11441" s="23">
        <v>0.99158069999999998</v>
      </c>
      <c r="H11441">
        <v>6884.75</v>
      </c>
      <c r="I11441">
        <v>79.016630000000006</v>
      </c>
      <c r="J11441">
        <v>5.4228999999999996E-3</v>
      </c>
    </row>
    <row r="11442" spans="1:10" x14ac:dyDescent="0.25">
      <c r="A11442" t="s">
        <v>50</v>
      </c>
      <c r="B11442">
        <v>9</v>
      </c>
      <c r="C11442" t="s">
        <v>4</v>
      </c>
      <c r="D11442" t="s">
        <v>36</v>
      </c>
      <c r="E11442">
        <v>0</v>
      </c>
      <c r="F11442" t="str">
        <f t="shared" si="178"/>
        <v>SmartRate Only9KernAverage Event Day0</v>
      </c>
      <c r="G11442" s="23">
        <v>1.0334232999999999</v>
      </c>
      <c r="H11442">
        <v>6884.75</v>
      </c>
      <c r="I11442">
        <v>83.392870000000002</v>
      </c>
      <c r="J11442">
        <v>5.8812999999999999E-3</v>
      </c>
    </row>
    <row r="11443" spans="1:10" x14ac:dyDescent="0.25">
      <c r="A11443" t="s">
        <v>50</v>
      </c>
      <c r="B11443">
        <v>9</v>
      </c>
      <c r="C11443" t="s">
        <v>4</v>
      </c>
      <c r="D11443" t="s">
        <v>36</v>
      </c>
      <c r="E11443">
        <v>1</v>
      </c>
      <c r="F11443" t="str">
        <f t="shared" si="178"/>
        <v>SmartRate Only9KernAverage Event Day1</v>
      </c>
      <c r="G11443" s="23">
        <v>1.0594018000000001</v>
      </c>
      <c r="H11443">
        <v>6884.75</v>
      </c>
      <c r="I11443">
        <v>83.392870000000002</v>
      </c>
      <c r="J11443">
        <v>5.8812999999999999E-3</v>
      </c>
    </row>
    <row r="11444" spans="1:10" x14ac:dyDescent="0.25">
      <c r="A11444" t="s">
        <v>50</v>
      </c>
      <c r="B11444">
        <v>10</v>
      </c>
      <c r="C11444" t="s">
        <v>4</v>
      </c>
      <c r="D11444" t="s">
        <v>36</v>
      </c>
      <c r="E11444">
        <v>0</v>
      </c>
      <c r="F11444" t="str">
        <f t="shared" si="178"/>
        <v>SmartRate Only10KernAverage Event Day0</v>
      </c>
      <c r="G11444" s="23">
        <v>1.1881059</v>
      </c>
      <c r="H11444">
        <v>6884.75</v>
      </c>
      <c r="I11444">
        <v>87.892030000000005</v>
      </c>
      <c r="J11444">
        <v>6.7656000000000001E-3</v>
      </c>
    </row>
    <row r="11445" spans="1:10" x14ac:dyDescent="0.25">
      <c r="A11445" t="s">
        <v>50</v>
      </c>
      <c r="B11445">
        <v>10</v>
      </c>
      <c r="C11445" t="s">
        <v>4</v>
      </c>
      <c r="D11445" t="s">
        <v>36</v>
      </c>
      <c r="E11445">
        <v>1</v>
      </c>
      <c r="F11445" t="str">
        <f t="shared" si="178"/>
        <v>SmartRate Only10KernAverage Event Day1</v>
      </c>
      <c r="G11445" s="23">
        <v>1.2216459</v>
      </c>
      <c r="H11445">
        <v>6884.75</v>
      </c>
      <c r="I11445">
        <v>87.892030000000005</v>
      </c>
      <c r="J11445">
        <v>6.7656000000000001E-3</v>
      </c>
    </row>
    <row r="11446" spans="1:10" x14ac:dyDescent="0.25">
      <c r="A11446" t="s">
        <v>50</v>
      </c>
      <c r="B11446">
        <v>11</v>
      </c>
      <c r="C11446" t="s">
        <v>4</v>
      </c>
      <c r="D11446" t="s">
        <v>36</v>
      </c>
      <c r="E11446">
        <v>0</v>
      </c>
      <c r="F11446" t="str">
        <f t="shared" si="178"/>
        <v>SmartRate Only11KernAverage Event Day0</v>
      </c>
      <c r="G11446" s="23">
        <v>1.3749353</v>
      </c>
      <c r="H11446">
        <v>6884.75</v>
      </c>
      <c r="I11446">
        <v>91.201009999999997</v>
      </c>
      <c r="J11446">
        <v>7.6236000000000003E-3</v>
      </c>
    </row>
    <row r="11447" spans="1:10" x14ac:dyDescent="0.25">
      <c r="A11447" t="s">
        <v>50</v>
      </c>
      <c r="B11447">
        <v>11</v>
      </c>
      <c r="C11447" t="s">
        <v>4</v>
      </c>
      <c r="D11447" t="s">
        <v>36</v>
      </c>
      <c r="E11447">
        <v>1</v>
      </c>
      <c r="F11447" t="str">
        <f t="shared" si="178"/>
        <v>SmartRate Only11KernAverage Event Day1</v>
      </c>
      <c r="G11447" s="23">
        <v>1.4014968000000001</v>
      </c>
      <c r="H11447">
        <v>6884.75</v>
      </c>
      <c r="I11447">
        <v>91.201009999999997</v>
      </c>
      <c r="J11447">
        <v>7.6236000000000003E-3</v>
      </c>
    </row>
    <row r="11448" spans="1:10" x14ac:dyDescent="0.25">
      <c r="A11448" t="s">
        <v>50</v>
      </c>
      <c r="B11448">
        <v>12</v>
      </c>
      <c r="C11448" t="s">
        <v>4</v>
      </c>
      <c r="D11448" t="s">
        <v>36</v>
      </c>
      <c r="E11448">
        <v>0</v>
      </c>
      <c r="F11448" t="str">
        <f t="shared" si="178"/>
        <v>SmartRate Only12KernAverage Event Day0</v>
      </c>
      <c r="G11448" s="23">
        <v>1.6013839000000001</v>
      </c>
      <c r="H11448">
        <v>6884.75</v>
      </c>
      <c r="I11448">
        <v>94.137420000000006</v>
      </c>
      <c r="J11448">
        <v>8.5892999999999994E-3</v>
      </c>
    </row>
    <row r="11449" spans="1:10" x14ac:dyDescent="0.25">
      <c r="A11449" t="s">
        <v>50</v>
      </c>
      <c r="B11449">
        <v>12</v>
      </c>
      <c r="C11449" t="s">
        <v>4</v>
      </c>
      <c r="D11449" t="s">
        <v>36</v>
      </c>
      <c r="E11449">
        <v>1</v>
      </c>
      <c r="F11449" t="str">
        <f t="shared" si="178"/>
        <v>SmartRate Only12KernAverage Event Day1</v>
      </c>
      <c r="G11449" s="23">
        <v>1.6301201999999999</v>
      </c>
      <c r="H11449">
        <v>6884.75</v>
      </c>
      <c r="I11449">
        <v>94.137420000000006</v>
      </c>
      <c r="J11449">
        <v>8.5892999999999994E-3</v>
      </c>
    </row>
    <row r="11450" spans="1:10" x14ac:dyDescent="0.25">
      <c r="A11450" t="s">
        <v>50</v>
      </c>
      <c r="B11450">
        <v>13</v>
      </c>
      <c r="C11450" t="s">
        <v>4</v>
      </c>
      <c r="D11450" t="s">
        <v>36</v>
      </c>
      <c r="E11450">
        <v>0</v>
      </c>
      <c r="F11450" t="str">
        <f t="shared" si="178"/>
        <v>SmartRate Only13KernAverage Event Day0</v>
      </c>
      <c r="G11450" s="23">
        <v>1.8495873</v>
      </c>
      <c r="H11450">
        <v>6884.75</v>
      </c>
      <c r="I11450">
        <v>96.760379999999998</v>
      </c>
      <c r="J11450">
        <v>9.5318999999999994E-3</v>
      </c>
    </row>
    <row r="11451" spans="1:10" x14ac:dyDescent="0.25">
      <c r="A11451" t="s">
        <v>50</v>
      </c>
      <c r="B11451">
        <v>13</v>
      </c>
      <c r="C11451" t="s">
        <v>4</v>
      </c>
      <c r="D11451" t="s">
        <v>36</v>
      </c>
      <c r="E11451">
        <v>1</v>
      </c>
      <c r="F11451" t="str">
        <f t="shared" si="178"/>
        <v>SmartRate Only13KernAverage Event Day1</v>
      </c>
      <c r="G11451" s="23">
        <v>1.8807324000000001</v>
      </c>
      <c r="H11451">
        <v>6884.75</v>
      </c>
      <c r="I11451">
        <v>96.760379999999998</v>
      </c>
      <c r="J11451">
        <v>9.5318999999999994E-3</v>
      </c>
    </row>
    <row r="11452" spans="1:10" x14ac:dyDescent="0.25">
      <c r="A11452" t="s">
        <v>50</v>
      </c>
      <c r="B11452">
        <v>14</v>
      </c>
      <c r="C11452" t="s">
        <v>4</v>
      </c>
      <c r="D11452" t="s">
        <v>36</v>
      </c>
      <c r="E11452">
        <v>0</v>
      </c>
      <c r="F11452" t="str">
        <f t="shared" si="178"/>
        <v>SmartRate Only14KernAverage Event Day0</v>
      </c>
      <c r="G11452" s="23">
        <v>2.0864161999999999</v>
      </c>
      <c r="H11452">
        <v>6884.75</v>
      </c>
      <c r="I11452">
        <v>98.572969999999998</v>
      </c>
      <c r="J11452">
        <v>1.0279699999999999E-2</v>
      </c>
    </row>
    <row r="11453" spans="1:10" x14ac:dyDescent="0.25">
      <c r="A11453" t="s">
        <v>50</v>
      </c>
      <c r="B11453">
        <v>14</v>
      </c>
      <c r="C11453" t="s">
        <v>4</v>
      </c>
      <c r="D11453" t="s">
        <v>36</v>
      </c>
      <c r="E11453">
        <v>1</v>
      </c>
      <c r="F11453" t="str">
        <f t="shared" si="178"/>
        <v>SmartRate Only14KernAverage Event Day1</v>
      </c>
      <c r="G11453" s="23">
        <v>2.0855809999999999</v>
      </c>
      <c r="H11453">
        <v>6884.75</v>
      </c>
      <c r="I11453">
        <v>98.572969999999998</v>
      </c>
      <c r="J11453">
        <v>1.0279699999999999E-2</v>
      </c>
    </row>
    <row r="11454" spans="1:10" x14ac:dyDescent="0.25">
      <c r="A11454" t="s">
        <v>50</v>
      </c>
      <c r="B11454">
        <v>15</v>
      </c>
      <c r="C11454" t="s">
        <v>4</v>
      </c>
      <c r="D11454" t="s">
        <v>36</v>
      </c>
      <c r="E11454">
        <v>0</v>
      </c>
      <c r="F11454" t="str">
        <f t="shared" si="178"/>
        <v>SmartRate Only15KernAverage Event Day0</v>
      </c>
      <c r="G11454" s="23">
        <v>2.3049533000000002</v>
      </c>
      <c r="H11454">
        <v>6884.75</v>
      </c>
      <c r="I11454">
        <v>100.26</v>
      </c>
      <c r="J11454">
        <v>1.05877E-2</v>
      </c>
    </row>
    <row r="11455" spans="1:10" x14ac:dyDescent="0.25">
      <c r="A11455" t="s">
        <v>50</v>
      </c>
      <c r="B11455">
        <v>15</v>
      </c>
      <c r="C11455" t="s">
        <v>4</v>
      </c>
      <c r="D11455" t="s">
        <v>36</v>
      </c>
      <c r="E11455">
        <v>1</v>
      </c>
      <c r="F11455" t="str">
        <f t="shared" si="178"/>
        <v>SmartRate Only15KernAverage Event Day1</v>
      </c>
      <c r="G11455" s="23">
        <v>2.0497744999999998</v>
      </c>
      <c r="H11455">
        <v>6884.75</v>
      </c>
      <c r="I11455">
        <v>100.26</v>
      </c>
      <c r="J11455">
        <v>1.05877E-2</v>
      </c>
    </row>
    <row r="11456" spans="1:10" x14ac:dyDescent="0.25">
      <c r="A11456" t="s">
        <v>50</v>
      </c>
      <c r="B11456">
        <v>16</v>
      </c>
      <c r="C11456" t="s">
        <v>4</v>
      </c>
      <c r="D11456" t="s">
        <v>36</v>
      </c>
      <c r="E11456">
        <v>0</v>
      </c>
      <c r="F11456" t="str">
        <f t="shared" si="178"/>
        <v>SmartRate Only16KernAverage Event Day0</v>
      </c>
      <c r="G11456" s="23">
        <v>2.5225263</v>
      </c>
      <c r="H11456">
        <v>6884.75</v>
      </c>
      <c r="I11456">
        <v>100.9498</v>
      </c>
      <c r="J11456">
        <v>1.1073700000000001E-2</v>
      </c>
    </row>
    <row r="11457" spans="1:10" x14ac:dyDescent="0.25">
      <c r="A11457" t="s">
        <v>50</v>
      </c>
      <c r="B11457">
        <v>16</v>
      </c>
      <c r="C11457" t="s">
        <v>4</v>
      </c>
      <c r="D11457" t="s">
        <v>36</v>
      </c>
      <c r="E11457">
        <v>1</v>
      </c>
      <c r="F11457" t="str">
        <f t="shared" si="178"/>
        <v>SmartRate Only16KernAverage Event Day1</v>
      </c>
      <c r="G11457" s="23">
        <v>2.2176114</v>
      </c>
      <c r="H11457">
        <v>6884.75</v>
      </c>
      <c r="I11457">
        <v>100.9498</v>
      </c>
      <c r="J11457">
        <v>1.1073700000000001E-2</v>
      </c>
    </row>
    <row r="11458" spans="1:10" x14ac:dyDescent="0.25">
      <c r="A11458" t="s">
        <v>50</v>
      </c>
      <c r="B11458">
        <v>17</v>
      </c>
      <c r="C11458" t="s">
        <v>4</v>
      </c>
      <c r="D11458" t="s">
        <v>36</v>
      </c>
      <c r="E11458">
        <v>0</v>
      </c>
      <c r="F11458" t="str">
        <f t="shared" si="178"/>
        <v>SmartRate Only17KernAverage Event Day0</v>
      </c>
      <c r="G11458" s="23">
        <v>2.6959727</v>
      </c>
      <c r="H11458">
        <v>6884.75</v>
      </c>
      <c r="I11458">
        <v>101.2004</v>
      </c>
      <c r="J11458">
        <v>1.1339800000000001E-2</v>
      </c>
    </row>
    <row r="11459" spans="1:10" x14ac:dyDescent="0.25">
      <c r="A11459" t="s">
        <v>50</v>
      </c>
      <c r="B11459">
        <v>17</v>
      </c>
      <c r="C11459" t="s">
        <v>4</v>
      </c>
      <c r="D11459" t="s">
        <v>36</v>
      </c>
      <c r="E11459">
        <v>1</v>
      </c>
      <c r="F11459" t="str">
        <f t="shared" ref="F11459:F11522" si="179">CONCATENATE(A11459,B11459,C11459,D11459,E11459)</f>
        <v>SmartRate Only17KernAverage Event Day1</v>
      </c>
      <c r="G11459" s="23">
        <v>2.3633096</v>
      </c>
      <c r="H11459">
        <v>6884.75</v>
      </c>
      <c r="I11459">
        <v>101.2004</v>
      </c>
      <c r="J11459">
        <v>1.1339800000000001E-2</v>
      </c>
    </row>
    <row r="11460" spans="1:10" x14ac:dyDescent="0.25">
      <c r="A11460" t="s">
        <v>50</v>
      </c>
      <c r="B11460">
        <v>18</v>
      </c>
      <c r="C11460" t="s">
        <v>4</v>
      </c>
      <c r="D11460" t="s">
        <v>36</v>
      </c>
      <c r="E11460">
        <v>0</v>
      </c>
      <c r="F11460" t="str">
        <f t="shared" si="179"/>
        <v>SmartRate Only18KernAverage Event Day0</v>
      </c>
      <c r="G11460" s="23">
        <v>2.7735541000000001</v>
      </c>
      <c r="H11460">
        <v>6884.75</v>
      </c>
      <c r="I11460">
        <v>100.7637</v>
      </c>
      <c r="J11460">
        <v>1.1360500000000001E-2</v>
      </c>
    </row>
    <row r="11461" spans="1:10" x14ac:dyDescent="0.25">
      <c r="A11461" t="s">
        <v>50</v>
      </c>
      <c r="B11461">
        <v>18</v>
      </c>
      <c r="C11461" t="s">
        <v>4</v>
      </c>
      <c r="D11461" t="s">
        <v>36</v>
      </c>
      <c r="E11461">
        <v>1</v>
      </c>
      <c r="F11461" t="str">
        <f t="shared" si="179"/>
        <v>SmartRate Only18KernAverage Event Day1</v>
      </c>
      <c r="G11461" s="23">
        <v>2.4345515</v>
      </c>
      <c r="H11461">
        <v>6884.75</v>
      </c>
      <c r="I11461">
        <v>100.7637</v>
      </c>
      <c r="J11461">
        <v>1.1360500000000001E-2</v>
      </c>
    </row>
    <row r="11462" spans="1:10" x14ac:dyDescent="0.25">
      <c r="A11462" t="s">
        <v>50</v>
      </c>
      <c r="B11462">
        <v>19</v>
      </c>
      <c r="C11462" t="s">
        <v>4</v>
      </c>
      <c r="D11462" t="s">
        <v>36</v>
      </c>
      <c r="E11462">
        <v>0</v>
      </c>
      <c r="F11462" t="str">
        <f t="shared" si="179"/>
        <v>SmartRate Only19KernAverage Event Day0</v>
      </c>
      <c r="G11462" s="23">
        <v>2.7627313</v>
      </c>
      <c r="H11462">
        <v>6884.75</v>
      </c>
      <c r="I11462">
        <v>99.391260000000003</v>
      </c>
      <c r="J11462">
        <v>1.11938E-2</v>
      </c>
    </row>
    <row r="11463" spans="1:10" x14ac:dyDescent="0.25">
      <c r="A11463" t="s">
        <v>50</v>
      </c>
      <c r="B11463">
        <v>19</v>
      </c>
      <c r="C11463" t="s">
        <v>4</v>
      </c>
      <c r="D11463" t="s">
        <v>36</v>
      </c>
      <c r="E11463">
        <v>1</v>
      </c>
      <c r="F11463" t="str">
        <f t="shared" si="179"/>
        <v>SmartRate Only19KernAverage Event Day1</v>
      </c>
      <c r="G11463" s="23">
        <v>2.416156</v>
      </c>
      <c r="H11463">
        <v>6884.75</v>
      </c>
      <c r="I11463">
        <v>99.391260000000003</v>
      </c>
      <c r="J11463">
        <v>1.11938E-2</v>
      </c>
    </row>
    <row r="11464" spans="1:10" x14ac:dyDescent="0.25">
      <c r="A11464" t="s">
        <v>50</v>
      </c>
      <c r="B11464">
        <v>20</v>
      </c>
      <c r="C11464" t="s">
        <v>4</v>
      </c>
      <c r="D11464" t="s">
        <v>36</v>
      </c>
      <c r="E11464">
        <v>0</v>
      </c>
      <c r="F11464" t="str">
        <f t="shared" si="179"/>
        <v>SmartRate Only20KernAverage Event Day0</v>
      </c>
      <c r="G11464" s="23">
        <v>2.6388647999999999</v>
      </c>
      <c r="H11464">
        <v>6884.75</v>
      </c>
      <c r="I11464">
        <v>97.271659999999997</v>
      </c>
      <c r="J11464">
        <v>1.10782E-2</v>
      </c>
    </row>
    <row r="11465" spans="1:10" x14ac:dyDescent="0.25">
      <c r="A11465" t="s">
        <v>50</v>
      </c>
      <c r="B11465">
        <v>20</v>
      </c>
      <c r="C11465" t="s">
        <v>4</v>
      </c>
      <c r="D11465" t="s">
        <v>36</v>
      </c>
      <c r="E11465">
        <v>1</v>
      </c>
      <c r="F11465" t="str">
        <f t="shared" si="179"/>
        <v>SmartRate Only20KernAverage Event Day1</v>
      </c>
      <c r="G11465" s="23">
        <v>2.6332901999999998</v>
      </c>
      <c r="H11465">
        <v>6884.75</v>
      </c>
      <c r="I11465">
        <v>97.271659999999997</v>
      </c>
      <c r="J11465">
        <v>1.10782E-2</v>
      </c>
    </row>
    <row r="11466" spans="1:10" x14ac:dyDescent="0.25">
      <c r="A11466" t="s">
        <v>50</v>
      </c>
      <c r="B11466">
        <v>21</v>
      </c>
      <c r="C11466" t="s">
        <v>4</v>
      </c>
      <c r="D11466" t="s">
        <v>36</v>
      </c>
      <c r="E11466">
        <v>0</v>
      </c>
      <c r="F11466" t="str">
        <f t="shared" si="179"/>
        <v>SmartRate Only21KernAverage Event Day0</v>
      </c>
      <c r="G11466" s="23">
        <v>2.5256566999999999</v>
      </c>
      <c r="H11466">
        <v>6884.75</v>
      </c>
      <c r="I11466">
        <v>94.272880000000001</v>
      </c>
      <c r="J11466">
        <v>1.0789099999999999E-2</v>
      </c>
    </row>
    <row r="11467" spans="1:10" x14ac:dyDescent="0.25">
      <c r="A11467" t="s">
        <v>50</v>
      </c>
      <c r="B11467">
        <v>21</v>
      </c>
      <c r="C11467" t="s">
        <v>4</v>
      </c>
      <c r="D11467" t="s">
        <v>36</v>
      </c>
      <c r="E11467">
        <v>1</v>
      </c>
      <c r="F11467" t="str">
        <f t="shared" si="179"/>
        <v>SmartRate Only21KernAverage Event Day1</v>
      </c>
      <c r="G11467" s="23">
        <v>2.5992601999999998</v>
      </c>
      <c r="H11467">
        <v>6884.75</v>
      </c>
      <c r="I11467">
        <v>94.272880000000001</v>
      </c>
      <c r="J11467">
        <v>1.0789099999999999E-2</v>
      </c>
    </row>
    <row r="11468" spans="1:10" x14ac:dyDescent="0.25">
      <c r="A11468" t="s">
        <v>50</v>
      </c>
      <c r="B11468">
        <v>22</v>
      </c>
      <c r="C11468" t="s">
        <v>4</v>
      </c>
      <c r="D11468" t="s">
        <v>36</v>
      </c>
      <c r="E11468">
        <v>0</v>
      </c>
      <c r="F11468" t="str">
        <f t="shared" si="179"/>
        <v>SmartRate Only22KernAverage Event Day0</v>
      </c>
      <c r="G11468" s="23">
        <v>2.3526075</v>
      </c>
      <c r="H11468">
        <v>6884.75</v>
      </c>
      <c r="I11468">
        <v>91.706680000000006</v>
      </c>
      <c r="J11468">
        <v>1.01087E-2</v>
      </c>
    </row>
    <row r="11469" spans="1:10" x14ac:dyDescent="0.25">
      <c r="A11469" t="s">
        <v>50</v>
      </c>
      <c r="B11469">
        <v>22</v>
      </c>
      <c r="C11469" t="s">
        <v>4</v>
      </c>
      <c r="D11469" t="s">
        <v>36</v>
      </c>
      <c r="E11469">
        <v>1</v>
      </c>
      <c r="F11469" t="str">
        <f t="shared" si="179"/>
        <v>SmartRate Only22KernAverage Event Day1</v>
      </c>
      <c r="G11469" s="23">
        <v>2.4099024999999998</v>
      </c>
      <c r="H11469">
        <v>6884.75</v>
      </c>
      <c r="I11469">
        <v>91.706680000000006</v>
      </c>
      <c r="J11469">
        <v>1.01087E-2</v>
      </c>
    </row>
    <row r="11470" spans="1:10" x14ac:dyDescent="0.25">
      <c r="A11470" t="s">
        <v>50</v>
      </c>
      <c r="B11470">
        <v>23</v>
      </c>
      <c r="C11470" t="s">
        <v>4</v>
      </c>
      <c r="D11470" t="s">
        <v>36</v>
      </c>
      <c r="E11470">
        <v>0</v>
      </c>
      <c r="F11470" t="str">
        <f t="shared" si="179"/>
        <v>SmartRate Only23KernAverage Event Day0</v>
      </c>
      <c r="G11470" s="23">
        <v>2.0467989000000002</v>
      </c>
      <c r="H11470">
        <v>6884.75</v>
      </c>
      <c r="I11470">
        <v>89.268640000000005</v>
      </c>
      <c r="J11470">
        <v>9.1868000000000002E-3</v>
      </c>
    </row>
    <row r="11471" spans="1:10" x14ac:dyDescent="0.25">
      <c r="A11471" t="s">
        <v>50</v>
      </c>
      <c r="B11471">
        <v>23</v>
      </c>
      <c r="C11471" t="s">
        <v>4</v>
      </c>
      <c r="D11471" t="s">
        <v>36</v>
      </c>
      <c r="E11471">
        <v>1</v>
      </c>
      <c r="F11471" t="str">
        <f t="shared" si="179"/>
        <v>SmartRate Only23KernAverage Event Day1</v>
      </c>
      <c r="G11471" s="23">
        <v>2.0650021000000001</v>
      </c>
      <c r="H11471">
        <v>6884.75</v>
      </c>
      <c r="I11471">
        <v>89.268640000000005</v>
      </c>
      <c r="J11471">
        <v>9.1868000000000002E-3</v>
      </c>
    </row>
    <row r="11472" spans="1:10" x14ac:dyDescent="0.25">
      <c r="A11472" t="s">
        <v>50</v>
      </c>
      <c r="B11472">
        <v>24</v>
      </c>
      <c r="C11472" t="s">
        <v>4</v>
      </c>
      <c r="D11472" t="s">
        <v>36</v>
      </c>
      <c r="E11472">
        <v>0</v>
      </c>
      <c r="F11472" t="str">
        <f t="shared" si="179"/>
        <v>SmartRate Only24KernAverage Event Day0</v>
      </c>
      <c r="G11472" s="23">
        <v>1.7386161</v>
      </c>
      <c r="H11472">
        <v>6884.75</v>
      </c>
      <c r="I11472">
        <v>86.457369999999997</v>
      </c>
      <c r="J11472">
        <v>8.1297999999999995E-3</v>
      </c>
    </row>
    <row r="11473" spans="1:10" x14ac:dyDescent="0.25">
      <c r="A11473" t="s">
        <v>50</v>
      </c>
      <c r="B11473">
        <v>24</v>
      </c>
      <c r="C11473" t="s">
        <v>4</v>
      </c>
      <c r="D11473" t="s">
        <v>36</v>
      </c>
      <c r="E11473">
        <v>1</v>
      </c>
      <c r="F11473" t="str">
        <f t="shared" si="179"/>
        <v>SmartRate Only24KernAverage Event Day1</v>
      </c>
      <c r="G11473" s="23">
        <v>1.7157499</v>
      </c>
      <c r="H11473">
        <v>6884.75</v>
      </c>
      <c r="I11473">
        <v>86.457369999999997</v>
      </c>
      <c r="J11473">
        <v>8.1297999999999995E-3</v>
      </c>
    </row>
    <row r="11474" spans="1:10" x14ac:dyDescent="0.25">
      <c r="A11474" t="s">
        <v>50</v>
      </c>
      <c r="B11474">
        <v>1</v>
      </c>
      <c r="C11474" t="s">
        <v>46</v>
      </c>
      <c r="D11474" t="s">
        <v>36</v>
      </c>
      <c r="E11474">
        <v>0</v>
      </c>
      <c r="F11474" t="str">
        <f t="shared" si="179"/>
        <v>SmartRate Only1North Coast and North BayAverage Event Day0</v>
      </c>
      <c r="G11474" s="23">
        <v>0.64707588999999999</v>
      </c>
      <c r="H11474">
        <v>3138.875</v>
      </c>
      <c r="I11474">
        <v>61.207659999999997</v>
      </c>
      <c r="J11474">
        <v>7.7961000000000003E-3</v>
      </c>
    </row>
    <row r="11475" spans="1:10" x14ac:dyDescent="0.25">
      <c r="A11475" t="s">
        <v>50</v>
      </c>
      <c r="B11475">
        <v>1</v>
      </c>
      <c r="C11475" t="s">
        <v>46</v>
      </c>
      <c r="D11475" t="s">
        <v>36</v>
      </c>
      <c r="E11475">
        <v>1</v>
      </c>
      <c r="F11475" t="str">
        <f t="shared" si="179"/>
        <v>SmartRate Only1North Coast and North BayAverage Event Day1</v>
      </c>
      <c r="G11475" s="23">
        <v>0.65983164000000005</v>
      </c>
      <c r="H11475">
        <v>3138.875</v>
      </c>
      <c r="I11475">
        <v>61.207659999999997</v>
      </c>
      <c r="J11475">
        <v>7.7961000000000003E-3</v>
      </c>
    </row>
    <row r="11476" spans="1:10" x14ac:dyDescent="0.25">
      <c r="A11476" t="s">
        <v>50</v>
      </c>
      <c r="B11476">
        <v>2</v>
      </c>
      <c r="C11476" t="s">
        <v>46</v>
      </c>
      <c r="D11476" t="s">
        <v>36</v>
      </c>
      <c r="E11476">
        <v>0</v>
      </c>
      <c r="F11476" t="str">
        <f t="shared" si="179"/>
        <v>SmartRate Only2North Coast and North BayAverage Event Day0</v>
      </c>
      <c r="G11476" s="23">
        <v>0.57274972999999996</v>
      </c>
      <c r="H11476">
        <v>3138.875</v>
      </c>
      <c r="I11476">
        <v>60.240099999999998</v>
      </c>
      <c r="J11476">
        <v>7.3255000000000004E-3</v>
      </c>
    </row>
    <row r="11477" spans="1:10" x14ac:dyDescent="0.25">
      <c r="A11477" t="s">
        <v>50</v>
      </c>
      <c r="B11477">
        <v>2</v>
      </c>
      <c r="C11477" t="s">
        <v>46</v>
      </c>
      <c r="D11477" t="s">
        <v>36</v>
      </c>
      <c r="E11477">
        <v>1</v>
      </c>
      <c r="F11477" t="str">
        <f t="shared" si="179"/>
        <v>SmartRate Only2North Coast and North BayAverage Event Day1</v>
      </c>
      <c r="G11477" s="23">
        <v>0.58711431999999997</v>
      </c>
      <c r="H11477">
        <v>3138.875</v>
      </c>
      <c r="I11477">
        <v>60.240099999999998</v>
      </c>
      <c r="J11477">
        <v>7.3255000000000004E-3</v>
      </c>
    </row>
    <row r="11478" spans="1:10" x14ac:dyDescent="0.25">
      <c r="A11478" t="s">
        <v>50</v>
      </c>
      <c r="B11478">
        <v>3</v>
      </c>
      <c r="C11478" t="s">
        <v>46</v>
      </c>
      <c r="D11478" t="s">
        <v>36</v>
      </c>
      <c r="E11478">
        <v>0</v>
      </c>
      <c r="F11478" t="str">
        <f t="shared" si="179"/>
        <v>SmartRate Only3North Coast and North BayAverage Event Day0</v>
      </c>
      <c r="G11478" s="23">
        <v>0.53720540000000006</v>
      </c>
      <c r="H11478">
        <v>3138.875</v>
      </c>
      <c r="I11478">
        <v>59.430160000000001</v>
      </c>
      <c r="J11478">
        <v>7.1238999999999999E-3</v>
      </c>
    </row>
    <row r="11479" spans="1:10" x14ac:dyDescent="0.25">
      <c r="A11479" t="s">
        <v>50</v>
      </c>
      <c r="B11479">
        <v>3</v>
      </c>
      <c r="C11479" t="s">
        <v>46</v>
      </c>
      <c r="D11479" t="s">
        <v>36</v>
      </c>
      <c r="E11479">
        <v>1</v>
      </c>
      <c r="F11479" t="str">
        <f t="shared" si="179"/>
        <v>SmartRate Only3North Coast and North BayAverage Event Day1</v>
      </c>
      <c r="G11479" s="23">
        <v>0.54885019999999995</v>
      </c>
      <c r="H11479">
        <v>3138.875</v>
      </c>
      <c r="I11479">
        <v>59.430160000000001</v>
      </c>
      <c r="J11479">
        <v>7.1238999999999999E-3</v>
      </c>
    </row>
    <row r="11480" spans="1:10" x14ac:dyDescent="0.25">
      <c r="A11480" t="s">
        <v>50</v>
      </c>
      <c r="B11480">
        <v>4</v>
      </c>
      <c r="C11480" t="s">
        <v>46</v>
      </c>
      <c r="D11480" t="s">
        <v>36</v>
      </c>
      <c r="E11480">
        <v>0</v>
      </c>
      <c r="F11480" t="str">
        <f t="shared" si="179"/>
        <v>SmartRate Only4North Coast and North BayAverage Event Day0</v>
      </c>
      <c r="G11480" s="23">
        <v>0.52104824999999999</v>
      </c>
      <c r="H11480">
        <v>3138.875</v>
      </c>
      <c r="I11480">
        <v>58.774230000000003</v>
      </c>
      <c r="J11480">
        <v>6.9179000000000003E-3</v>
      </c>
    </row>
    <row r="11481" spans="1:10" x14ac:dyDescent="0.25">
      <c r="A11481" t="s">
        <v>50</v>
      </c>
      <c r="B11481">
        <v>4</v>
      </c>
      <c r="C11481" t="s">
        <v>46</v>
      </c>
      <c r="D11481" t="s">
        <v>36</v>
      </c>
      <c r="E11481">
        <v>1</v>
      </c>
      <c r="F11481" t="str">
        <f t="shared" si="179"/>
        <v>SmartRate Only4North Coast and North BayAverage Event Day1</v>
      </c>
      <c r="G11481" s="23">
        <v>0.52355490999999998</v>
      </c>
      <c r="H11481">
        <v>3138.875</v>
      </c>
      <c r="I11481">
        <v>58.774230000000003</v>
      </c>
      <c r="J11481">
        <v>6.9179000000000003E-3</v>
      </c>
    </row>
    <row r="11482" spans="1:10" x14ac:dyDescent="0.25">
      <c r="A11482" t="s">
        <v>50</v>
      </c>
      <c r="B11482">
        <v>5</v>
      </c>
      <c r="C11482" t="s">
        <v>46</v>
      </c>
      <c r="D11482" t="s">
        <v>36</v>
      </c>
      <c r="E11482">
        <v>0</v>
      </c>
      <c r="F11482" t="str">
        <f t="shared" si="179"/>
        <v>SmartRate Only5North Coast and North BayAverage Event Day0</v>
      </c>
      <c r="G11482" s="23">
        <v>0.51999956000000003</v>
      </c>
      <c r="H11482">
        <v>3138.875</v>
      </c>
      <c r="I11482">
        <v>58.453200000000002</v>
      </c>
      <c r="J11482">
        <v>6.8618999999999998E-3</v>
      </c>
    </row>
    <row r="11483" spans="1:10" x14ac:dyDescent="0.25">
      <c r="A11483" t="s">
        <v>50</v>
      </c>
      <c r="B11483">
        <v>5</v>
      </c>
      <c r="C11483" t="s">
        <v>46</v>
      </c>
      <c r="D11483" t="s">
        <v>36</v>
      </c>
      <c r="E11483">
        <v>1</v>
      </c>
      <c r="F11483" t="str">
        <f t="shared" si="179"/>
        <v>SmartRate Only5North Coast and North BayAverage Event Day1</v>
      </c>
      <c r="G11483" s="23">
        <v>0.52205151999999999</v>
      </c>
      <c r="H11483">
        <v>3138.875</v>
      </c>
      <c r="I11483">
        <v>58.453200000000002</v>
      </c>
      <c r="J11483">
        <v>6.8618999999999998E-3</v>
      </c>
    </row>
    <row r="11484" spans="1:10" x14ac:dyDescent="0.25">
      <c r="A11484" t="s">
        <v>50</v>
      </c>
      <c r="B11484">
        <v>6</v>
      </c>
      <c r="C11484" t="s">
        <v>46</v>
      </c>
      <c r="D11484" t="s">
        <v>36</v>
      </c>
      <c r="E11484">
        <v>0</v>
      </c>
      <c r="F11484" t="str">
        <f t="shared" si="179"/>
        <v>SmartRate Only6North Coast and North BayAverage Event Day0</v>
      </c>
      <c r="G11484" s="23">
        <v>0.55793952999999996</v>
      </c>
      <c r="H11484">
        <v>3138.875</v>
      </c>
      <c r="I11484">
        <v>58.415550000000003</v>
      </c>
      <c r="J11484">
        <v>7.0261999999999998E-3</v>
      </c>
    </row>
    <row r="11485" spans="1:10" x14ac:dyDescent="0.25">
      <c r="A11485" t="s">
        <v>50</v>
      </c>
      <c r="B11485">
        <v>6</v>
      </c>
      <c r="C11485" t="s">
        <v>46</v>
      </c>
      <c r="D11485" t="s">
        <v>36</v>
      </c>
      <c r="E11485">
        <v>1</v>
      </c>
      <c r="F11485" t="str">
        <f t="shared" si="179"/>
        <v>SmartRate Only6North Coast and North BayAverage Event Day1</v>
      </c>
      <c r="G11485" s="23">
        <v>0.56568019999999997</v>
      </c>
      <c r="H11485">
        <v>3138.875</v>
      </c>
      <c r="I11485">
        <v>58.415550000000003</v>
      </c>
      <c r="J11485">
        <v>7.0261999999999998E-3</v>
      </c>
    </row>
    <row r="11486" spans="1:10" x14ac:dyDescent="0.25">
      <c r="A11486" t="s">
        <v>50</v>
      </c>
      <c r="B11486">
        <v>7</v>
      </c>
      <c r="C11486" t="s">
        <v>46</v>
      </c>
      <c r="D11486" t="s">
        <v>36</v>
      </c>
      <c r="E11486">
        <v>0</v>
      </c>
      <c r="F11486" t="str">
        <f t="shared" si="179"/>
        <v>SmartRate Only7North Coast and North BayAverage Event Day0</v>
      </c>
      <c r="G11486" s="23">
        <v>0.64430087999999996</v>
      </c>
      <c r="H11486">
        <v>3138.875</v>
      </c>
      <c r="I11486">
        <v>58.538460000000001</v>
      </c>
      <c r="J11486">
        <v>7.3431E-3</v>
      </c>
    </row>
    <row r="11487" spans="1:10" x14ac:dyDescent="0.25">
      <c r="A11487" t="s">
        <v>50</v>
      </c>
      <c r="B11487">
        <v>7</v>
      </c>
      <c r="C11487" t="s">
        <v>46</v>
      </c>
      <c r="D11487" t="s">
        <v>36</v>
      </c>
      <c r="E11487">
        <v>1</v>
      </c>
      <c r="F11487" t="str">
        <f t="shared" si="179"/>
        <v>SmartRate Only7North Coast and North BayAverage Event Day1</v>
      </c>
      <c r="G11487" s="23">
        <v>0.65697276999999998</v>
      </c>
      <c r="H11487">
        <v>3138.875</v>
      </c>
      <c r="I11487">
        <v>58.538460000000001</v>
      </c>
      <c r="J11487">
        <v>7.3431E-3</v>
      </c>
    </row>
    <row r="11488" spans="1:10" x14ac:dyDescent="0.25">
      <c r="A11488" t="s">
        <v>50</v>
      </c>
      <c r="B11488">
        <v>8</v>
      </c>
      <c r="C11488" t="s">
        <v>46</v>
      </c>
      <c r="D11488" t="s">
        <v>36</v>
      </c>
      <c r="E11488">
        <v>0</v>
      </c>
      <c r="F11488" t="str">
        <f t="shared" si="179"/>
        <v>SmartRate Only8North Coast and North BayAverage Event Day0</v>
      </c>
      <c r="G11488" s="23">
        <v>0.72190182999999997</v>
      </c>
      <c r="H11488">
        <v>3138.875</v>
      </c>
      <c r="I11488">
        <v>60.291179999999997</v>
      </c>
      <c r="J11488">
        <v>7.4504000000000003E-3</v>
      </c>
    </row>
    <row r="11489" spans="1:10" x14ac:dyDescent="0.25">
      <c r="A11489" t="s">
        <v>50</v>
      </c>
      <c r="B11489">
        <v>8</v>
      </c>
      <c r="C11489" t="s">
        <v>46</v>
      </c>
      <c r="D11489" t="s">
        <v>36</v>
      </c>
      <c r="E11489">
        <v>1</v>
      </c>
      <c r="F11489" t="str">
        <f t="shared" si="179"/>
        <v>SmartRate Only8North Coast and North BayAverage Event Day1</v>
      </c>
      <c r="G11489" s="23">
        <v>0.74917497</v>
      </c>
      <c r="H11489">
        <v>3138.875</v>
      </c>
      <c r="I11489">
        <v>60.291179999999997</v>
      </c>
      <c r="J11489">
        <v>7.4504000000000003E-3</v>
      </c>
    </row>
    <row r="11490" spans="1:10" x14ac:dyDescent="0.25">
      <c r="A11490" t="s">
        <v>50</v>
      </c>
      <c r="B11490">
        <v>9</v>
      </c>
      <c r="C11490" t="s">
        <v>46</v>
      </c>
      <c r="D11490" t="s">
        <v>36</v>
      </c>
      <c r="E11490">
        <v>0</v>
      </c>
      <c r="F11490" t="str">
        <f t="shared" si="179"/>
        <v>SmartRate Only9North Coast and North BayAverage Event Day0</v>
      </c>
      <c r="G11490" s="23">
        <v>0.74465983999999996</v>
      </c>
      <c r="H11490">
        <v>3138.875</v>
      </c>
      <c r="I11490">
        <v>63.911909999999999</v>
      </c>
      <c r="J11490">
        <v>7.8186000000000002E-3</v>
      </c>
    </row>
    <row r="11491" spans="1:10" x14ac:dyDescent="0.25">
      <c r="A11491" t="s">
        <v>50</v>
      </c>
      <c r="B11491">
        <v>9</v>
      </c>
      <c r="C11491" t="s">
        <v>46</v>
      </c>
      <c r="D11491" t="s">
        <v>36</v>
      </c>
      <c r="E11491">
        <v>1</v>
      </c>
      <c r="F11491" t="str">
        <f t="shared" si="179"/>
        <v>SmartRate Only9North Coast and North BayAverage Event Day1</v>
      </c>
      <c r="G11491" s="23">
        <v>0.77950288999999995</v>
      </c>
      <c r="H11491">
        <v>3138.875</v>
      </c>
      <c r="I11491">
        <v>63.911909999999999</v>
      </c>
      <c r="J11491">
        <v>7.8186000000000002E-3</v>
      </c>
    </row>
    <row r="11492" spans="1:10" x14ac:dyDescent="0.25">
      <c r="A11492" t="s">
        <v>50</v>
      </c>
      <c r="B11492">
        <v>10</v>
      </c>
      <c r="C11492" t="s">
        <v>46</v>
      </c>
      <c r="D11492" t="s">
        <v>36</v>
      </c>
      <c r="E11492">
        <v>0</v>
      </c>
      <c r="F11492" t="str">
        <f t="shared" si="179"/>
        <v>SmartRate Only10North Coast and North BayAverage Event Day0</v>
      </c>
      <c r="G11492" s="23">
        <v>0.77037573000000004</v>
      </c>
      <c r="H11492">
        <v>3138.875</v>
      </c>
      <c r="I11492">
        <v>68.833439999999996</v>
      </c>
      <c r="J11492">
        <v>8.1192999999999994E-3</v>
      </c>
    </row>
    <row r="11493" spans="1:10" x14ac:dyDescent="0.25">
      <c r="A11493" t="s">
        <v>50</v>
      </c>
      <c r="B11493">
        <v>10</v>
      </c>
      <c r="C11493" t="s">
        <v>46</v>
      </c>
      <c r="D11493" t="s">
        <v>36</v>
      </c>
      <c r="E11493">
        <v>1</v>
      </c>
      <c r="F11493" t="str">
        <f t="shared" si="179"/>
        <v>SmartRate Only10North Coast and North BayAverage Event Day1</v>
      </c>
      <c r="G11493" s="23">
        <v>0.79813274999999995</v>
      </c>
      <c r="H11493">
        <v>3138.875</v>
      </c>
      <c r="I11493">
        <v>68.833439999999996</v>
      </c>
      <c r="J11493">
        <v>8.1192999999999994E-3</v>
      </c>
    </row>
    <row r="11494" spans="1:10" x14ac:dyDescent="0.25">
      <c r="A11494" t="s">
        <v>50</v>
      </c>
      <c r="B11494">
        <v>11</v>
      </c>
      <c r="C11494" t="s">
        <v>46</v>
      </c>
      <c r="D11494" t="s">
        <v>36</v>
      </c>
      <c r="E11494">
        <v>0</v>
      </c>
      <c r="F11494" t="str">
        <f t="shared" si="179"/>
        <v>SmartRate Only11North Coast and North BayAverage Event Day0</v>
      </c>
      <c r="G11494" s="23">
        <v>0.79973477000000004</v>
      </c>
      <c r="H11494">
        <v>3138.875</v>
      </c>
      <c r="I11494">
        <v>73.816810000000004</v>
      </c>
      <c r="J11494">
        <v>8.4665999999999995E-3</v>
      </c>
    </row>
    <row r="11495" spans="1:10" x14ac:dyDescent="0.25">
      <c r="A11495" t="s">
        <v>50</v>
      </c>
      <c r="B11495">
        <v>11</v>
      </c>
      <c r="C11495" t="s">
        <v>46</v>
      </c>
      <c r="D11495" t="s">
        <v>36</v>
      </c>
      <c r="E11495">
        <v>1</v>
      </c>
      <c r="F11495" t="str">
        <f t="shared" si="179"/>
        <v>SmartRate Only11North Coast and North BayAverage Event Day1</v>
      </c>
      <c r="G11495" s="23">
        <v>0.82012538000000001</v>
      </c>
      <c r="H11495">
        <v>3138.875</v>
      </c>
      <c r="I11495">
        <v>73.816810000000004</v>
      </c>
      <c r="J11495">
        <v>8.4665999999999995E-3</v>
      </c>
    </row>
    <row r="11496" spans="1:10" x14ac:dyDescent="0.25">
      <c r="A11496" t="s">
        <v>50</v>
      </c>
      <c r="B11496">
        <v>12</v>
      </c>
      <c r="C11496" t="s">
        <v>46</v>
      </c>
      <c r="D11496" t="s">
        <v>36</v>
      </c>
      <c r="E11496">
        <v>0</v>
      </c>
      <c r="F11496" t="str">
        <f t="shared" si="179"/>
        <v>SmartRate Only12North Coast and North BayAverage Event Day0</v>
      </c>
      <c r="G11496" s="23">
        <v>0.82415258999999996</v>
      </c>
      <c r="H11496">
        <v>3138.875</v>
      </c>
      <c r="I11496">
        <v>78.584329999999994</v>
      </c>
      <c r="J11496">
        <v>8.8003000000000005E-3</v>
      </c>
    </row>
    <row r="11497" spans="1:10" x14ac:dyDescent="0.25">
      <c r="A11497" t="s">
        <v>50</v>
      </c>
      <c r="B11497">
        <v>12</v>
      </c>
      <c r="C11497" t="s">
        <v>46</v>
      </c>
      <c r="D11497" t="s">
        <v>36</v>
      </c>
      <c r="E11497">
        <v>1</v>
      </c>
      <c r="F11497" t="str">
        <f t="shared" si="179"/>
        <v>SmartRate Only12North Coast and North BayAverage Event Day1</v>
      </c>
      <c r="G11497" s="23">
        <v>0.84677137000000002</v>
      </c>
      <c r="H11497">
        <v>3138.875</v>
      </c>
      <c r="I11497">
        <v>78.584329999999994</v>
      </c>
      <c r="J11497">
        <v>8.8003000000000005E-3</v>
      </c>
    </row>
    <row r="11498" spans="1:10" x14ac:dyDescent="0.25">
      <c r="A11498" t="s">
        <v>50</v>
      </c>
      <c r="B11498">
        <v>13</v>
      </c>
      <c r="C11498" t="s">
        <v>46</v>
      </c>
      <c r="D11498" t="s">
        <v>36</v>
      </c>
      <c r="E11498">
        <v>0</v>
      </c>
      <c r="F11498" t="str">
        <f t="shared" si="179"/>
        <v>SmartRate Only13North Coast and North BayAverage Event Day0</v>
      </c>
      <c r="G11498" s="23">
        <v>0.85216468999999995</v>
      </c>
      <c r="H11498">
        <v>3138.875</v>
      </c>
      <c r="I11498">
        <v>83.145259999999993</v>
      </c>
      <c r="J11498">
        <v>9.1074999999999993E-3</v>
      </c>
    </row>
    <row r="11499" spans="1:10" x14ac:dyDescent="0.25">
      <c r="A11499" t="s">
        <v>50</v>
      </c>
      <c r="B11499">
        <v>13</v>
      </c>
      <c r="C11499" t="s">
        <v>46</v>
      </c>
      <c r="D11499" t="s">
        <v>36</v>
      </c>
      <c r="E11499">
        <v>1</v>
      </c>
      <c r="F11499" t="str">
        <f t="shared" si="179"/>
        <v>SmartRate Only13North Coast and North BayAverage Event Day1</v>
      </c>
      <c r="G11499" s="23">
        <v>0.87411958999999995</v>
      </c>
      <c r="H11499">
        <v>3138.875</v>
      </c>
      <c r="I11499">
        <v>83.145259999999993</v>
      </c>
      <c r="J11499">
        <v>9.1074999999999993E-3</v>
      </c>
    </row>
    <row r="11500" spans="1:10" x14ac:dyDescent="0.25">
      <c r="A11500" t="s">
        <v>50</v>
      </c>
      <c r="B11500">
        <v>14</v>
      </c>
      <c r="C11500" t="s">
        <v>46</v>
      </c>
      <c r="D11500" t="s">
        <v>36</v>
      </c>
      <c r="E11500">
        <v>0</v>
      </c>
      <c r="F11500" t="str">
        <f t="shared" si="179"/>
        <v>SmartRate Only14North Coast and North BayAverage Event Day0</v>
      </c>
      <c r="G11500" s="23">
        <v>0.89335907000000003</v>
      </c>
      <c r="H11500">
        <v>3138.875</v>
      </c>
      <c r="I11500">
        <v>86.503519999999995</v>
      </c>
      <c r="J11500">
        <v>9.6229000000000002E-3</v>
      </c>
    </row>
    <row r="11501" spans="1:10" x14ac:dyDescent="0.25">
      <c r="A11501" t="s">
        <v>50</v>
      </c>
      <c r="B11501">
        <v>14</v>
      </c>
      <c r="C11501" t="s">
        <v>46</v>
      </c>
      <c r="D11501" t="s">
        <v>36</v>
      </c>
      <c r="E11501">
        <v>1</v>
      </c>
      <c r="F11501" t="str">
        <f t="shared" si="179"/>
        <v>SmartRate Only14North Coast and North BayAverage Event Day1</v>
      </c>
      <c r="G11501" s="23">
        <v>0.88357286999999995</v>
      </c>
      <c r="H11501">
        <v>3138.875</v>
      </c>
      <c r="I11501">
        <v>86.503519999999995</v>
      </c>
      <c r="J11501">
        <v>9.6229000000000002E-3</v>
      </c>
    </row>
    <row r="11502" spans="1:10" x14ac:dyDescent="0.25">
      <c r="A11502" t="s">
        <v>50</v>
      </c>
      <c r="B11502">
        <v>15</v>
      </c>
      <c r="C11502" t="s">
        <v>46</v>
      </c>
      <c r="D11502" t="s">
        <v>36</v>
      </c>
      <c r="E11502">
        <v>0</v>
      </c>
      <c r="F11502" t="str">
        <f t="shared" si="179"/>
        <v>SmartRate Only15North Coast and North BayAverage Event Day0</v>
      </c>
      <c r="G11502" s="23">
        <v>0.93946295999999996</v>
      </c>
      <c r="H11502">
        <v>3138.875</v>
      </c>
      <c r="I11502">
        <v>88.432339999999996</v>
      </c>
      <c r="J11502">
        <v>9.7187999999999997E-3</v>
      </c>
    </row>
    <row r="11503" spans="1:10" x14ac:dyDescent="0.25">
      <c r="A11503" t="s">
        <v>50</v>
      </c>
      <c r="B11503">
        <v>15</v>
      </c>
      <c r="C11503" t="s">
        <v>46</v>
      </c>
      <c r="D11503" t="s">
        <v>36</v>
      </c>
      <c r="E11503">
        <v>1</v>
      </c>
      <c r="F11503" t="str">
        <f t="shared" si="179"/>
        <v>SmartRate Only15North Coast and North BayAverage Event Day1</v>
      </c>
      <c r="G11503" s="23">
        <v>0.82107489</v>
      </c>
      <c r="H11503">
        <v>3138.875</v>
      </c>
      <c r="I11503">
        <v>88.432339999999996</v>
      </c>
      <c r="J11503">
        <v>9.7187999999999997E-3</v>
      </c>
    </row>
    <row r="11504" spans="1:10" x14ac:dyDescent="0.25">
      <c r="A11504" t="s">
        <v>50</v>
      </c>
      <c r="B11504">
        <v>16</v>
      </c>
      <c r="C11504" t="s">
        <v>46</v>
      </c>
      <c r="D11504" t="s">
        <v>36</v>
      </c>
      <c r="E11504">
        <v>0</v>
      </c>
      <c r="F11504" t="str">
        <f t="shared" si="179"/>
        <v>SmartRate Only16North Coast and North BayAverage Event Day0</v>
      </c>
      <c r="G11504" s="23">
        <v>1.0042937999999999</v>
      </c>
      <c r="H11504">
        <v>3138.875</v>
      </c>
      <c r="I11504">
        <v>88.538820000000001</v>
      </c>
      <c r="J11504">
        <v>1.03695E-2</v>
      </c>
    </row>
    <row r="11505" spans="1:10" x14ac:dyDescent="0.25">
      <c r="A11505" t="s">
        <v>50</v>
      </c>
      <c r="B11505">
        <v>16</v>
      </c>
      <c r="C11505" t="s">
        <v>46</v>
      </c>
      <c r="D11505" t="s">
        <v>36</v>
      </c>
      <c r="E11505">
        <v>1</v>
      </c>
      <c r="F11505" t="str">
        <f t="shared" si="179"/>
        <v>SmartRate Only16North Coast and North BayAverage Event Day1</v>
      </c>
      <c r="G11505" s="23">
        <v>0.85392177000000002</v>
      </c>
      <c r="H11505">
        <v>3138.875</v>
      </c>
      <c r="I11505">
        <v>88.538820000000001</v>
      </c>
      <c r="J11505">
        <v>1.03695E-2</v>
      </c>
    </row>
    <row r="11506" spans="1:10" x14ac:dyDescent="0.25">
      <c r="A11506" t="s">
        <v>50</v>
      </c>
      <c r="B11506">
        <v>17</v>
      </c>
      <c r="C11506" t="s">
        <v>46</v>
      </c>
      <c r="D11506" t="s">
        <v>36</v>
      </c>
      <c r="E11506">
        <v>0</v>
      </c>
      <c r="F11506" t="str">
        <f t="shared" si="179"/>
        <v>SmartRate Only17North Coast and North BayAverage Event Day0</v>
      </c>
      <c r="G11506" s="23">
        <v>1.0615593999999999</v>
      </c>
      <c r="H11506">
        <v>3138.875</v>
      </c>
      <c r="I11506">
        <v>86.432479999999998</v>
      </c>
      <c r="J11506">
        <v>1.0885300000000001E-2</v>
      </c>
    </row>
    <row r="11507" spans="1:10" x14ac:dyDescent="0.25">
      <c r="A11507" t="s">
        <v>50</v>
      </c>
      <c r="B11507">
        <v>17</v>
      </c>
      <c r="C11507" t="s">
        <v>46</v>
      </c>
      <c r="D11507" t="s">
        <v>36</v>
      </c>
      <c r="E11507">
        <v>1</v>
      </c>
      <c r="F11507" t="str">
        <f t="shared" si="179"/>
        <v>SmartRate Only17North Coast and North BayAverage Event Day1</v>
      </c>
      <c r="G11507" s="23">
        <v>0.91338021000000003</v>
      </c>
      <c r="H11507">
        <v>3138.875</v>
      </c>
      <c r="I11507">
        <v>86.432479999999998</v>
      </c>
      <c r="J11507">
        <v>1.0885300000000001E-2</v>
      </c>
    </row>
    <row r="11508" spans="1:10" x14ac:dyDescent="0.25">
      <c r="A11508" t="s">
        <v>50</v>
      </c>
      <c r="B11508">
        <v>18</v>
      </c>
      <c r="C11508" t="s">
        <v>46</v>
      </c>
      <c r="D11508" t="s">
        <v>36</v>
      </c>
      <c r="E11508">
        <v>0</v>
      </c>
      <c r="F11508" t="str">
        <f t="shared" si="179"/>
        <v>SmartRate Only18North Coast and North BayAverage Event Day0</v>
      </c>
      <c r="G11508" s="23">
        <v>1.1272837</v>
      </c>
      <c r="H11508">
        <v>3138.875</v>
      </c>
      <c r="I11508">
        <v>84.528940000000006</v>
      </c>
      <c r="J11508">
        <v>1.10767E-2</v>
      </c>
    </row>
    <row r="11509" spans="1:10" x14ac:dyDescent="0.25">
      <c r="A11509" t="s">
        <v>50</v>
      </c>
      <c r="B11509">
        <v>18</v>
      </c>
      <c r="C11509" t="s">
        <v>46</v>
      </c>
      <c r="D11509" t="s">
        <v>36</v>
      </c>
      <c r="E11509">
        <v>1</v>
      </c>
      <c r="F11509" t="str">
        <f t="shared" si="179"/>
        <v>SmartRate Only18North Coast and North BayAverage Event Day1</v>
      </c>
      <c r="G11509" s="23">
        <v>0.97662554000000001</v>
      </c>
      <c r="H11509">
        <v>3138.875</v>
      </c>
      <c r="I11509">
        <v>84.528940000000006</v>
      </c>
      <c r="J11509">
        <v>1.10767E-2</v>
      </c>
    </row>
    <row r="11510" spans="1:10" x14ac:dyDescent="0.25">
      <c r="A11510" t="s">
        <v>50</v>
      </c>
      <c r="B11510">
        <v>19</v>
      </c>
      <c r="C11510" t="s">
        <v>46</v>
      </c>
      <c r="D11510" t="s">
        <v>36</v>
      </c>
      <c r="E11510">
        <v>0</v>
      </c>
      <c r="F11510" t="str">
        <f t="shared" si="179"/>
        <v>SmartRate Only19North Coast and North BayAverage Event Day0</v>
      </c>
      <c r="G11510" s="23">
        <v>1.1624312000000001</v>
      </c>
      <c r="H11510">
        <v>3138.875</v>
      </c>
      <c r="I11510">
        <v>81.536559999999994</v>
      </c>
      <c r="J11510">
        <v>1.1086800000000001E-2</v>
      </c>
    </row>
    <row r="11511" spans="1:10" x14ac:dyDescent="0.25">
      <c r="A11511" t="s">
        <v>50</v>
      </c>
      <c r="B11511">
        <v>19</v>
      </c>
      <c r="C11511" t="s">
        <v>46</v>
      </c>
      <c r="D11511" t="s">
        <v>36</v>
      </c>
      <c r="E11511">
        <v>1</v>
      </c>
      <c r="F11511" t="str">
        <f t="shared" si="179"/>
        <v>SmartRate Only19North Coast and North BayAverage Event Day1</v>
      </c>
      <c r="G11511" s="23">
        <v>1.0112525000000001</v>
      </c>
      <c r="H11511">
        <v>3138.875</v>
      </c>
      <c r="I11511">
        <v>81.536559999999994</v>
      </c>
      <c r="J11511">
        <v>1.1086800000000001E-2</v>
      </c>
    </row>
    <row r="11512" spans="1:10" x14ac:dyDescent="0.25">
      <c r="A11512" t="s">
        <v>50</v>
      </c>
      <c r="B11512">
        <v>20</v>
      </c>
      <c r="C11512" t="s">
        <v>46</v>
      </c>
      <c r="D11512" t="s">
        <v>36</v>
      </c>
      <c r="E11512">
        <v>0</v>
      </c>
      <c r="F11512" t="str">
        <f t="shared" si="179"/>
        <v>SmartRate Only20North Coast and North BayAverage Event Day0</v>
      </c>
      <c r="G11512" s="23">
        <v>1.1647855</v>
      </c>
      <c r="H11512">
        <v>3138.875</v>
      </c>
      <c r="I11512">
        <v>76.678989999999999</v>
      </c>
      <c r="J11512">
        <v>1.1225300000000001E-2</v>
      </c>
    </row>
    <row r="11513" spans="1:10" x14ac:dyDescent="0.25">
      <c r="A11513" t="s">
        <v>50</v>
      </c>
      <c r="B11513">
        <v>20</v>
      </c>
      <c r="C11513" t="s">
        <v>46</v>
      </c>
      <c r="D11513" t="s">
        <v>36</v>
      </c>
      <c r="E11513">
        <v>1</v>
      </c>
      <c r="F11513" t="str">
        <f t="shared" si="179"/>
        <v>SmartRate Only20North Coast and North BayAverage Event Day1</v>
      </c>
      <c r="G11513" s="23">
        <v>1.1508434999999999</v>
      </c>
      <c r="H11513">
        <v>3138.875</v>
      </c>
      <c r="I11513">
        <v>76.678989999999999</v>
      </c>
      <c r="J11513">
        <v>1.1225300000000001E-2</v>
      </c>
    </row>
    <row r="11514" spans="1:10" x14ac:dyDescent="0.25">
      <c r="A11514" t="s">
        <v>50</v>
      </c>
      <c r="B11514">
        <v>21</v>
      </c>
      <c r="C11514" t="s">
        <v>46</v>
      </c>
      <c r="D11514" t="s">
        <v>36</v>
      </c>
      <c r="E11514">
        <v>0</v>
      </c>
      <c r="F11514" t="str">
        <f t="shared" si="179"/>
        <v>SmartRate Only21North Coast and North BayAverage Event Day0</v>
      </c>
      <c r="G11514" s="23">
        <v>1.1697896999999999</v>
      </c>
      <c r="H11514">
        <v>3138.875</v>
      </c>
      <c r="I11514">
        <v>71.275890000000004</v>
      </c>
      <c r="J11514">
        <v>1.1114000000000001E-2</v>
      </c>
    </row>
    <row r="11515" spans="1:10" x14ac:dyDescent="0.25">
      <c r="A11515" t="s">
        <v>50</v>
      </c>
      <c r="B11515">
        <v>21</v>
      </c>
      <c r="C11515" t="s">
        <v>46</v>
      </c>
      <c r="D11515" t="s">
        <v>36</v>
      </c>
      <c r="E11515">
        <v>1</v>
      </c>
      <c r="F11515" t="str">
        <f t="shared" si="179"/>
        <v>SmartRate Only21North Coast and North BayAverage Event Day1</v>
      </c>
      <c r="G11515" s="23">
        <v>1.2035537000000001</v>
      </c>
      <c r="H11515">
        <v>3138.875</v>
      </c>
      <c r="I11515">
        <v>71.275890000000004</v>
      </c>
      <c r="J11515">
        <v>1.1114000000000001E-2</v>
      </c>
    </row>
    <row r="11516" spans="1:10" x14ac:dyDescent="0.25">
      <c r="A11516" t="s">
        <v>50</v>
      </c>
      <c r="B11516">
        <v>22</v>
      </c>
      <c r="C11516" t="s">
        <v>46</v>
      </c>
      <c r="D11516" t="s">
        <v>36</v>
      </c>
      <c r="E11516">
        <v>0</v>
      </c>
      <c r="F11516" t="str">
        <f t="shared" si="179"/>
        <v>SmartRate Only22North Coast and North BayAverage Event Day0</v>
      </c>
      <c r="G11516" s="23">
        <v>1.1243065999999999</v>
      </c>
      <c r="H11516">
        <v>3138.875</v>
      </c>
      <c r="I11516">
        <v>67.592550000000003</v>
      </c>
      <c r="J11516">
        <v>1.0663499999999999E-2</v>
      </c>
    </row>
    <row r="11517" spans="1:10" x14ac:dyDescent="0.25">
      <c r="A11517" t="s">
        <v>50</v>
      </c>
      <c r="B11517">
        <v>22</v>
      </c>
      <c r="C11517" t="s">
        <v>46</v>
      </c>
      <c r="D11517" t="s">
        <v>36</v>
      </c>
      <c r="E11517">
        <v>1</v>
      </c>
      <c r="F11517" t="str">
        <f t="shared" si="179"/>
        <v>SmartRate Only22North Coast and North BayAverage Event Day1</v>
      </c>
      <c r="G11517" s="23">
        <v>1.1641694</v>
      </c>
      <c r="H11517">
        <v>3138.875</v>
      </c>
      <c r="I11517">
        <v>67.592550000000003</v>
      </c>
      <c r="J11517">
        <v>1.0663499999999999E-2</v>
      </c>
    </row>
    <row r="11518" spans="1:10" x14ac:dyDescent="0.25">
      <c r="A11518" t="s">
        <v>50</v>
      </c>
      <c r="B11518">
        <v>23</v>
      </c>
      <c r="C11518" t="s">
        <v>46</v>
      </c>
      <c r="D11518" t="s">
        <v>36</v>
      </c>
      <c r="E11518">
        <v>0</v>
      </c>
      <c r="F11518" t="str">
        <f t="shared" si="179"/>
        <v>SmartRate Only23North Coast and North BayAverage Event Day0</v>
      </c>
      <c r="G11518" s="23">
        <v>0.96509009999999995</v>
      </c>
      <c r="H11518">
        <v>3138.875</v>
      </c>
      <c r="I11518">
        <v>65.598129999999998</v>
      </c>
      <c r="J11518">
        <v>9.7313E-3</v>
      </c>
    </row>
    <row r="11519" spans="1:10" x14ac:dyDescent="0.25">
      <c r="A11519" t="s">
        <v>50</v>
      </c>
      <c r="B11519">
        <v>23</v>
      </c>
      <c r="C11519" t="s">
        <v>46</v>
      </c>
      <c r="D11519" t="s">
        <v>36</v>
      </c>
      <c r="E11519">
        <v>1</v>
      </c>
      <c r="F11519" t="str">
        <f t="shared" si="179"/>
        <v>SmartRate Only23North Coast and North BayAverage Event Day1</v>
      </c>
      <c r="G11519" s="23">
        <v>1.0010384999999999</v>
      </c>
      <c r="H11519">
        <v>3138.875</v>
      </c>
      <c r="I11519">
        <v>65.598129999999998</v>
      </c>
      <c r="J11519">
        <v>9.7313E-3</v>
      </c>
    </row>
    <row r="11520" spans="1:10" x14ac:dyDescent="0.25">
      <c r="A11520" t="s">
        <v>50</v>
      </c>
      <c r="B11520">
        <v>24</v>
      </c>
      <c r="C11520" t="s">
        <v>46</v>
      </c>
      <c r="D11520" t="s">
        <v>36</v>
      </c>
      <c r="E11520">
        <v>0</v>
      </c>
      <c r="F11520" t="str">
        <f t="shared" si="179"/>
        <v>SmartRate Only24North Coast and North BayAverage Event Day0</v>
      </c>
      <c r="G11520" s="23">
        <v>0.78373957000000005</v>
      </c>
      <c r="H11520">
        <v>3138.875</v>
      </c>
      <c r="I11520">
        <v>63.81335</v>
      </c>
      <c r="J11520">
        <v>8.7022000000000002E-3</v>
      </c>
    </row>
    <row r="11521" spans="1:10" x14ac:dyDescent="0.25">
      <c r="A11521" t="s">
        <v>50</v>
      </c>
      <c r="B11521">
        <v>24</v>
      </c>
      <c r="C11521" t="s">
        <v>46</v>
      </c>
      <c r="D11521" t="s">
        <v>36</v>
      </c>
      <c r="E11521">
        <v>1</v>
      </c>
      <c r="F11521" t="str">
        <f t="shared" si="179"/>
        <v>SmartRate Only24North Coast and North BayAverage Event Day1</v>
      </c>
      <c r="G11521" s="23">
        <v>0.80298665999999996</v>
      </c>
      <c r="H11521">
        <v>3138.875</v>
      </c>
      <c r="I11521">
        <v>63.81335</v>
      </c>
      <c r="J11521">
        <v>8.7022000000000002E-3</v>
      </c>
    </row>
    <row r="11522" spans="1:10" x14ac:dyDescent="0.25">
      <c r="A11522" t="s">
        <v>50</v>
      </c>
      <c r="B11522">
        <v>1</v>
      </c>
      <c r="C11522" t="s">
        <v>5</v>
      </c>
      <c r="D11522" t="s">
        <v>36</v>
      </c>
      <c r="E11522">
        <v>0</v>
      </c>
      <c r="F11522" t="str">
        <f t="shared" si="179"/>
        <v>SmartRate Only1OtherAverage Event Day0</v>
      </c>
      <c r="G11522" s="23">
        <v>0.85948740999999995</v>
      </c>
      <c r="H11522">
        <v>14999.5</v>
      </c>
      <c r="I11522">
        <v>70.973050000000001</v>
      </c>
      <c r="J11522">
        <v>3.9404000000000002E-3</v>
      </c>
    </row>
    <row r="11523" spans="1:10" x14ac:dyDescent="0.25">
      <c r="A11523" t="s">
        <v>50</v>
      </c>
      <c r="B11523">
        <v>1</v>
      </c>
      <c r="C11523" t="s">
        <v>5</v>
      </c>
      <c r="D11523" t="s">
        <v>36</v>
      </c>
      <c r="E11523">
        <v>1</v>
      </c>
      <c r="F11523" t="str">
        <f t="shared" ref="F11523:F11586" si="180">CONCATENATE(A11523,B11523,C11523,D11523,E11523)</f>
        <v>SmartRate Only1OtherAverage Event Day1</v>
      </c>
      <c r="G11523" s="23">
        <v>0.85157766000000001</v>
      </c>
      <c r="H11523">
        <v>14999.5</v>
      </c>
      <c r="I11523">
        <v>70.973050000000001</v>
      </c>
      <c r="J11523">
        <v>3.9404000000000002E-3</v>
      </c>
    </row>
    <row r="11524" spans="1:10" x14ac:dyDescent="0.25">
      <c r="A11524" t="s">
        <v>50</v>
      </c>
      <c r="B11524">
        <v>2</v>
      </c>
      <c r="C11524" t="s">
        <v>5</v>
      </c>
      <c r="D11524" t="s">
        <v>36</v>
      </c>
      <c r="E11524">
        <v>0</v>
      </c>
      <c r="F11524" t="str">
        <f t="shared" si="180"/>
        <v>SmartRate Only2OtherAverage Event Day0</v>
      </c>
      <c r="G11524" s="23">
        <v>0.75091361999999995</v>
      </c>
      <c r="H11524">
        <v>14999.5</v>
      </c>
      <c r="I11524">
        <v>69.719220000000007</v>
      </c>
      <c r="J11524">
        <v>3.5056000000000002E-3</v>
      </c>
    </row>
    <row r="11525" spans="1:10" x14ac:dyDescent="0.25">
      <c r="A11525" t="s">
        <v>50</v>
      </c>
      <c r="B11525">
        <v>2</v>
      </c>
      <c r="C11525" t="s">
        <v>5</v>
      </c>
      <c r="D11525" t="s">
        <v>36</v>
      </c>
      <c r="E11525">
        <v>1</v>
      </c>
      <c r="F11525" t="str">
        <f t="shared" si="180"/>
        <v>SmartRate Only2OtherAverage Event Day1</v>
      </c>
      <c r="G11525" s="23">
        <v>0.74296837000000004</v>
      </c>
      <c r="H11525">
        <v>14999.5</v>
      </c>
      <c r="I11525">
        <v>69.719220000000007</v>
      </c>
      <c r="J11525">
        <v>3.5056000000000002E-3</v>
      </c>
    </row>
    <row r="11526" spans="1:10" x14ac:dyDescent="0.25">
      <c r="A11526" t="s">
        <v>50</v>
      </c>
      <c r="B11526">
        <v>3</v>
      </c>
      <c r="C11526" t="s">
        <v>5</v>
      </c>
      <c r="D11526" t="s">
        <v>36</v>
      </c>
      <c r="E11526">
        <v>0</v>
      </c>
      <c r="F11526" t="str">
        <f t="shared" si="180"/>
        <v>SmartRate Only3OtherAverage Event Day0</v>
      </c>
      <c r="G11526" s="23">
        <v>0.68761640999999996</v>
      </c>
      <c r="H11526">
        <v>14999.5</v>
      </c>
      <c r="I11526">
        <v>68.471090000000004</v>
      </c>
      <c r="J11526">
        <v>3.2366000000000001E-3</v>
      </c>
    </row>
    <row r="11527" spans="1:10" x14ac:dyDescent="0.25">
      <c r="A11527" t="s">
        <v>50</v>
      </c>
      <c r="B11527">
        <v>3</v>
      </c>
      <c r="C11527" t="s">
        <v>5</v>
      </c>
      <c r="D11527" t="s">
        <v>36</v>
      </c>
      <c r="E11527">
        <v>1</v>
      </c>
      <c r="F11527" t="str">
        <f t="shared" si="180"/>
        <v>SmartRate Only3OtherAverage Event Day1</v>
      </c>
      <c r="G11527" s="23">
        <v>0.67647579000000002</v>
      </c>
      <c r="H11527">
        <v>14999.5</v>
      </c>
      <c r="I11527">
        <v>68.471090000000004</v>
      </c>
      <c r="J11527">
        <v>3.2366000000000001E-3</v>
      </c>
    </row>
    <row r="11528" spans="1:10" x14ac:dyDescent="0.25">
      <c r="A11528" t="s">
        <v>50</v>
      </c>
      <c r="B11528">
        <v>4</v>
      </c>
      <c r="C11528" t="s">
        <v>5</v>
      </c>
      <c r="D11528" t="s">
        <v>36</v>
      </c>
      <c r="E11528">
        <v>0</v>
      </c>
      <c r="F11528" t="str">
        <f t="shared" si="180"/>
        <v>SmartRate Only4OtherAverage Event Day0</v>
      </c>
      <c r="G11528" s="23">
        <v>0.64923375999999999</v>
      </c>
      <c r="H11528">
        <v>14999.5</v>
      </c>
      <c r="I11528">
        <v>67.213430000000002</v>
      </c>
      <c r="J11528">
        <v>3.0742999999999999E-3</v>
      </c>
    </row>
    <row r="11529" spans="1:10" x14ac:dyDescent="0.25">
      <c r="A11529" t="s">
        <v>50</v>
      </c>
      <c r="B11529">
        <v>4</v>
      </c>
      <c r="C11529" t="s">
        <v>5</v>
      </c>
      <c r="D11529" t="s">
        <v>36</v>
      </c>
      <c r="E11529">
        <v>1</v>
      </c>
      <c r="F11529" t="str">
        <f t="shared" si="180"/>
        <v>SmartRate Only4OtherAverage Event Day1</v>
      </c>
      <c r="G11529" s="23">
        <v>0.63863122000000005</v>
      </c>
      <c r="H11529">
        <v>14999.5</v>
      </c>
      <c r="I11529">
        <v>67.213430000000002</v>
      </c>
      <c r="J11529">
        <v>3.0742999999999999E-3</v>
      </c>
    </row>
    <row r="11530" spans="1:10" x14ac:dyDescent="0.25">
      <c r="A11530" t="s">
        <v>50</v>
      </c>
      <c r="B11530">
        <v>5</v>
      </c>
      <c r="C11530" t="s">
        <v>5</v>
      </c>
      <c r="D11530" t="s">
        <v>36</v>
      </c>
      <c r="E11530">
        <v>0</v>
      </c>
      <c r="F11530" t="str">
        <f t="shared" si="180"/>
        <v>SmartRate Only5OtherAverage Event Day0</v>
      </c>
      <c r="G11530" s="23">
        <v>0.64367580000000002</v>
      </c>
      <c r="H11530">
        <v>14999.5</v>
      </c>
      <c r="I11530">
        <v>66.293710000000004</v>
      </c>
      <c r="J11530">
        <v>2.9859000000000001E-3</v>
      </c>
    </row>
    <row r="11531" spans="1:10" x14ac:dyDescent="0.25">
      <c r="A11531" t="s">
        <v>50</v>
      </c>
      <c r="B11531">
        <v>5</v>
      </c>
      <c r="C11531" t="s">
        <v>5</v>
      </c>
      <c r="D11531" t="s">
        <v>36</v>
      </c>
      <c r="E11531">
        <v>1</v>
      </c>
      <c r="F11531" t="str">
        <f t="shared" si="180"/>
        <v>SmartRate Only5OtherAverage Event Day1</v>
      </c>
      <c r="G11531" s="23">
        <v>0.62777115000000006</v>
      </c>
      <c r="H11531">
        <v>14999.5</v>
      </c>
      <c r="I11531">
        <v>66.293710000000004</v>
      </c>
      <c r="J11531">
        <v>2.9859000000000001E-3</v>
      </c>
    </row>
    <row r="11532" spans="1:10" x14ac:dyDescent="0.25">
      <c r="A11532" t="s">
        <v>50</v>
      </c>
      <c r="B11532">
        <v>6</v>
      </c>
      <c r="C11532" t="s">
        <v>5</v>
      </c>
      <c r="D11532" t="s">
        <v>36</v>
      </c>
      <c r="E11532">
        <v>0</v>
      </c>
      <c r="F11532" t="str">
        <f t="shared" si="180"/>
        <v>SmartRate Only6OtherAverage Event Day0</v>
      </c>
      <c r="G11532" s="23">
        <v>0.67913318</v>
      </c>
      <c r="H11532">
        <v>14999.5</v>
      </c>
      <c r="I11532">
        <v>65.66</v>
      </c>
      <c r="J11532">
        <v>3.0825000000000002E-3</v>
      </c>
    </row>
    <row r="11533" spans="1:10" x14ac:dyDescent="0.25">
      <c r="A11533" t="s">
        <v>50</v>
      </c>
      <c r="B11533">
        <v>6</v>
      </c>
      <c r="C11533" t="s">
        <v>5</v>
      </c>
      <c r="D11533" t="s">
        <v>36</v>
      </c>
      <c r="E11533">
        <v>1</v>
      </c>
      <c r="F11533" t="str">
        <f t="shared" si="180"/>
        <v>SmartRate Only6OtherAverage Event Day1</v>
      </c>
      <c r="G11533" s="23">
        <v>0.66797726999999996</v>
      </c>
      <c r="H11533">
        <v>14999.5</v>
      </c>
      <c r="I11533">
        <v>65.66</v>
      </c>
      <c r="J11533">
        <v>3.0825000000000002E-3</v>
      </c>
    </row>
    <row r="11534" spans="1:10" x14ac:dyDescent="0.25">
      <c r="A11534" t="s">
        <v>50</v>
      </c>
      <c r="B11534">
        <v>7</v>
      </c>
      <c r="C11534" t="s">
        <v>5</v>
      </c>
      <c r="D11534" t="s">
        <v>36</v>
      </c>
      <c r="E11534">
        <v>0</v>
      </c>
      <c r="F11534" t="str">
        <f t="shared" si="180"/>
        <v>SmartRate Only7OtherAverage Event Day0</v>
      </c>
      <c r="G11534" s="23">
        <v>0.76223510999999999</v>
      </c>
      <c r="H11534">
        <v>14999.5</v>
      </c>
      <c r="I11534">
        <v>65.72466</v>
      </c>
      <c r="J11534">
        <v>3.411E-3</v>
      </c>
    </row>
    <row r="11535" spans="1:10" x14ac:dyDescent="0.25">
      <c r="A11535" t="s">
        <v>50</v>
      </c>
      <c r="B11535">
        <v>7</v>
      </c>
      <c r="C11535" t="s">
        <v>5</v>
      </c>
      <c r="D11535" t="s">
        <v>36</v>
      </c>
      <c r="E11535">
        <v>1</v>
      </c>
      <c r="F11535" t="str">
        <f t="shared" si="180"/>
        <v>SmartRate Only7OtherAverage Event Day1</v>
      </c>
      <c r="G11535" s="23">
        <v>0.77135988</v>
      </c>
      <c r="H11535">
        <v>14999.5</v>
      </c>
      <c r="I11535">
        <v>65.72466</v>
      </c>
      <c r="J11535">
        <v>3.411E-3</v>
      </c>
    </row>
    <row r="11536" spans="1:10" x14ac:dyDescent="0.25">
      <c r="A11536" t="s">
        <v>50</v>
      </c>
      <c r="B11536">
        <v>8</v>
      </c>
      <c r="C11536" t="s">
        <v>5</v>
      </c>
      <c r="D11536" t="s">
        <v>36</v>
      </c>
      <c r="E11536">
        <v>0</v>
      </c>
      <c r="F11536" t="str">
        <f t="shared" si="180"/>
        <v>SmartRate Only8OtherAverage Event Day0</v>
      </c>
      <c r="G11536" s="23">
        <v>0.83401619999999999</v>
      </c>
      <c r="H11536">
        <v>14999.5</v>
      </c>
      <c r="I11536">
        <v>67.829840000000004</v>
      </c>
      <c r="J11536">
        <v>3.6876000000000001E-3</v>
      </c>
    </row>
    <row r="11537" spans="1:10" x14ac:dyDescent="0.25">
      <c r="A11537" t="s">
        <v>50</v>
      </c>
      <c r="B11537">
        <v>8</v>
      </c>
      <c r="C11537" t="s">
        <v>5</v>
      </c>
      <c r="D11537" t="s">
        <v>36</v>
      </c>
      <c r="E11537">
        <v>1</v>
      </c>
      <c r="F11537" t="str">
        <f t="shared" si="180"/>
        <v>SmartRate Only8OtherAverage Event Day1</v>
      </c>
      <c r="G11537" s="23">
        <v>0.85476350000000001</v>
      </c>
      <c r="H11537">
        <v>14999.5</v>
      </c>
      <c r="I11537">
        <v>67.829840000000004</v>
      </c>
      <c r="J11537">
        <v>3.6876000000000001E-3</v>
      </c>
    </row>
    <row r="11538" spans="1:10" x14ac:dyDescent="0.25">
      <c r="A11538" t="s">
        <v>50</v>
      </c>
      <c r="B11538">
        <v>9</v>
      </c>
      <c r="C11538" t="s">
        <v>5</v>
      </c>
      <c r="D11538" t="s">
        <v>36</v>
      </c>
      <c r="E11538">
        <v>0</v>
      </c>
      <c r="F11538" t="str">
        <f t="shared" si="180"/>
        <v>SmartRate Only9OtherAverage Event Day0</v>
      </c>
      <c r="G11538" s="23">
        <v>0.86629540000000005</v>
      </c>
      <c r="H11538">
        <v>14999.5</v>
      </c>
      <c r="I11538">
        <v>71.468959999999996</v>
      </c>
      <c r="J11538">
        <v>3.9068999999999996E-3</v>
      </c>
    </row>
    <row r="11539" spans="1:10" x14ac:dyDescent="0.25">
      <c r="A11539" t="s">
        <v>50</v>
      </c>
      <c r="B11539">
        <v>9</v>
      </c>
      <c r="C11539" t="s">
        <v>5</v>
      </c>
      <c r="D11539" t="s">
        <v>36</v>
      </c>
      <c r="E11539">
        <v>1</v>
      </c>
      <c r="F11539" t="str">
        <f t="shared" si="180"/>
        <v>SmartRate Only9OtherAverage Event Day1</v>
      </c>
      <c r="G11539" s="23">
        <v>0.89055888999999999</v>
      </c>
      <c r="H11539">
        <v>14999.5</v>
      </c>
      <c r="I11539">
        <v>71.468959999999996</v>
      </c>
      <c r="J11539">
        <v>3.9068999999999996E-3</v>
      </c>
    </row>
    <row r="11540" spans="1:10" x14ac:dyDescent="0.25">
      <c r="A11540" t="s">
        <v>50</v>
      </c>
      <c r="B11540">
        <v>10</v>
      </c>
      <c r="C11540" t="s">
        <v>5</v>
      </c>
      <c r="D11540" t="s">
        <v>36</v>
      </c>
      <c r="E11540">
        <v>0</v>
      </c>
      <c r="F11540" t="str">
        <f t="shared" si="180"/>
        <v>SmartRate Only10OtherAverage Event Day0</v>
      </c>
      <c r="G11540" s="23">
        <v>0.92182987999999999</v>
      </c>
      <c r="H11540">
        <v>14999.5</v>
      </c>
      <c r="I11540">
        <v>75.523809999999997</v>
      </c>
      <c r="J11540">
        <v>4.2433000000000002E-3</v>
      </c>
    </row>
    <row r="11541" spans="1:10" x14ac:dyDescent="0.25">
      <c r="A11541" t="s">
        <v>50</v>
      </c>
      <c r="B11541">
        <v>10</v>
      </c>
      <c r="C11541" t="s">
        <v>5</v>
      </c>
      <c r="D11541" t="s">
        <v>36</v>
      </c>
      <c r="E11541">
        <v>1</v>
      </c>
      <c r="F11541" t="str">
        <f t="shared" si="180"/>
        <v>SmartRate Only10OtherAverage Event Day1</v>
      </c>
      <c r="G11541" s="23">
        <v>0.94678364999999998</v>
      </c>
      <c r="H11541">
        <v>14999.5</v>
      </c>
      <c r="I11541">
        <v>75.523809999999997</v>
      </c>
      <c r="J11541">
        <v>4.2433000000000002E-3</v>
      </c>
    </row>
    <row r="11542" spans="1:10" x14ac:dyDescent="0.25">
      <c r="A11542" t="s">
        <v>50</v>
      </c>
      <c r="B11542">
        <v>11</v>
      </c>
      <c r="C11542" t="s">
        <v>5</v>
      </c>
      <c r="D11542" t="s">
        <v>36</v>
      </c>
      <c r="E11542">
        <v>0</v>
      </c>
      <c r="F11542" t="str">
        <f t="shared" si="180"/>
        <v>SmartRate Only11OtherAverage Event Day0</v>
      </c>
      <c r="G11542" s="23">
        <v>1.004648</v>
      </c>
      <c r="H11542">
        <v>14999.5</v>
      </c>
      <c r="I11542">
        <v>79.312389999999994</v>
      </c>
      <c r="J11542">
        <v>4.7093999999999999E-3</v>
      </c>
    </row>
    <row r="11543" spans="1:10" x14ac:dyDescent="0.25">
      <c r="A11543" t="s">
        <v>50</v>
      </c>
      <c r="B11543">
        <v>11</v>
      </c>
      <c r="C11543" t="s">
        <v>5</v>
      </c>
      <c r="D11543" t="s">
        <v>36</v>
      </c>
      <c r="E11543">
        <v>1</v>
      </c>
      <c r="F11543" t="str">
        <f t="shared" si="180"/>
        <v>SmartRate Only11OtherAverage Event Day1</v>
      </c>
      <c r="G11543" s="23">
        <v>1.0315839</v>
      </c>
      <c r="H11543">
        <v>14999.5</v>
      </c>
      <c r="I11543">
        <v>79.312389999999994</v>
      </c>
      <c r="J11543">
        <v>4.7093999999999999E-3</v>
      </c>
    </row>
    <row r="11544" spans="1:10" x14ac:dyDescent="0.25">
      <c r="A11544" t="s">
        <v>50</v>
      </c>
      <c r="B11544">
        <v>12</v>
      </c>
      <c r="C11544" t="s">
        <v>5</v>
      </c>
      <c r="D11544" t="s">
        <v>36</v>
      </c>
      <c r="E11544">
        <v>0</v>
      </c>
      <c r="F11544" t="str">
        <f t="shared" si="180"/>
        <v>SmartRate Only12OtherAverage Event Day0</v>
      </c>
      <c r="G11544" s="23">
        <v>1.1094649000000001</v>
      </c>
      <c r="H11544">
        <v>14999.5</v>
      </c>
      <c r="I11544">
        <v>82.79271</v>
      </c>
      <c r="J11544">
        <v>5.2404000000000001E-3</v>
      </c>
    </row>
    <row r="11545" spans="1:10" x14ac:dyDescent="0.25">
      <c r="A11545" t="s">
        <v>50</v>
      </c>
      <c r="B11545">
        <v>12</v>
      </c>
      <c r="C11545" t="s">
        <v>5</v>
      </c>
      <c r="D11545" t="s">
        <v>36</v>
      </c>
      <c r="E11545">
        <v>1</v>
      </c>
      <c r="F11545" t="str">
        <f t="shared" si="180"/>
        <v>SmartRate Only12OtherAverage Event Day1</v>
      </c>
      <c r="G11545" s="23">
        <v>1.1429069000000001</v>
      </c>
      <c r="H11545">
        <v>14999.5</v>
      </c>
      <c r="I11545">
        <v>82.79271</v>
      </c>
      <c r="J11545">
        <v>5.2404000000000001E-3</v>
      </c>
    </row>
    <row r="11546" spans="1:10" x14ac:dyDescent="0.25">
      <c r="A11546" t="s">
        <v>50</v>
      </c>
      <c r="B11546">
        <v>13</v>
      </c>
      <c r="C11546" t="s">
        <v>5</v>
      </c>
      <c r="D11546" t="s">
        <v>36</v>
      </c>
      <c r="E11546">
        <v>0</v>
      </c>
      <c r="F11546" t="str">
        <f t="shared" si="180"/>
        <v>SmartRate Only13OtherAverage Event Day0</v>
      </c>
      <c r="G11546" s="23">
        <v>1.2295696</v>
      </c>
      <c r="H11546">
        <v>14999.5</v>
      </c>
      <c r="I11546">
        <v>85.848730000000003</v>
      </c>
      <c r="J11546">
        <v>5.7552999999999997E-3</v>
      </c>
    </row>
    <row r="11547" spans="1:10" x14ac:dyDescent="0.25">
      <c r="A11547" t="s">
        <v>50</v>
      </c>
      <c r="B11547">
        <v>13</v>
      </c>
      <c r="C11547" t="s">
        <v>5</v>
      </c>
      <c r="D11547" t="s">
        <v>36</v>
      </c>
      <c r="E11547">
        <v>1</v>
      </c>
      <c r="F11547" t="str">
        <f t="shared" si="180"/>
        <v>SmartRate Only13OtherAverage Event Day1</v>
      </c>
      <c r="G11547" s="23">
        <v>1.2669973000000001</v>
      </c>
      <c r="H11547">
        <v>14999.5</v>
      </c>
      <c r="I11547">
        <v>85.848730000000003</v>
      </c>
      <c r="J11547">
        <v>5.7552999999999997E-3</v>
      </c>
    </row>
    <row r="11548" spans="1:10" x14ac:dyDescent="0.25">
      <c r="A11548" t="s">
        <v>50</v>
      </c>
      <c r="B11548">
        <v>14</v>
      </c>
      <c r="C11548" t="s">
        <v>5</v>
      </c>
      <c r="D11548" t="s">
        <v>36</v>
      </c>
      <c r="E11548">
        <v>0</v>
      </c>
      <c r="F11548" t="str">
        <f t="shared" si="180"/>
        <v>SmartRate Only14OtherAverage Event Day0</v>
      </c>
      <c r="G11548" s="23">
        <v>1.3625678999999999</v>
      </c>
      <c r="H11548">
        <v>14999.5</v>
      </c>
      <c r="I11548">
        <v>88.007679999999993</v>
      </c>
      <c r="J11548">
        <v>6.2373000000000003E-3</v>
      </c>
    </row>
    <row r="11549" spans="1:10" x14ac:dyDescent="0.25">
      <c r="A11549" t="s">
        <v>50</v>
      </c>
      <c r="B11549">
        <v>14</v>
      </c>
      <c r="C11549" t="s">
        <v>5</v>
      </c>
      <c r="D11549" t="s">
        <v>36</v>
      </c>
      <c r="E11549">
        <v>1</v>
      </c>
      <c r="F11549" t="str">
        <f t="shared" si="180"/>
        <v>SmartRate Only14OtherAverage Event Day1</v>
      </c>
      <c r="G11549" s="23">
        <v>1.3582661</v>
      </c>
      <c r="H11549">
        <v>14999.5</v>
      </c>
      <c r="I11549">
        <v>88.007679999999993</v>
      </c>
      <c r="J11549">
        <v>6.2373000000000003E-3</v>
      </c>
    </row>
    <row r="11550" spans="1:10" x14ac:dyDescent="0.25">
      <c r="A11550" t="s">
        <v>50</v>
      </c>
      <c r="B11550">
        <v>15</v>
      </c>
      <c r="C11550" t="s">
        <v>5</v>
      </c>
      <c r="D11550" t="s">
        <v>36</v>
      </c>
      <c r="E11550">
        <v>0</v>
      </c>
      <c r="F11550" t="str">
        <f t="shared" si="180"/>
        <v>SmartRate Only15OtherAverage Event Day0</v>
      </c>
      <c r="G11550" s="23">
        <v>1.4880777999999999</v>
      </c>
      <c r="H11550">
        <v>14999.5</v>
      </c>
      <c r="I11550">
        <v>89.215789999999998</v>
      </c>
      <c r="J11550">
        <v>6.3546000000000002E-3</v>
      </c>
    </row>
    <row r="11551" spans="1:10" x14ac:dyDescent="0.25">
      <c r="A11551" t="s">
        <v>50</v>
      </c>
      <c r="B11551">
        <v>15</v>
      </c>
      <c r="C11551" t="s">
        <v>5</v>
      </c>
      <c r="D11551" t="s">
        <v>36</v>
      </c>
      <c r="E11551">
        <v>1</v>
      </c>
      <c r="F11551" t="str">
        <f t="shared" si="180"/>
        <v>SmartRate Only15OtherAverage Event Day1</v>
      </c>
      <c r="G11551" s="23">
        <v>1.2696582000000001</v>
      </c>
      <c r="H11551">
        <v>14999.5</v>
      </c>
      <c r="I11551">
        <v>89.215789999999998</v>
      </c>
      <c r="J11551">
        <v>6.3546000000000002E-3</v>
      </c>
    </row>
    <row r="11552" spans="1:10" x14ac:dyDescent="0.25">
      <c r="A11552" t="s">
        <v>50</v>
      </c>
      <c r="B11552">
        <v>16</v>
      </c>
      <c r="C11552" t="s">
        <v>5</v>
      </c>
      <c r="D11552" t="s">
        <v>36</v>
      </c>
      <c r="E11552">
        <v>0</v>
      </c>
      <c r="F11552" t="str">
        <f t="shared" si="180"/>
        <v>SmartRate Only16OtherAverage Event Day0</v>
      </c>
      <c r="G11552" s="23">
        <v>1.6189880000000001</v>
      </c>
      <c r="H11552">
        <v>14999.5</v>
      </c>
      <c r="I11552">
        <v>89.69614</v>
      </c>
      <c r="J11552">
        <v>6.7191000000000004E-3</v>
      </c>
    </row>
    <row r="11553" spans="1:10" x14ac:dyDescent="0.25">
      <c r="A11553" t="s">
        <v>50</v>
      </c>
      <c r="B11553">
        <v>16</v>
      </c>
      <c r="C11553" t="s">
        <v>5</v>
      </c>
      <c r="D11553" t="s">
        <v>36</v>
      </c>
      <c r="E11553">
        <v>1</v>
      </c>
      <c r="F11553" t="str">
        <f t="shared" si="180"/>
        <v>SmartRate Only16OtherAverage Event Day1</v>
      </c>
      <c r="G11553" s="23">
        <v>1.3540087000000001</v>
      </c>
      <c r="H11553">
        <v>14999.5</v>
      </c>
      <c r="I11553">
        <v>89.69614</v>
      </c>
      <c r="J11553">
        <v>6.7191000000000004E-3</v>
      </c>
    </row>
    <row r="11554" spans="1:10" x14ac:dyDescent="0.25">
      <c r="A11554" t="s">
        <v>50</v>
      </c>
      <c r="B11554">
        <v>17</v>
      </c>
      <c r="C11554" t="s">
        <v>5</v>
      </c>
      <c r="D11554" t="s">
        <v>36</v>
      </c>
      <c r="E11554">
        <v>0</v>
      </c>
      <c r="F11554" t="str">
        <f t="shared" si="180"/>
        <v>SmartRate Only17OtherAverage Event Day0</v>
      </c>
      <c r="G11554" s="23">
        <v>1.7390102000000001</v>
      </c>
      <c r="H11554">
        <v>14999.5</v>
      </c>
      <c r="I11554">
        <v>89.523899999999998</v>
      </c>
      <c r="J11554">
        <v>7.0063E-3</v>
      </c>
    </row>
    <row r="11555" spans="1:10" x14ac:dyDescent="0.25">
      <c r="A11555" t="s">
        <v>50</v>
      </c>
      <c r="B11555">
        <v>17</v>
      </c>
      <c r="C11555" t="s">
        <v>5</v>
      </c>
      <c r="D11555" t="s">
        <v>36</v>
      </c>
      <c r="E11555">
        <v>1</v>
      </c>
      <c r="F11555" t="str">
        <f t="shared" si="180"/>
        <v>SmartRate Only17OtherAverage Event Day1</v>
      </c>
      <c r="G11555" s="23">
        <v>1.4555747999999999</v>
      </c>
      <c r="H11555">
        <v>14999.5</v>
      </c>
      <c r="I11555">
        <v>89.523899999999998</v>
      </c>
      <c r="J11555">
        <v>7.0063E-3</v>
      </c>
    </row>
    <row r="11556" spans="1:10" x14ac:dyDescent="0.25">
      <c r="A11556" t="s">
        <v>50</v>
      </c>
      <c r="B11556">
        <v>18</v>
      </c>
      <c r="C11556" t="s">
        <v>5</v>
      </c>
      <c r="D11556" t="s">
        <v>36</v>
      </c>
      <c r="E11556">
        <v>0</v>
      </c>
      <c r="F11556" t="str">
        <f t="shared" si="180"/>
        <v>SmartRate Only18OtherAverage Event Day0</v>
      </c>
      <c r="G11556" s="23">
        <v>1.8330221</v>
      </c>
      <c r="H11556">
        <v>14999.5</v>
      </c>
      <c r="I11556">
        <v>88.484830000000002</v>
      </c>
      <c r="J11556">
        <v>7.1269000000000002E-3</v>
      </c>
    </row>
    <row r="11557" spans="1:10" x14ac:dyDescent="0.25">
      <c r="A11557" t="s">
        <v>50</v>
      </c>
      <c r="B11557">
        <v>18</v>
      </c>
      <c r="C11557" t="s">
        <v>5</v>
      </c>
      <c r="D11557" t="s">
        <v>36</v>
      </c>
      <c r="E11557">
        <v>1</v>
      </c>
      <c r="F11557" t="str">
        <f t="shared" si="180"/>
        <v>SmartRate Only18OtherAverage Event Day1</v>
      </c>
      <c r="G11557" s="23">
        <v>1.5431752999999999</v>
      </c>
      <c r="H11557">
        <v>14999.5</v>
      </c>
      <c r="I11557">
        <v>88.484830000000002</v>
      </c>
      <c r="J11557">
        <v>7.1269000000000002E-3</v>
      </c>
    </row>
    <row r="11558" spans="1:10" x14ac:dyDescent="0.25">
      <c r="A11558" t="s">
        <v>50</v>
      </c>
      <c r="B11558">
        <v>19</v>
      </c>
      <c r="C11558" t="s">
        <v>5</v>
      </c>
      <c r="D11558" t="s">
        <v>36</v>
      </c>
      <c r="E11558">
        <v>0</v>
      </c>
      <c r="F11558" t="str">
        <f t="shared" si="180"/>
        <v>SmartRate Only19OtherAverage Event Day0</v>
      </c>
      <c r="G11558" s="23">
        <v>1.8582251999999999</v>
      </c>
      <c r="H11558">
        <v>14999.5</v>
      </c>
      <c r="I11558">
        <v>86.340159999999997</v>
      </c>
      <c r="J11558">
        <v>7.0638000000000003E-3</v>
      </c>
    </row>
    <row r="11559" spans="1:10" x14ac:dyDescent="0.25">
      <c r="A11559" t="s">
        <v>50</v>
      </c>
      <c r="B11559">
        <v>19</v>
      </c>
      <c r="C11559" t="s">
        <v>5</v>
      </c>
      <c r="D11559" t="s">
        <v>36</v>
      </c>
      <c r="E11559">
        <v>1</v>
      </c>
      <c r="F11559" t="str">
        <f t="shared" si="180"/>
        <v>SmartRate Only19OtherAverage Event Day1</v>
      </c>
      <c r="G11559" s="23">
        <v>1.5757922</v>
      </c>
      <c r="H11559">
        <v>14999.5</v>
      </c>
      <c r="I11559">
        <v>86.340159999999997</v>
      </c>
      <c r="J11559">
        <v>7.0638000000000003E-3</v>
      </c>
    </row>
    <row r="11560" spans="1:10" x14ac:dyDescent="0.25">
      <c r="A11560" t="s">
        <v>50</v>
      </c>
      <c r="B11560">
        <v>20</v>
      </c>
      <c r="C11560" t="s">
        <v>5</v>
      </c>
      <c r="D11560" t="s">
        <v>36</v>
      </c>
      <c r="E11560">
        <v>0</v>
      </c>
      <c r="F11560" t="str">
        <f t="shared" si="180"/>
        <v>SmartRate Only20OtherAverage Event Day0</v>
      </c>
      <c r="G11560" s="23">
        <v>1.7953907</v>
      </c>
      <c r="H11560">
        <v>14999.5</v>
      </c>
      <c r="I11560">
        <v>82.992099999999994</v>
      </c>
      <c r="J11560">
        <v>7.0669000000000001E-3</v>
      </c>
    </row>
    <row r="11561" spans="1:10" x14ac:dyDescent="0.25">
      <c r="A11561" t="s">
        <v>50</v>
      </c>
      <c r="B11561">
        <v>20</v>
      </c>
      <c r="C11561" t="s">
        <v>5</v>
      </c>
      <c r="D11561" t="s">
        <v>36</v>
      </c>
      <c r="E11561">
        <v>1</v>
      </c>
      <c r="F11561" t="str">
        <f t="shared" si="180"/>
        <v>SmartRate Only20OtherAverage Event Day1</v>
      </c>
      <c r="G11561" s="23">
        <v>1.8029352000000001</v>
      </c>
      <c r="H11561">
        <v>14999.5</v>
      </c>
      <c r="I11561">
        <v>82.992099999999994</v>
      </c>
      <c r="J11561">
        <v>7.0669000000000001E-3</v>
      </c>
    </row>
    <row r="11562" spans="1:10" x14ac:dyDescent="0.25">
      <c r="A11562" t="s">
        <v>50</v>
      </c>
      <c r="B11562">
        <v>21</v>
      </c>
      <c r="C11562" t="s">
        <v>5</v>
      </c>
      <c r="D11562" t="s">
        <v>36</v>
      </c>
      <c r="E11562">
        <v>0</v>
      </c>
      <c r="F11562" t="str">
        <f t="shared" si="180"/>
        <v>SmartRate Only21OtherAverage Event Day0</v>
      </c>
      <c r="G11562" s="23">
        <v>1.7126089</v>
      </c>
      <c r="H11562">
        <v>14999.5</v>
      </c>
      <c r="I11562">
        <v>79.350430000000003</v>
      </c>
      <c r="J11562">
        <v>6.7736000000000003E-3</v>
      </c>
    </row>
    <row r="11563" spans="1:10" x14ac:dyDescent="0.25">
      <c r="A11563" t="s">
        <v>50</v>
      </c>
      <c r="B11563">
        <v>21</v>
      </c>
      <c r="C11563" t="s">
        <v>5</v>
      </c>
      <c r="D11563" t="s">
        <v>36</v>
      </c>
      <c r="E11563">
        <v>1</v>
      </c>
      <c r="F11563" t="str">
        <f t="shared" si="180"/>
        <v>SmartRate Only21OtherAverage Event Day1</v>
      </c>
      <c r="G11563" s="23">
        <v>1.8042575999999999</v>
      </c>
      <c r="H11563">
        <v>14999.5</v>
      </c>
      <c r="I11563">
        <v>79.350430000000003</v>
      </c>
      <c r="J11563">
        <v>6.7736000000000003E-3</v>
      </c>
    </row>
    <row r="11564" spans="1:10" x14ac:dyDescent="0.25">
      <c r="A11564" t="s">
        <v>50</v>
      </c>
      <c r="B11564">
        <v>22</v>
      </c>
      <c r="C11564" t="s">
        <v>5</v>
      </c>
      <c r="D11564" t="s">
        <v>36</v>
      </c>
      <c r="E11564">
        <v>0</v>
      </c>
      <c r="F11564" t="str">
        <f t="shared" si="180"/>
        <v>SmartRate Only22OtherAverage Event Day0</v>
      </c>
      <c r="G11564" s="23">
        <v>1.5744838000000001</v>
      </c>
      <c r="H11564">
        <v>14999.5</v>
      </c>
      <c r="I11564">
        <v>76.648520000000005</v>
      </c>
      <c r="J11564">
        <v>6.3017000000000004E-3</v>
      </c>
    </row>
    <row r="11565" spans="1:10" x14ac:dyDescent="0.25">
      <c r="A11565" t="s">
        <v>50</v>
      </c>
      <c r="B11565">
        <v>22</v>
      </c>
      <c r="C11565" t="s">
        <v>5</v>
      </c>
      <c r="D11565" t="s">
        <v>36</v>
      </c>
      <c r="E11565">
        <v>1</v>
      </c>
      <c r="F11565" t="str">
        <f t="shared" si="180"/>
        <v>SmartRate Only22OtherAverage Event Day1</v>
      </c>
      <c r="G11565" s="23">
        <v>1.6615929</v>
      </c>
      <c r="H11565">
        <v>14999.5</v>
      </c>
      <c r="I11565">
        <v>76.648520000000005</v>
      </c>
      <c r="J11565">
        <v>6.3017000000000004E-3</v>
      </c>
    </row>
    <row r="11566" spans="1:10" x14ac:dyDescent="0.25">
      <c r="A11566" t="s">
        <v>50</v>
      </c>
      <c r="B11566">
        <v>23</v>
      </c>
      <c r="C11566" t="s">
        <v>5</v>
      </c>
      <c r="D11566" t="s">
        <v>36</v>
      </c>
      <c r="E11566">
        <v>0</v>
      </c>
      <c r="F11566" t="str">
        <f t="shared" si="180"/>
        <v>SmartRate Only23OtherAverage Event Day0</v>
      </c>
      <c r="G11566" s="23">
        <v>1.3279494999999999</v>
      </c>
      <c r="H11566">
        <v>14999.5</v>
      </c>
      <c r="I11566">
        <v>74.727599999999995</v>
      </c>
      <c r="J11566">
        <v>5.5932999999999998E-3</v>
      </c>
    </row>
    <row r="11567" spans="1:10" x14ac:dyDescent="0.25">
      <c r="A11567" t="s">
        <v>50</v>
      </c>
      <c r="B11567">
        <v>23</v>
      </c>
      <c r="C11567" t="s">
        <v>5</v>
      </c>
      <c r="D11567" t="s">
        <v>36</v>
      </c>
      <c r="E11567">
        <v>1</v>
      </c>
      <c r="F11567" t="str">
        <f t="shared" si="180"/>
        <v>SmartRate Only23OtherAverage Event Day1</v>
      </c>
      <c r="G11567" s="23">
        <v>1.3866626</v>
      </c>
      <c r="H11567">
        <v>14999.5</v>
      </c>
      <c r="I11567">
        <v>74.727599999999995</v>
      </c>
      <c r="J11567">
        <v>5.5932999999999998E-3</v>
      </c>
    </row>
    <row r="11568" spans="1:10" x14ac:dyDescent="0.25">
      <c r="A11568" t="s">
        <v>50</v>
      </c>
      <c r="B11568">
        <v>24</v>
      </c>
      <c r="C11568" t="s">
        <v>5</v>
      </c>
      <c r="D11568" t="s">
        <v>36</v>
      </c>
      <c r="E11568">
        <v>0</v>
      </c>
      <c r="F11568" t="str">
        <f t="shared" si="180"/>
        <v>SmartRate Only24OtherAverage Event Day0</v>
      </c>
      <c r="G11568" s="23">
        <v>1.0809797000000001</v>
      </c>
      <c r="H11568">
        <v>14999.5</v>
      </c>
      <c r="I11568">
        <v>73.032619999999994</v>
      </c>
      <c r="J11568">
        <v>4.8254999999999999E-3</v>
      </c>
    </row>
    <row r="11569" spans="1:10" x14ac:dyDescent="0.25">
      <c r="A11569" t="s">
        <v>50</v>
      </c>
      <c r="B11569">
        <v>24</v>
      </c>
      <c r="C11569" t="s">
        <v>5</v>
      </c>
      <c r="D11569" t="s">
        <v>36</v>
      </c>
      <c r="E11569">
        <v>1</v>
      </c>
      <c r="F11569" t="str">
        <f t="shared" si="180"/>
        <v>SmartRate Only24OtherAverage Event Day1</v>
      </c>
      <c r="G11569" s="23">
        <v>1.1055661000000001</v>
      </c>
      <c r="H11569">
        <v>14999.5</v>
      </c>
      <c r="I11569">
        <v>73.032619999999994</v>
      </c>
      <c r="J11569">
        <v>4.8254999999999999E-3</v>
      </c>
    </row>
    <row r="11570" spans="1:10" x14ac:dyDescent="0.25">
      <c r="A11570" t="s">
        <v>50</v>
      </c>
      <c r="B11570">
        <v>1</v>
      </c>
      <c r="C11570" t="s">
        <v>6</v>
      </c>
      <c r="D11570" t="s">
        <v>36</v>
      </c>
      <c r="E11570">
        <v>0</v>
      </c>
      <c r="F11570" t="str">
        <f t="shared" si="180"/>
        <v>SmartRate Only1SierraAverage Event Day0</v>
      </c>
      <c r="G11570" s="23">
        <v>1.1013440999999999</v>
      </c>
      <c r="H11570">
        <v>5223.375</v>
      </c>
      <c r="I11570">
        <v>71.070250000000001</v>
      </c>
      <c r="J11570">
        <v>8.1328000000000008E-3</v>
      </c>
    </row>
    <row r="11571" spans="1:10" x14ac:dyDescent="0.25">
      <c r="A11571" t="s">
        <v>50</v>
      </c>
      <c r="B11571">
        <v>1</v>
      </c>
      <c r="C11571" t="s">
        <v>6</v>
      </c>
      <c r="D11571" t="s">
        <v>36</v>
      </c>
      <c r="E11571">
        <v>1</v>
      </c>
      <c r="F11571" t="str">
        <f t="shared" si="180"/>
        <v>SmartRate Only1SierraAverage Event Day1</v>
      </c>
      <c r="G11571" s="23">
        <v>1.0643762999999999</v>
      </c>
      <c r="H11571">
        <v>5223.375</v>
      </c>
      <c r="I11571">
        <v>71.070250000000001</v>
      </c>
      <c r="J11571">
        <v>8.1328000000000008E-3</v>
      </c>
    </row>
    <row r="11572" spans="1:10" x14ac:dyDescent="0.25">
      <c r="A11572" t="s">
        <v>50</v>
      </c>
      <c r="B11572">
        <v>2</v>
      </c>
      <c r="C11572" t="s">
        <v>6</v>
      </c>
      <c r="D11572" t="s">
        <v>36</v>
      </c>
      <c r="E11572">
        <v>0</v>
      </c>
      <c r="F11572" t="str">
        <f t="shared" si="180"/>
        <v>SmartRate Only2SierraAverage Event Day0</v>
      </c>
      <c r="G11572" s="23">
        <v>0.95231633999999998</v>
      </c>
      <c r="H11572">
        <v>5223.375</v>
      </c>
      <c r="I11572">
        <v>70.458410000000001</v>
      </c>
      <c r="J11572">
        <v>7.2545999999999999E-3</v>
      </c>
    </row>
    <row r="11573" spans="1:10" x14ac:dyDescent="0.25">
      <c r="A11573" t="s">
        <v>50</v>
      </c>
      <c r="B11573">
        <v>2</v>
      </c>
      <c r="C11573" t="s">
        <v>6</v>
      </c>
      <c r="D11573" t="s">
        <v>36</v>
      </c>
      <c r="E11573">
        <v>1</v>
      </c>
      <c r="F11573" t="str">
        <f t="shared" si="180"/>
        <v>SmartRate Only2SierraAverage Event Day1</v>
      </c>
      <c r="G11573" s="23">
        <v>0.92649722999999995</v>
      </c>
      <c r="H11573">
        <v>5223.375</v>
      </c>
      <c r="I11573">
        <v>70.458410000000001</v>
      </c>
      <c r="J11573">
        <v>7.2545999999999999E-3</v>
      </c>
    </row>
    <row r="11574" spans="1:10" x14ac:dyDescent="0.25">
      <c r="A11574" t="s">
        <v>50</v>
      </c>
      <c r="B11574">
        <v>3</v>
      </c>
      <c r="C11574" t="s">
        <v>6</v>
      </c>
      <c r="D11574" t="s">
        <v>36</v>
      </c>
      <c r="E11574">
        <v>0</v>
      </c>
      <c r="F11574" t="str">
        <f t="shared" si="180"/>
        <v>SmartRate Only3SierraAverage Event Day0</v>
      </c>
      <c r="G11574" s="23">
        <v>0.86300290000000002</v>
      </c>
      <c r="H11574">
        <v>5223.375</v>
      </c>
      <c r="I11574">
        <v>69.135779999999997</v>
      </c>
      <c r="J11574">
        <v>6.5909999999999996E-3</v>
      </c>
    </row>
    <row r="11575" spans="1:10" x14ac:dyDescent="0.25">
      <c r="A11575" t="s">
        <v>50</v>
      </c>
      <c r="B11575">
        <v>3</v>
      </c>
      <c r="C11575" t="s">
        <v>6</v>
      </c>
      <c r="D11575" t="s">
        <v>36</v>
      </c>
      <c r="E11575">
        <v>1</v>
      </c>
      <c r="F11575" t="str">
        <f t="shared" si="180"/>
        <v>SmartRate Only3SierraAverage Event Day1</v>
      </c>
      <c r="G11575" s="23">
        <v>0.83523554</v>
      </c>
      <c r="H11575">
        <v>5223.375</v>
      </c>
      <c r="I11575">
        <v>69.135779999999997</v>
      </c>
      <c r="J11575">
        <v>6.5909999999999996E-3</v>
      </c>
    </row>
    <row r="11576" spans="1:10" x14ac:dyDescent="0.25">
      <c r="A11576" t="s">
        <v>50</v>
      </c>
      <c r="B11576">
        <v>4</v>
      </c>
      <c r="C11576" t="s">
        <v>6</v>
      </c>
      <c r="D11576" t="s">
        <v>36</v>
      </c>
      <c r="E11576">
        <v>0</v>
      </c>
      <c r="F11576" t="str">
        <f t="shared" si="180"/>
        <v>SmartRate Only4SierraAverage Event Day0</v>
      </c>
      <c r="G11576" s="23">
        <v>0.80658454000000002</v>
      </c>
      <c r="H11576">
        <v>5223.375</v>
      </c>
      <c r="I11576">
        <v>68.14819</v>
      </c>
      <c r="J11576">
        <v>6.1371999999999998E-3</v>
      </c>
    </row>
    <row r="11577" spans="1:10" x14ac:dyDescent="0.25">
      <c r="A11577" t="s">
        <v>50</v>
      </c>
      <c r="B11577">
        <v>4</v>
      </c>
      <c r="C11577" t="s">
        <v>6</v>
      </c>
      <c r="D11577" t="s">
        <v>36</v>
      </c>
      <c r="E11577">
        <v>1</v>
      </c>
      <c r="F11577" t="str">
        <f t="shared" si="180"/>
        <v>SmartRate Only4SierraAverage Event Day1</v>
      </c>
      <c r="G11577" s="23">
        <v>0.77768996000000001</v>
      </c>
      <c r="H11577">
        <v>5223.375</v>
      </c>
      <c r="I11577">
        <v>68.14819</v>
      </c>
      <c r="J11577">
        <v>6.1371999999999998E-3</v>
      </c>
    </row>
    <row r="11578" spans="1:10" x14ac:dyDescent="0.25">
      <c r="A11578" t="s">
        <v>50</v>
      </c>
      <c r="B11578">
        <v>5</v>
      </c>
      <c r="C11578" t="s">
        <v>6</v>
      </c>
      <c r="D11578" t="s">
        <v>36</v>
      </c>
      <c r="E11578">
        <v>0</v>
      </c>
      <c r="F11578" t="str">
        <f t="shared" si="180"/>
        <v>SmartRate Only5SierraAverage Event Day0</v>
      </c>
      <c r="G11578" s="23">
        <v>0.78974920999999998</v>
      </c>
      <c r="H11578">
        <v>5223.375</v>
      </c>
      <c r="I11578">
        <v>67.056370000000001</v>
      </c>
      <c r="J11578">
        <v>5.9633000000000004E-3</v>
      </c>
    </row>
    <row r="11579" spans="1:10" x14ac:dyDescent="0.25">
      <c r="A11579" t="s">
        <v>50</v>
      </c>
      <c r="B11579">
        <v>5</v>
      </c>
      <c r="C11579" t="s">
        <v>6</v>
      </c>
      <c r="D11579" t="s">
        <v>36</v>
      </c>
      <c r="E11579">
        <v>1</v>
      </c>
      <c r="F11579" t="str">
        <f t="shared" si="180"/>
        <v>SmartRate Only5SierraAverage Event Day1</v>
      </c>
      <c r="G11579" s="23">
        <v>0.75881620000000005</v>
      </c>
      <c r="H11579">
        <v>5223.375</v>
      </c>
      <c r="I11579">
        <v>67.056370000000001</v>
      </c>
      <c r="J11579">
        <v>5.9633000000000004E-3</v>
      </c>
    </row>
    <row r="11580" spans="1:10" x14ac:dyDescent="0.25">
      <c r="A11580" t="s">
        <v>50</v>
      </c>
      <c r="B11580">
        <v>6</v>
      </c>
      <c r="C11580" t="s">
        <v>6</v>
      </c>
      <c r="D11580" t="s">
        <v>36</v>
      </c>
      <c r="E11580">
        <v>0</v>
      </c>
      <c r="F11580" t="str">
        <f t="shared" si="180"/>
        <v>SmartRate Only6SierraAverage Event Day0</v>
      </c>
      <c r="G11580" s="23">
        <v>0.83804559999999995</v>
      </c>
      <c r="H11580">
        <v>5223.375</v>
      </c>
      <c r="I11580">
        <v>66.150109999999998</v>
      </c>
      <c r="J11580">
        <v>6.1926000000000004E-3</v>
      </c>
    </row>
    <row r="11581" spans="1:10" x14ac:dyDescent="0.25">
      <c r="A11581" t="s">
        <v>50</v>
      </c>
      <c r="B11581">
        <v>6</v>
      </c>
      <c r="C11581" t="s">
        <v>6</v>
      </c>
      <c r="D11581" t="s">
        <v>36</v>
      </c>
      <c r="E11581">
        <v>1</v>
      </c>
      <c r="F11581" t="str">
        <f t="shared" si="180"/>
        <v>SmartRate Only6SierraAverage Event Day1</v>
      </c>
      <c r="G11581" s="23">
        <v>0.80523045999999998</v>
      </c>
      <c r="H11581">
        <v>5223.375</v>
      </c>
      <c r="I11581">
        <v>66.150109999999998</v>
      </c>
      <c r="J11581">
        <v>6.1926000000000004E-3</v>
      </c>
    </row>
    <row r="11582" spans="1:10" x14ac:dyDescent="0.25">
      <c r="A11582" t="s">
        <v>50</v>
      </c>
      <c r="B11582">
        <v>7</v>
      </c>
      <c r="C11582" t="s">
        <v>6</v>
      </c>
      <c r="D11582" t="s">
        <v>36</v>
      </c>
      <c r="E11582">
        <v>0</v>
      </c>
      <c r="F11582" t="str">
        <f t="shared" si="180"/>
        <v>SmartRate Only7SierraAverage Event Day0</v>
      </c>
      <c r="G11582" s="23">
        <v>0.95223789999999997</v>
      </c>
      <c r="H11582">
        <v>5223.375</v>
      </c>
      <c r="I11582">
        <v>66.449060000000003</v>
      </c>
      <c r="J11582">
        <v>6.9446999999999998E-3</v>
      </c>
    </row>
    <row r="11583" spans="1:10" x14ac:dyDescent="0.25">
      <c r="A11583" t="s">
        <v>50</v>
      </c>
      <c r="B11583">
        <v>7</v>
      </c>
      <c r="C11583" t="s">
        <v>6</v>
      </c>
      <c r="D11583" t="s">
        <v>36</v>
      </c>
      <c r="E11583">
        <v>1</v>
      </c>
      <c r="F11583" t="str">
        <f t="shared" si="180"/>
        <v>SmartRate Only7SierraAverage Event Day1</v>
      </c>
      <c r="G11583" s="23">
        <v>0.93813250999999998</v>
      </c>
      <c r="H11583">
        <v>5223.375</v>
      </c>
      <c r="I11583">
        <v>66.449060000000003</v>
      </c>
      <c r="J11583">
        <v>6.9446999999999998E-3</v>
      </c>
    </row>
    <row r="11584" spans="1:10" x14ac:dyDescent="0.25">
      <c r="A11584" t="s">
        <v>50</v>
      </c>
      <c r="B11584">
        <v>8</v>
      </c>
      <c r="C11584" t="s">
        <v>6</v>
      </c>
      <c r="D11584" t="s">
        <v>36</v>
      </c>
      <c r="E11584">
        <v>0</v>
      </c>
      <c r="F11584" t="str">
        <f t="shared" si="180"/>
        <v>SmartRate Only8SierraAverage Event Day0</v>
      </c>
      <c r="G11584" s="23">
        <v>1.033582</v>
      </c>
      <c r="H11584">
        <v>5223.375</v>
      </c>
      <c r="I11584">
        <v>70.130459999999999</v>
      </c>
      <c r="J11584">
        <v>7.4672000000000002E-3</v>
      </c>
    </row>
    <row r="11585" spans="1:10" x14ac:dyDescent="0.25">
      <c r="A11585" t="s">
        <v>50</v>
      </c>
      <c r="B11585">
        <v>8</v>
      </c>
      <c r="C11585" t="s">
        <v>6</v>
      </c>
      <c r="D11585" t="s">
        <v>36</v>
      </c>
      <c r="E11585">
        <v>1</v>
      </c>
      <c r="F11585" t="str">
        <f t="shared" si="180"/>
        <v>SmartRate Only8SierraAverage Event Day1</v>
      </c>
      <c r="G11585" s="23">
        <v>1.0450372000000001</v>
      </c>
      <c r="H11585">
        <v>5223.375</v>
      </c>
      <c r="I11585">
        <v>70.130459999999999</v>
      </c>
      <c r="J11585">
        <v>7.4672000000000002E-3</v>
      </c>
    </row>
    <row r="11586" spans="1:10" x14ac:dyDescent="0.25">
      <c r="A11586" t="s">
        <v>50</v>
      </c>
      <c r="B11586">
        <v>9</v>
      </c>
      <c r="C11586" t="s">
        <v>6</v>
      </c>
      <c r="D11586" t="s">
        <v>36</v>
      </c>
      <c r="E11586">
        <v>0</v>
      </c>
      <c r="F11586" t="str">
        <f t="shared" si="180"/>
        <v>SmartRate Only9SierraAverage Event Day0</v>
      </c>
      <c r="G11586" s="23">
        <v>1.067717</v>
      </c>
      <c r="H11586">
        <v>5223.375</v>
      </c>
      <c r="I11586">
        <v>76.525739999999999</v>
      </c>
      <c r="J11586">
        <v>7.8651999999999993E-3</v>
      </c>
    </row>
    <row r="11587" spans="1:10" x14ac:dyDescent="0.25">
      <c r="A11587" t="s">
        <v>50</v>
      </c>
      <c r="B11587">
        <v>9</v>
      </c>
      <c r="C11587" t="s">
        <v>6</v>
      </c>
      <c r="D11587" t="s">
        <v>36</v>
      </c>
      <c r="E11587">
        <v>1</v>
      </c>
      <c r="F11587" t="str">
        <f t="shared" ref="F11587:F11650" si="181">CONCATENATE(A11587,B11587,C11587,D11587,E11587)</f>
        <v>SmartRate Only9SierraAverage Event Day1</v>
      </c>
      <c r="G11587" s="23">
        <v>1.0985197</v>
      </c>
      <c r="H11587">
        <v>5223.375</v>
      </c>
      <c r="I11587">
        <v>76.525739999999999</v>
      </c>
      <c r="J11587">
        <v>7.8651999999999993E-3</v>
      </c>
    </row>
    <row r="11588" spans="1:10" x14ac:dyDescent="0.25">
      <c r="A11588" t="s">
        <v>50</v>
      </c>
      <c r="B11588">
        <v>10</v>
      </c>
      <c r="C11588" t="s">
        <v>6</v>
      </c>
      <c r="D11588" t="s">
        <v>36</v>
      </c>
      <c r="E11588">
        <v>0</v>
      </c>
      <c r="F11588" t="str">
        <f t="shared" si="181"/>
        <v>SmartRate Only10SierraAverage Event Day0</v>
      </c>
      <c r="G11588" s="23">
        <v>1.1411673</v>
      </c>
      <c r="H11588">
        <v>5223.375</v>
      </c>
      <c r="I11588">
        <v>82.429630000000003</v>
      </c>
      <c r="J11588">
        <v>8.6350999999999997E-3</v>
      </c>
    </row>
    <row r="11589" spans="1:10" x14ac:dyDescent="0.25">
      <c r="A11589" t="s">
        <v>50</v>
      </c>
      <c r="B11589">
        <v>10</v>
      </c>
      <c r="C11589" t="s">
        <v>6</v>
      </c>
      <c r="D11589" t="s">
        <v>36</v>
      </c>
      <c r="E11589">
        <v>1</v>
      </c>
      <c r="F11589" t="str">
        <f t="shared" si="181"/>
        <v>SmartRate Only10SierraAverage Event Day1</v>
      </c>
      <c r="G11589" s="23">
        <v>1.1900035</v>
      </c>
      <c r="H11589">
        <v>5223.375</v>
      </c>
      <c r="I11589">
        <v>82.429630000000003</v>
      </c>
      <c r="J11589">
        <v>8.6350999999999997E-3</v>
      </c>
    </row>
    <row r="11590" spans="1:10" x14ac:dyDescent="0.25">
      <c r="A11590" t="s">
        <v>50</v>
      </c>
      <c r="B11590">
        <v>11</v>
      </c>
      <c r="C11590" t="s">
        <v>6</v>
      </c>
      <c r="D11590" t="s">
        <v>36</v>
      </c>
      <c r="E11590">
        <v>0</v>
      </c>
      <c r="F11590" t="str">
        <f t="shared" si="181"/>
        <v>SmartRate Only11SierraAverage Event Day0</v>
      </c>
      <c r="G11590" s="23">
        <v>1.2515463</v>
      </c>
      <c r="H11590">
        <v>5223.375</v>
      </c>
      <c r="I11590">
        <v>86.652169999999998</v>
      </c>
      <c r="J11590">
        <v>9.5601999999999996E-3</v>
      </c>
    </row>
    <row r="11591" spans="1:10" x14ac:dyDescent="0.25">
      <c r="A11591" t="s">
        <v>50</v>
      </c>
      <c r="B11591">
        <v>11</v>
      </c>
      <c r="C11591" t="s">
        <v>6</v>
      </c>
      <c r="D11591" t="s">
        <v>36</v>
      </c>
      <c r="E11591">
        <v>1</v>
      </c>
      <c r="F11591" t="str">
        <f t="shared" si="181"/>
        <v>SmartRate Only11SierraAverage Event Day1</v>
      </c>
      <c r="G11591" s="23">
        <v>1.3024551</v>
      </c>
      <c r="H11591">
        <v>5223.375</v>
      </c>
      <c r="I11591">
        <v>86.652169999999998</v>
      </c>
      <c r="J11591">
        <v>9.5601999999999996E-3</v>
      </c>
    </row>
    <row r="11592" spans="1:10" x14ac:dyDescent="0.25">
      <c r="A11592" t="s">
        <v>50</v>
      </c>
      <c r="B11592">
        <v>12</v>
      </c>
      <c r="C11592" t="s">
        <v>6</v>
      </c>
      <c r="D11592" t="s">
        <v>36</v>
      </c>
      <c r="E11592">
        <v>0</v>
      </c>
      <c r="F11592" t="str">
        <f t="shared" si="181"/>
        <v>SmartRate Only12SierraAverage Event Day0</v>
      </c>
      <c r="G11592" s="23">
        <v>1.4090355999999999</v>
      </c>
      <c r="H11592">
        <v>5223.375</v>
      </c>
      <c r="I11592">
        <v>89.585210000000004</v>
      </c>
      <c r="J11592">
        <v>1.05463E-2</v>
      </c>
    </row>
    <row r="11593" spans="1:10" x14ac:dyDescent="0.25">
      <c r="A11593" t="s">
        <v>50</v>
      </c>
      <c r="B11593">
        <v>12</v>
      </c>
      <c r="C11593" t="s">
        <v>6</v>
      </c>
      <c r="D11593" t="s">
        <v>36</v>
      </c>
      <c r="E11593">
        <v>1</v>
      </c>
      <c r="F11593" t="str">
        <f t="shared" si="181"/>
        <v>SmartRate Only12SierraAverage Event Day1</v>
      </c>
      <c r="G11593" s="23">
        <v>1.4464083000000001</v>
      </c>
      <c r="H11593">
        <v>5223.375</v>
      </c>
      <c r="I11593">
        <v>89.585210000000004</v>
      </c>
      <c r="J11593">
        <v>1.05463E-2</v>
      </c>
    </row>
    <row r="11594" spans="1:10" x14ac:dyDescent="0.25">
      <c r="A11594" t="s">
        <v>50</v>
      </c>
      <c r="B11594">
        <v>13</v>
      </c>
      <c r="C11594" t="s">
        <v>6</v>
      </c>
      <c r="D11594" t="s">
        <v>36</v>
      </c>
      <c r="E11594">
        <v>0</v>
      </c>
      <c r="F11594" t="str">
        <f t="shared" si="181"/>
        <v>SmartRate Only13SierraAverage Event Day0</v>
      </c>
      <c r="G11594" s="23">
        <v>1.5947651</v>
      </c>
      <c r="H11594">
        <v>5223.375</v>
      </c>
      <c r="I11594">
        <v>91.919370000000001</v>
      </c>
      <c r="J11594">
        <v>1.15183E-2</v>
      </c>
    </row>
    <row r="11595" spans="1:10" x14ac:dyDescent="0.25">
      <c r="A11595" t="s">
        <v>50</v>
      </c>
      <c r="B11595">
        <v>13</v>
      </c>
      <c r="C11595" t="s">
        <v>6</v>
      </c>
      <c r="D11595" t="s">
        <v>36</v>
      </c>
      <c r="E11595">
        <v>1</v>
      </c>
      <c r="F11595" t="str">
        <f t="shared" si="181"/>
        <v>SmartRate Only13SierraAverage Event Day1</v>
      </c>
      <c r="G11595" s="23">
        <v>1.6053002000000001</v>
      </c>
      <c r="H11595">
        <v>5223.375</v>
      </c>
      <c r="I11595">
        <v>91.919370000000001</v>
      </c>
      <c r="J11595">
        <v>1.15183E-2</v>
      </c>
    </row>
    <row r="11596" spans="1:10" x14ac:dyDescent="0.25">
      <c r="A11596" t="s">
        <v>50</v>
      </c>
      <c r="B11596">
        <v>14</v>
      </c>
      <c r="C11596" t="s">
        <v>6</v>
      </c>
      <c r="D11596" t="s">
        <v>36</v>
      </c>
      <c r="E11596">
        <v>0</v>
      </c>
      <c r="F11596" t="str">
        <f t="shared" si="181"/>
        <v>SmartRate Only14SierraAverage Event Day0</v>
      </c>
      <c r="G11596" s="23">
        <v>1.7984541999999999</v>
      </c>
      <c r="H11596">
        <v>5223.375</v>
      </c>
      <c r="I11596">
        <v>93.666640000000001</v>
      </c>
      <c r="J11596">
        <v>1.2376E-2</v>
      </c>
    </row>
    <row r="11597" spans="1:10" x14ac:dyDescent="0.25">
      <c r="A11597" t="s">
        <v>50</v>
      </c>
      <c r="B11597">
        <v>14</v>
      </c>
      <c r="C11597" t="s">
        <v>6</v>
      </c>
      <c r="D11597" t="s">
        <v>36</v>
      </c>
      <c r="E11597">
        <v>1</v>
      </c>
      <c r="F11597" t="str">
        <f t="shared" si="181"/>
        <v>SmartRate Only14SierraAverage Event Day1</v>
      </c>
      <c r="G11597" s="23">
        <v>1.7353379</v>
      </c>
      <c r="H11597">
        <v>5223.375</v>
      </c>
      <c r="I11597">
        <v>93.666640000000001</v>
      </c>
      <c r="J11597">
        <v>1.2376E-2</v>
      </c>
    </row>
    <row r="11598" spans="1:10" x14ac:dyDescent="0.25">
      <c r="A11598" t="s">
        <v>50</v>
      </c>
      <c r="B11598">
        <v>15</v>
      </c>
      <c r="C11598" t="s">
        <v>6</v>
      </c>
      <c r="D11598" t="s">
        <v>36</v>
      </c>
      <c r="E11598">
        <v>0</v>
      </c>
      <c r="F11598" t="str">
        <f t="shared" si="181"/>
        <v>SmartRate Only15SierraAverage Event Day0</v>
      </c>
      <c r="G11598" s="23">
        <v>2.0109308000000001</v>
      </c>
      <c r="H11598">
        <v>5223.375</v>
      </c>
      <c r="I11598">
        <v>95.073160000000001</v>
      </c>
      <c r="J11598">
        <v>1.2456999999999999E-2</v>
      </c>
    </row>
    <row r="11599" spans="1:10" x14ac:dyDescent="0.25">
      <c r="A11599" t="s">
        <v>50</v>
      </c>
      <c r="B11599">
        <v>15</v>
      </c>
      <c r="C11599" t="s">
        <v>6</v>
      </c>
      <c r="D11599" t="s">
        <v>36</v>
      </c>
      <c r="E11599">
        <v>1</v>
      </c>
      <c r="F11599" t="str">
        <f t="shared" si="181"/>
        <v>SmartRate Only15SierraAverage Event Day1</v>
      </c>
      <c r="G11599" s="23">
        <v>1.547293</v>
      </c>
      <c r="H11599">
        <v>5223.375</v>
      </c>
      <c r="I11599">
        <v>95.073160000000001</v>
      </c>
      <c r="J11599">
        <v>1.2456999999999999E-2</v>
      </c>
    </row>
    <row r="11600" spans="1:10" x14ac:dyDescent="0.25">
      <c r="A11600" t="s">
        <v>50</v>
      </c>
      <c r="B11600">
        <v>16</v>
      </c>
      <c r="C11600" t="s">
        <v>6</v>
      </c>
      <c r="D11600" t="s">
        <v>36</v>
      </c>
      <c r="E11600">
        <v>0</v>
      </c>
      <c r="F11600" t="str">
        <f t="shared" si="181"/>
        <v>SmartRate Only16SierraAverage Event Day0</v>
      </c>
      <c r="G11600" s="23">
        <v>2.2215636000000001</v>
      </c>
      <c r="H11600">
        <v>5223.375</v>
      </c>
      <c r="I11600">
        <v>96.63494</v>
      </c>
      <c r="J11600">
        <v>1.31977E-2</v>
      </c>
    </row>
    <row r="11601" spans="1:10" x14ac:dyDescent="0.25">
      <c r="A11601" t="s">
        <v>50</v>
      </c>
      <c r="B11601">
        <v>16</v>
      </c>
      <c r="C11601" t="s">
        <v>6</v>
      </c>
      <c r="D11601" t="s">
        <v>36</v>
      </c>
      <c r="E11601">
        <v>1</v>
      </c>
      <c r="F11601" t="str">
        <f t="shared" si="181"/>
        <v>SmartRate Only16SierraAverage Event Day1</v>
      </c>
      <c r="G11601" s="23">
        <v>1.6644066</v>
      </c>
      <c r="H11601">
        <v>5223.375</v>
      </c>
      <c r="I11601">
        <v>96.63494</v>
      </c>
      <c r="J11601">
        <v>1.31977E-2</v>
      </c>
    </row>
    <row r="11602" spans="1:10" x14ac:dyDescent="0.25">
      <c r="A11602" t="s">
        <v>50</v>
      </c>
      <c r="B11602">
        <v>17</v>
      </c>
      <c r="C11602" t="s">
        <v>6</v>
      </c>
      <c r="D11602" t="s">
        <v>36</v>
      </c>
      <c r="E11602">
        <v>0</v>
      </c>
      <c r="F11602" t="str">
        <f t="shared" si="181"/>
        <v>SmartRate Only17SierraAverage Event Day0</v>
      </c>
      <c r="G11602" s="23">
        <v>2.3740592</v>
      </c>
      <c r="H11602">
        <v>5223.375</v>
      </c>
      <c r="I11602">
        <v>97.954669999999993</v>
      </c>
      <c r="J11602">
        <v>1.3689099999999999E-2</v>
      </c>
    </row>
    <row r="11603" spans="1:10" x14ac:dyDescent="0.25">
      <c r="A11603" t="s">
        <v>50</v>
      </c>
      <c r="B11603">
        <v>17</v>
      </c>
      <c r="C11603" t="s">
        <v>6</v>
      </c>
      <c r="D11603" t="s">
        <v>36</v>
      </c>
      <c r="E11603">
        <v>1</v>
      </c>
      <c r="F11603" t="str">
        <f t="shared" si="181"/>
        <v>SmartRate Only17SierraAverage Event Day1</v>
      </c>
      <c r="G11603" s="23">
        <v>1.786573</v>
      </c>
      <c r="H11603">
        <v>5223.375</v>
      </c>
      <c r="I11603">
        <v>97.954669999999993</v>
      </c>
      <c r="J11603">
        <v>1.3689099999999999E-2</v>
      </c>
    </row>
    <row r="11604" spans="1:10" x14ac:dyDescent="0.25">
      <c r="A11604" t="s">
        <v>50</v>
      </c>
      <c r="B11604">
        <v>18</v>
      </c>
      <c r="C11604" t="s">
        <v>6</v>
      </c>
      <c r="D11604" t="s">
        <v>36</v>
      </c>
      <c r="E11604">
        <v>0</v>
      </c>
      <c r="F11604" t="str">
        <f t="shared" si="181"/>
        <v>SmartRate Only18SierraAverage Event Day0</v>
      </c>
      <c r="G11604" s="23">
        <v>2.5220063000000001</v>
      </c>
      <c r="H11604">
        <v>5223.375</v>
      </c>
      <c r="I11604">
        <v>97.353530000000006</v>
      </c>
      <c r="J11604">
        <v>1.4102099999999999E-2</v>
      </c>
    </row>
    <row r="11605" spans="1:10" x14ac:dyDescent="0.25">
      <c r="A11605" t="s">
        <v>50</v>
      </c>
      <c r="B11605">
        <v>18</v>
      </c>
      <c r="C11605" t="s">
        <v>6</v>
      </c>
      <c r="D11605" t="s">
        <v>36</v>
      </c>
      <c r="E11605">
        <v>1</v>
      </c>
      <c r="F11605" t="str">
        <f t="shared" si="181"/>
        <v>SmartRate Only18SierraAverage Event Day1</v>
      </c>
      <c r="G11605" s="23">
        <v>1.9211058999999999</v>
      </c>
      <c r="H11605">
        <v>5223.375</v>
      </c>
      <c r="I11605">
        <v>97.353530000000006</v>
      </c>
      <c r="J11605">
        <v>1.4102099999999999E-2</v>
      </c>
    </row>
    <row r="11606" spans="1:10" x14ac:dyDescent="0.25">
      <c r="A11606" t="s">
        <v>50</v>
      </c>
      <c r="B11606">
        <v>19</v>
      </c>
      <c r="C11606" t="s">
        <v>6</v>
      </c>
      <c r="D11606" t="s">
        <v>36</v>
      </c>
      <c r="E11606">
        <v>0</v>
      </c>
      <c r="F11606" t="str">
        <f t="shared" si="181"/>
        <v>SmartRate Only19SierraAverage Event Day0</v>
      </c>
      <c r="G11606" s="23">
        <v>2.5605299000000001</v>
      </c>
      <c r="H11606">
        <v>5223.375</v>
      </c>
      <c r="I11606">
        <v>95.391490000000005</v>
      </c>
      <c r="J11606">
        <v>1.40283E-2</v>
      </c>
    </row>
    <row r="11607" spans="1:10" x14ac:dyDescent="0.25">
      <c r="A11607" t="s">
        <v>50</v>
      </c>
      <c r="B11607">
        <v>19</v>
      </c>
      <c r="C11607" t="s">
        <v>6</v>
      </c>
      <c r="D11607" t="s">
        <v>36</v>
      </c>
      <c r="E11607">
        <v>1</v>
      </c>
      <c r="F11607" t="str">
        <f t="shared" si="181"/>
        <v>SmartRate Only19SierraAverage Event Day1</v>
      </c>
      <c r="G11607" s="23">
        <v>1.9763432999999999</v>
      </c>
      <c r="H11607">
        <v>5223.375</v>
      </c>
      <c r="I11607">
        <v>95.391490000000005</v>
      </c>
      <c r="J11607">
        <v>1.40283E-2</v>
      </c>
    </row>
    <row r="11608" spans="1:10" x14ac:dyDescent="0.25">
      <c r="A11608" t="s">
        <v>50</v>
      </c>
      <c r="B11608">
        <v>20</v>
      </c>
      <c r="C11608" t="s">
        <v>6</v>
      </c>
      <c r="D11608" t="s">
        <v>36</v>
      </c>
      <c r="E11608">
        <v>0</v>
      </c>
      <c r="F11608" t="str">
        <f t="shared" si="181"/>
        <v>SmartRate Only20SierraAverage Event Day0</v>
      </c>
      <c r="G11608" s="23">
        <v>2.4852257</v>
      </c>
      <c r="H11608">
        <v>5223.375</v>
      </c>
      <c r="I11608">
        <v>89.307069999999996</v>
      </c>
      <c r="J11608">
        <v>1.4308899999999999E-2</v>
      </c>
    </row>
    <row r="11609" spans="1:10" x14ac:dyDescent="0.25">
      <c r="A11609" t="s">
        <v>50</v>
      </c>
      <c r="B11609">
        <v>20</v>
      </c>
      <c r="C11609" t="s">
        <v>6</v>
      </c>
      <c r="D11609" t="s">
        <v>36</v>
      </c>
      <c r="E11609">
        <v>1</v>
      </c>
      <c r="F11609" t="str">
        <f t="shared" si="181"/>
        <v>SmartRate Only20SierraAverage Event Day1</v>
      </c>
      <c r="G11609" s="23">
        <v>2.4229329000000002</v>
      </c>
      <c r="H11609">
        <v>5223.375</v>
      </c>
      <c r="I11609">
        <v>89.307069999999996</v>
      </c>
      <c r="J11609">
        <v>1.4308899999999999E-2</v>
      </c>
    </row>
    <row r="11610" spans="1:10" x14ac:dyDescent="0.25">
      <c r="A11610" t="s">
        <v>50</v>
      </c>
      <c r="B11610">
        <v>21</v>
      </c>
      <c r="C11610" t="s">
        <v>6</v>
      </c>
      <c r="D11610" t="s">
        <v>36</v>
      </c>
      <c r="E11610">
        <v>0</v>
      </c>
      <c r="F11610" t="str">
        <f t="shared" si="181"/>
        <v>SmartRate Only21SierraAverage Event Day0</v>
      </c>
      <c r="G11610" s="23">
        <v>2.3247382999999999</v>
      </c>
      <c r="H11610">
        <v>5223.375</v>
      </c>
      <c r="I11610">
        <v>82.935969999999998</v>
      </c>
      <c r="J11610">
        <v>1.39877E-2</v>
      </c>
    </row>
    <row r="11611" spans="1:10" x14ac:dyDescent="0.25">
      <c r="A11611" t="s">
        <v>50</v>
      </c>
      <c r="B11611">
        <v>21</v>
      </c>
      <c r="C11611" t="s">
        <v>6</v>
      </c>
      <c r="D11611" t="s">
        <v>36</v>
      </c>
      <c r="E11611">
        <v>1</v>
      </c>
      <c r="F11611" t="str">
        <f t="shared" si="181"/>
        <v>SmartRate Only21SierraAverage Event Day1</v>
      </c>
      <c r="G11611" s="23">
        <v>2.4156814</v>
      </c>
      <c r="H11611">
        <v>5223.375</v>
      </c>
      <c r="I11611">
        <v>82.935969999999998</v>
      </c>
      <c r="J11611">
        <v>1.39877E-2</v>
      </c>
    </row>
    <row r="11612" spans="1:10" x14ac:dyDescent="0.25">
      <c r="A11612" t="s">
        <v>50</v>
      </c>
      <c r="B11612">
        <v>22</v>
      </c>
      <c r="C11612" t="s">
        <v>6</v>
      </c>
      <c r="D11612" t="s">
        <v>36</v>
      </c>
      <c r="E11612">
        <v>0</v>
      </c>
      <c r="F11612" t="str">
        <f t="shared" si="181"/>
        <v>SmartRate Only22SierraAverage Event Day0</v>
      </c>
      <c r="G11612" s="23">
        <v>2.0921048999999998</v>
      </c>
      <c r="H11612">
        <v>5223.375</v>
      </c>
      <c r="I11612">
        <v>78.578339999999997</v>
      </c>
      <c r="J11612">
        <v>1.31573E-2</v>
      </c>
    </row>
    <row r="11613" spans="1:10" x14ac:dyDescent="0.25">
      <c r="A11613" t="s">
        <v>50</v>
      </c>
      <c r="B11613">
        <v>22</v>
      </c>
      <c r="C11613" t="s">
        <v>6</v>
      </c>
      <c r="D11613" t="s">
        <v>36</v>
      </c>
      <c r="E11613">
        <v>1</v>
      </c>
      <c r="F11613" t="str">
        <f t="shared" si="181"/>
        <v>SmartRate Only22SierraAverage Event Day1</v>
      </c>
      <c r="G11613" s="23">
        <v>2.1841786000000001</v>
      </c>
      <c r="H11613">
        <v>5223.375</v>
      </c>
      <c r="I11613">
        <v>78.578339999999997</v>
      </c>
      <c r="J11613">
        <v>1.31573E-2</v>
      </c>
    </row>
    <row r="11614" spans="1:10" x14ac:dyDescent="0.25">
      <c r="A11614" t="s">
        <v>50</v>
      </c>
      <c r="B11614">
        <v>23</v>
      </c>
      <c r="C11614" t="s">
        <v>6</v>
      </c>
      <c r="D11614" t="s">
        <v>36</v>
      </c>
      <c r="E11614">
        <v>0</v>
      </c>
      <c r="F11614" t="str">
        <f t="shared" si="181"/>
        <v>SmartRate Only23SierraAverage Event Day0</v>
      </c>
      <c r="G11614" s="23">
        <v>1.7327360000000001</v>
      </c>
      <c r="H11614">
        <v>5223.375</v>
      </c>
      <c r="I11614">
        <v>75.871780000000001</v>
      </c>
      <c r="J11614">
        <v>1.16206E-2</v>
      </c>
    </row>
    <row r="11615" spans="1:10" x14ac:dyDescent="0.25">
      <c r="A11615" t="s">
        <v>50</v>
      </c>
      <c r="B11615">
        <v>23</v>
      </c>
      <c r="C11615" t="s">
        <v>6</v>
      </c>
      <c r="D11615" t="s">
        <v>36</v>
      </c>
      <c r="E11615">
        <v>1</v>
      </c>
      <c r="F11615" t="str">
        <f t="shared" si="181"/>
        <v>SmartRate Only23SierraAverage Event Day1</v>
      </c>
      <c r="G11615" s="23">
        <v>1.7867816999999999</v>
      </c>
      <c r="H11615">
        <v>5223.375</v>
      </c>
      <c r="I11615">
        <v>75.871780000000001</v>
      </c>
      <c r="J11615">
        <v>1.16206E-2</v>
      </c>
    </row>
    <row r="11616" spans="1:10" x14ac:dyDescent="0.25">
      <c r="A11616" t="s">
        <v>50</v>
      </c>
      <c r="B11616">
        <v>24</v>
      </c>
      <c r="C11616" t="s">
        <v>6</v>
      </c>
      <c r="D11616" t="s">
        <v>36</v>
      </c>
      <c r="E11616">
        <v>0</v>
      </c>
      <c r="F11616" t="str">
        <f t="shared" si="181"/>
        <v>SmartRate Only24SierraAverage Event Day0</v>
      </c>
      <c r="G11616" s="23">
        <v>1.4048571999999999</v>
      </c>
      <c r="H11616">
        <v>5223.375</v>
      </c>
      <c r="I11616">
        <v>74.186030000000002</v>
      </c>
      <c r="J11616">
        <v>1.00651E-2</v>
      </c>
    </row>
    <row r="11617" spans="1:10" x14ac:dyDescent="0.25">
      <c r="A11617" t="s">
        <v>50</v>
      </c>
      <c r="B11617">
        <v>24</v>
      </c>
      <c r="C11617" t="s">
        <v>6</v>
      </c>
      <c r="D11617" t="s">
        <v>36</v>
      </c>
      <c r="E11617">
        <v>1</v>
      </c>
      <c r="F11617" t="str">
        <f t="shared" si="181"/>
        <v>SmartRate Only24SierraAverage Event Day1</v>
      </c>
      <c r="G11617" s="23">
        <v>1.4180602</v>
      </c>
      <c r="H11617">
        <v>5223.375</v>
      </c>
      <c r="I11617">
        <v>74.186030000000002</v>
      </c>
      <c r="J11617">
        <v>1.00651E-2</v>
      </c>
    </row>
    <row r="11618" spans="1:10" x14ac:dyDescent="0.25">
      <c r="A11618" t="s">
        <v>50</v>
      </c>
      <c r="B11618">
        <v>1</v>
      </c>
      <c r="C11618" t="s">
        <v>7</v>
      </c>
      <c r="D11618" t="s">
        <v>36</v>
      </c>
      <c r="E11618">
        <v>0</v>
      </c>
      <c r="F11618" t="str">
        <f t="shared" si="181"/>
        <v>SmartRate Only1StocktonAverage Event Day0</v>
      </c>
      <c r="G11618" s="23">
        <v>1.0597460000000001</v>
      </c>
      <c r="H11618">
        <v>5455</v>
      </c>
      <c r="I11618">
        <v>77.419719999999998</v>
      </c>
      <c r="J11618">
        <v>7.7489999999999998E-3</v>
      </c>
    </row>
    <row r="11619" spans="1:10" x14ac:dyDescent="0.25">
      <c r="A11619" t="s">
        <v>50</v>
      </c>
      <c r="B11619">
        <v>1</v>
      </c>
      <c r="C11619" t="s">
        <v>7</v>
      </c>
      <c r="D11619" t="s">
        <v>36</v>
      </c>
      <c r="E11619">
        <v>1</v>
      </c>
      <c r="F11619" t="str">
        <f t="shared" si="181"/>
        <v>SmartRate Only1StocktonAverage Event Day1</v>
      </c>
      <c r="G11619" s="23">
        <v>1.055798</v>
      </c>
      <c r="H11619">
        <v>5455</v>
      </c>
      <c r="I11619">
        <v>77.419719999999998</v>
      </c>
      <c r="J11619">
        <v>7.7489999999999998E-3</v>
      </c>
    </row>
    <row r="11620" spans="1:10" x14ac:dyDescent="0.25">
      <c r="A11620" t="s">
        <v>50</v>
      </c>
      <c r="B11620">
        <v>2</v>
      </c>
      <c r="C11620" t="s">
        <v>7</v>
      </c>
      <c r="D11620" t="s">
        <v>36</v>
      </c>
      <c r="E11620">
        <v>0</v>
      </c>
      <c r="F11620" t="str">
        <f t="shared" si="181"/>
        <v>SmartRate Only2StocktonAverage Event Day0</v>
      </c>
      <c r="G11620" s="23">
        <v>0.91193104000000003</v>
      </c>
      <c r="H11620">
        <v>5455</v>
      </c>
      <c r="I11620">
        <v>76.075360000000003</v>
      </c>
      <c r="J11620">
        <v>6.8056000000000002E-3</v>
      </c>
    </row>
    <row r="11621" spans="1:10" x14ac:dyDescent="0.25">
      <c r="A11621" t="s">
        <v>50</v>
      </c>
      <c r="B11621">
        <v>2</v>
      </c>
      <c r="C11621" t="s">
        <v>7</v>
      </c>
      <c r="D11621" t="s">
        <v>36</v>
      </c>
      <c r="E11621">
        <v>1</v>
      </c>
      <c r="F11621" t="str">
        <f t="shared" si="181"/>
        <v>SmartRate Only2StocktonAverage Event Day1</v>
      </c>
      <c r="G11621" s="23">
        <v>0.89987379999999995</v>
      </c>
      <c r="H11621">
        <v>5455</v>
      </c>
      <c r="I11621">
        <v>76.075360000000003</v>
      </c>
      <c r="J11621">
        <v>6.8056000000000002E-3</v>
      </c>
    </row>
    <row r="11622" spans="1:10" x14ac:dyDescent="0.25">
      <c r="A11622" t="s">
        <v>50</v>
      </c>
      <c r="B11622">
        <v>3</v>
      </c>
      <c r="C11622" t="s">
        <v>7</v>
      </c>
      <c r="D11622" t="s">
        <v>36</v>
      </c>
      <c r="E11622">
        <v>0</v>
      </c>
      <c r="F11622" t="str">
        <f t="shared" si="181"/>
        <v>SmartRate Only3StocktonAverage Event Day0</v>
      </c>
      <c r="G11622" s="23">
        <v>0.80995600999999995</v>
      </c>
      <c r="H11622">
        <v>5455</v>
      </c>
      <c r="I11622">
        <v>74.457949999999997</v>
      </c>
      <c r="J11622">
        <v>6.1326999999999996E-3</v>
      </c>
    </row>
    <row r="11623" spans="1:10" x14ac:dyDescent="0.25">
      <c r="A11623" t="s">
        <v>50</v>
      </c>
      <c r="B11623">
        <v>3</v>
      </c>
      <c r="C11623" t="s">
        <v>7</v>
      </c>
      <c r="D11623" t="s">
        <v>36</v>
      </c>
      <c r="E11623">
        <v>1</v>
      </c>
      <c r="F11623" t="str">
        <f t="shared" si="181"/>
        <v>SmartRate Only3StocktonAverage Event Day1</v>
      </c>
      <c r="G11623" s="23">
        <v>0.80000470000000001</v>
      </c>
      <c r="H11623">
        <v>5455</v>
      </c>
      <c r="I11623">
        <v>74.457949999999997</v>
      </c>
      <c r="J11623">
        <v>6.1326999999999996E-3</v>
      </c>
    </row>
    <row r="11624" spans="1:10" x14ac:dyDescent="0.25">
      <c r="A11624" t="s">
        <v>50</v>
      </c>
      <c r="B11624">
        <v>4</v>
      </c>
      <c r="C11624" t="s">
        <v>7</v>
      </c>
      <c r="D11624" t="s">
        <v>36</v>
      </c>
      <c r="E11624">
        <v>0</v>
      </c>
      <c r="F11624" t="str">
        <f t="shared" si="181"/>
        <v>SmartRate Only4StocktonAverage Event Day0</v>
      </c>
      <c r="G11624" s="23">
        <v>0.74614793000000001</v>
      </c>
      <c r="H11624">
        <v>5455</v>
      </c>
      <c r="I11624">
        <v>73.078059999999994</v>
      </c>
      <c r="J11624">
        <v>5.64E-3</v>
      </c>
    </row>
    <row r="11625" spans="1:10" x14ac:dyDescent="0.25">
      <c r="A11625" t="s">
        <v>50</v>
      </c>
      <c r="B11625">
        <v>4</v>
      </c>
      <c r="C11625" t="s">
        <v>7</v>
      </c>
      <c r="D11625" t="s">
        <v>36</v>
      </c>
      <c r="E11625">
        <v>1</v>
      </c>
      <c r="F11625" t="str">
        <f t="shared" si="181"/>
        <v>SmartRate Only4StocktonAverage Event Day1</v>
      </c>
      <c r="G11625" s="23">
        <v>0.73714846999999994</v>
      </c>
      <c r="H11625">
        <v>5455</v>
      </c>
      <c r="I11625">
        <v>73.078059999999994</v>
      </c>
      <c r="J11625">
        <v>5.64E-3</v>
      </c>
    </row>
    <row r="11626" spans="1:10" x14ac:dyDescent="0.25">
      <c r="A11626" t="s">
        <v>50</v>
      </c>
      <c r="B11626">
        <v>5</v>
      </c>
      <c r="C11626" t="s">
        <v>7</v>
      </c>
      <c r="D11626" t="s">
        <v>36</v>
      </c>
      <c r="E11626">
        <v>0</v>
      </c>
      <c r="F11626" t="str">
        <f t="shared" si="181"/>
        <v>SmartRate Only5StocktonAverage Event Day0</v>
      </c>
      <c r="G11626" s="23">
        <v>0.72007233000000004</v>
      </c>
      <c r="H11626">
        <v>5455</v>
      </c>
      <c r="I11626">
        <v>72.13073</v>
      </c>
      <c r="J11626">
        <v>5.3905000000000003E-3</v>
      </c>
    </row>
    <row r="11627" spans="1:10" x14ac:dyDescent="0.25">
      <c r="A11627" t="s">
        <v>50</v>
      </c>
      <c r="B11627">
        <v>5</v>
      </c>
      <c r="C11627" t="s">
        <v>7</v>
      </c>
      <c r="D11627" t="s">
        <v>36</v>
      </c>
      <c r="E11627">
        <v>1</v>
      </c>
      <c r="F11627" t="str">
        <f t="shared" si="181"/>
        <v>SmartRate Only5StocktonAverage Event Day1</v>
      </c>
      <c r="G11627" s="23">
        <v>0.70749156999999996</v>
      </c>
      <c r="H11627">
        <v>5455</v>
      </c>
      <c r="I11627">
        <v>72.13073</v>
      </c>
      <c r="J11627">
        <v>5.3905000000000003E-3</v>
      </c>
    </row>
    <row r="11628" spans="1:10" x14ac:dyDescent="0.25">
      <c r="A11628" t="s">
        <v>50</v>
      </c>
      <c r="B11628">
        <v>6</v>
      </c>
      <c r="C11628" t="s">
        <v>7</v>
      </c>
      <c r="D11628" t="s">
        <v>36</v>
      </c>
      <c r="E11628">
        <v>0</v>
      </c>
      <c r="F11628" t="str">
        <f t="shared" si="181"/>
        <v>SmartRate Only6StocktonAverage Event Day0</v>
      </c>
      <c r="G11628" s="23">
        <v>0.73565221000000003</v>
      </c>
      <c r="H11628">
        <v>5455</v>
      </c>
      <c r="I11628">
        <v>71.303070000000005</v>
      </c>
      <c r="J11628">
        <v>5.4875999999999996E-3</v>
      </c>
    </row>
    <row r="11629" spans="1:10" x14ac:dyDescent="0.25">
      <c r="A11629" t="s">
        <v>50</v>
      </c>
      <c r="B11629">
        <v>6</v>
      </c>
      <c r="C11629" t="s">
        <v>7</v>
      </c>
      <c r="D11629" t="s">
        <v>36</v>
      </c>
      <c r="E11629">
        <v>1</v>
      </c>
      <c r="F11629" t="str">
        <f t="shared" si="181"/>
        <v>SmartRate Only6StocktonAverage Event Day1</v>
      </c>
      <c r="G11629" s="23">
        <v>0.7228521</v>
      </c>
      <c r="H11629">
        <v>5455</v>
      </c>
      <c r="I11629">
        <v>71.303070000000005</v>
      </c>
      <c r="J11629">
        <v>5.4875999999999996E-3</v>
      </c>
    </row>
    <row r="11630" spans="1:10" x14ac:dyDescent="0.25">
      <c r="A11630" t="s">
        <v>50</v>
      </c>
      <c r="B11630">
        <v>7</v>
      </c>
      <c r="C11630" t="s">
        <v>7</v>
      </c>
      <c r="D11630" t="s">
        <v>36</v>
      </c>
      <c r="E11630">
        <v>0</v>
      </c>
      <c r="F11630" t="str">
        <f t="shared" si="181"/>
        <v>SmartRate Only7StocktonAverage Event Day0</v>
      </c>
      <c r="G11630" s="23">
        <v>0.79991358999999995</v>
      </c>
      <c r="H11630">
        <v>5455</v>
      </c>
      <c r="I11630">
        <v>70.78295</v>
      </c>
      <c r="J11630">
        <v>5.9408000000000004E-3</v>
      </c>
    </row>
    <row r="11631" spans="1:10" x14ac:dyDescent="0.25">
      <c r="A11631" t="s">
        <v>50</v>
      </c>
      <c r="B11631">
        <v>7</v>
      </c>
      <c r="C11631" t="s">
        <v>7</v>
      </c>
      <c r="D11631" t="s">
        <v>36</v>
      </c>
      <c r="E11631">
        <v>1</v>
      </c>
      <c r="F11631" t="str">
        <f t="shared" si="181"/>
        <v>SmartRate Only7StocktonAverage Event Day1</v>
      </c>
      <c r="G11631" s="23">
        <v>0.78728995999999996</v>
      </c>
      <c r="H11631">
        <v>5455</v>
      </c>
      <c r="I11631">
        <v>70.78295</v>
      </c>
      <c r="J11631">
        <v>5.9408000000000004E-3</v>
      </c>
    </row>
    <row r="11632" spans="1:10" x14ac:dyDescent="0.25">
      <c r="A11632" t="s">
        <v>50</v>
      </c>
      <c r="B11632">
        <v>8</v>
      </c>
      <c r="C11632" t="s">
        <v>7</v>
      </c>
      <c r="D11632" t="s">
        <v>36</v>
      </c>
      <c r="E11632">
        <v>0</v>
      </c>
      <c r="F11632" t="str">
        <f t="shared" si="181"/>
        <v>SmartRate Only8StocktonAverage Event Day0</v>
      </c>
      <c r="G11632" s="23">
        <v>0.86429095</v>
      </c>
      <c r="H11632">
        <v>5455</v>
      </c>
      <c r="I11632">
        <v>72.88082</v>
      </c>
      <c r="J11632">
        <v>6.463E-3</v>
      </c>
    </row>
    <row r="11633" spans="1:10" x14ac:dyDescent="0.25">
      <c r="A11633" t="s">
        <v>50</v>
      </c>
      <c r="B11633">
        <v>8</v>
      </c>
      <c r="C11633" t="s">
        <v>7</v>
      </c>
      <c r="D11633" t="s">
        <v>36</v>
      </c>
      <c r="E11633">
        <v>1</v>
      </c>
      <c r="F11633" t="str">
        <f t="shared" si="181"/>
        <v>SmartRate Only8StocktonAverage Event Day1</v>
      </c>
      <c r="G11633" s="23">
        <v>0.86491819000000003</v>
      </c>
      <c r="H11633">
        <v>5455</v>
      </c>
      <c r="I11633">
        <v>72.88082</v>
      </c>
      <c r="J11633">
        <v>6.463E-3</v>
      </c>
    </row>
    <row r="11634" spans="1:10" x14ac:dyDescent="0.25">
      <c r="A11634" t="s">
        <v>50</v>
      </c>
      <c r="B11634">
        <v>9</v>
      </c>
      <c r="C11634" t="s">
        <v>7</v>
      </c>
      <c r="D11634" t="s">
        <v>36</v>
      </c>
      <c r="E11634">
        <v>0</v>
      </c>
      <c r="F11634" t="str">
        <f t="shared" si="181"/>
        <v>SmartRate Only9StocktonAverage Event Day0</v>
      </c>
      <c r="G11634" s="23">
        <v>0.91898548999999996</v>
      </c>
      <c r="H11634">
        <v>5455</v>
      </c>
      <c r="I11634">
        <v>76.265010000000004</v>
      </c>
      <c r="J11634">
        <v>7.0590999999999996E-3</v>
      </c>
    </row>
    <row r="11635" spans="1:10" x14ac:dyDescent="0.25">
      <c r="A11635" t="s">
        <v>50</v>
      </c>
      <c r="B11635">
        <v>9</v>
      </c>
      <c r="C11635" t="s">
        <v>7</v>
      </c>
      <c r="D11635" t="s">
        <v>36</v>
      </c>
      <c r="E11635">
        <v>1</v>
      </c>
      <c r="F11635" t="str">
        <f t="shared" si="181"/>
        <v>SmartRate Only9StocktonAverage Event Day1</v>
      </c>
      <c r="G11635" s="23">
        <v>0.93356121000000003</v>
      </c>
      <c r="H11635">
        <v>5455</v>
      </c>
      <c r="I11635">
        <v>76.265010000000004</v>
      </c>
      <c r="J11635">
        <v>7.0590999999999996E-3</v>
      </c>
    </row>
    <row r="11636" spans="1:10" x14ac:dyDescent="0.25">
      <c r="A11636" t="s">
        <v>50</v>
      </c>
      <c r="B11636">
        <v>10</v>
      </c>
      <c r="C11636" t="s">
        <v>7</v>
      </c>
      <c r="D11636" t="s">
        <v>36</v>
      </c>
      <c r="E11636">
        <v>0</v>
      </c>
      <c r="F11636" t="str">
        <f t="shared" si="181"/>
        <v>SmartRate Only10StocktonAverage Event Day0</v>
      </c>
      <c r="G11636" s="23">
        <v>1.0239229000000001</v>
      </c>
      <c r="H11636">
        <v>5455</v>
      </c>
      <c r="I11636">
        <v>80.117639999999994</v>
      </c>
      <c r="J11636">
        <v>7.8810000000000009E-3</v>
      </c>
    </row>
    <row r="11637" spans="1:10" x14ac:dyDescent="0.25">
      <c r="A11637" t="s">
        <v>50</v>
      </c>
      <c r="B11637">
        <v>10</v>
      </c>
      <c r="C11637" t="s">
        <v>7</v>
      </c>
      <c r="D11637" t="s">
        <v>36</v>
      </c>
      <c r="E11637">
        <v>1</v>
      </c>
      <c r="F11637" t="str">
        <f t="shared" si="181"/>
        <v>SmartRate Only10StocktonAverage Event Day1</v>
      </c>
      <c r="G11637" s="23">
        <v>1.0328307999999999</v>
      </c>
      <c r="H11637">
        <v>5455</v>
      </c>
      <c r="I11637">
        <v>80.117639999999994</v>
      </c>
      <c r="J11637">
        <v>7.8810000000000009E-3</v>
      </c>
    </row>
    <row r="11638" spans="1:10" x14ac:dyDescent="0.25">
      <c r="A11638" t="s">
        <v>50</v>
      </c>
      <c r="B11638">
        <v>11</v>
      </c>
      <c r="C11638" t="s">
        <v>7</v>
      </c>
      <c r="D11638" t="s">
        <v>36</v>
      </c>
      <c r="E11638">
        <v>0</v>
      </c>
      <c r="F11638" t="str">
        <f t="shared" si="181"/>
        <v>SmartRate Only11StocktonAverage Event Day0</v>
      </c>
      <c r="G11638" s="23">
        <v>1.1648396000000001</v>
      </c>
      <c r="H11638">
        <v>5455</v>
      </c>
      <c r="I11638">
        <v>83.990489999999994</v>
      </c>
      <c r="J11638">
        <v>8.8835000000000008E-3</v>
      </c>
    </row>
    <row r="11639" spans="1:10" x14ac:dyDescent="0.25">
      <c r="A11639" t="s">
        <v>50</v>
      </c>
      <c r="B11639">
        <v>11</v>
      </c>
      <c r="C11639" t="s">
        <v>7</v>
      </c>
      <c r="D11639" t="s">
        <v>36</v>
      </c>
      <c r="E11639">
        <v>1</v>
      </c>
      <c r="F11639" t="str">
        <f t="shared" si="181"/>
        <v>SmartRate Only11StocktonAverage Event Day1</v>
      </c>
      <c r="G11639" s="23">
        <v>1.1743262000000001</v>
      </c>
      <c r="H11639">
        <v>5455</v>
      </c>
      <c r="I11639">
        <v>83.990489999999994</v>
      </c>
      <c r="J11639">
        <v>8.8835000000000008E-3</v>
      </c>
    </row>
    <row r="11640" spans="1:10" x14ac:dyDescent="0.25">
      <c r="A11640" t="s">
        <v>50</v>
      </c>
      <c r="B11640">
        <v>12</v>
      </c>
      <c r="C11640" t="s">
        <v>7</v>
      </c>
      <c r="D11640" t="s">
        <v>36</v>
      </c>
      <c r="E11640">
        <v>0</v>
      </c>
      <c r="F11640" t="str">
        <f t="shared" si="181"/>
        <v>SmartRate Only12StocktonAverage Event Day0</v>
      </c>
      <c r="G11640" s="23">
        <v>1.3424659999999999</v>
      </c>
      <c r="H11640">
        <v>5455</v>
      </c>
      <c r="I11640">
        <v>87.796589999999995</v>
      </c>
      <c r="J11640">
        <v>1.00112E-2</v>
      </c>
    </row>
    <row r="11641" spans="1:10" x14ac:dyDescent="0.25">
      <c r="A11641" t="s">
        <v>50</v>
      </c>
      <c r="B11641">
        <v>12</v>
      </c>
      <c r="C11641" t="s">
        <v>7</v>
      </c>
      <c r="D11641" t="s">
        <v>36</v>
      </c>
      <c r="E11641">
        <v>1</v>
      </c>
      <c r="F11641" t="str">
        <f t="shared" si="181"/>
        <v>SmartRate Only12StocktonAverage Event Day1</v>
      </c>
      <c r="G11641" s="23">
        <v>1.3562137000000001</v>
      </c>
      <c r="H11641">
        <v>5455</v>
      </c>
      <c r="I11641">
        <v>87.796589999999995</v>
      </c>
      <c r="J11641">
        <v>1.00112E-2</v>
      </c>
    </row>
    <row r="11642" spans="1:10" x14ac:dyDescent="0.25">
      <c r="A11642" t="s">
        <v>50</v>
      </c>
      <c r="B11642">
        <v>13</v>
      </c>
      <c r="C11642" t="s">
        <v>7</v>
      </c>
      <c r="D11642" t="s">
        <v>36</v>
      </c>
      <c r="E11642">
        <v>0</v>
      </c>
      <c r="F11642" t="str">
        <f t="shared" si="181"/>
        <v>SmartRate Only13StocktonAverage Event Day0</v>
      </c>
      <c r="G11642" s="23">
        <v>1.5519255000000001</v>
      </c>
      <c r="H11642">
        <v>5455</v>
      </c>
      <c r="I11642">
        <v>91.265649999999994</v>
      </c>
      <c r="J11642">
        <v>1.11354E-2</v>
      </c>
    </row>
    <row r="11643" spans="1:10" x14ac:dyDescent="0.25">
      <c r="A11643" t="s">
        <v>50</v>
      </c>
      <c r="B11643">
        <v>13</v>
      </c>
      <c r="C11643" t="s">
        <v>7</v>
      </c>
      <c r="D11643" t="s">
        <v>36</v>
      </c>
      <c r="E11643">
        <v>1</v>
      </c>
      <c r="F11643" t="str">
        <f t="shared" si="181"/>
        <v>SmartRate Only13StocktonAverage Event Day1</v>
      </c>
      <c r="G11643" s="23">
        <v>1.5667960999999999</v>
      </c>
      <c r="H11643">
        <v>5455</v>
      </c>
      <c r="I11643">
        <v>91.265649999999994</v>
      </c>
      <c r="J11643">
        <v>1.11354E-2</v>
      </c>
    </row>
    <row r="11644" spans="1:10" x14ac:dyDescent="0.25">
      <c r="A11644" t="s">
        <v>50</v>
      </c>
      <c r="B11644">
        <v>14</v>
      </c>
      <c r="C11644" t="s">
        <v>7</v>
      </c>
      <c r="D11644" t="s">
        <v>36</v>
      </c>
      <c r="E11644">
        <v>0</v>
      </c>
      <c r="F11644" t="str">
        <f t="shared" si="181"/>
        <v>SmartRate Only14StocktonAverage Event Day0</v>
      </c>
      <c r="G11644" s="23">
        <v>1.7834364</v>
      </c>
      <c r="H11644">
        <v>5455</v>
      </c>
      <c r="I11644">
        <v>94.495080000000002</v>
      </c>
      <c r="J11644">
        <v>1.2128E-2</v>
      </c>
    </row>
    <row r="11645" spans="1:10" x14ac:dyDescent="0.25">
      <c r="A11645" t="s">
        <v>50</v>
      </c>
      <c r="B11645">
        <v>14</v>
      </c>
      <c r="C11645" t="s">
        <v>7</v>
      </c>
      <c r="D11645" t="s">
        <v>36</v>
      </c>
      <c r="E11645">
        <v>1</v>
      </c>
      <c r="F11645" t="str">
        <f t="shared" si="181"/>
        <v>SmartRate Only14StocktonAverage Event Day1</v>
      </c>
      <c r="G11645" s="23">
        <v>1.7568094999999999</v>
      </c>
      <c r="H11645">
        <v>5455</v>
      </c>
      <c r="I11645">
        <v>94.495080000000002</v>
      </c>
      <c r="J11645">
        <v>1.2128E-2</v>
      </c>
    </row>
    <row r="11646" spans="1:10" x14ac:dyDescent="0.25">
      <c r="A11646" t="s">
        <v>50</v>
      </c>
      <c r="B11646">
        <v>15</v>
      </c>
      <c r="C11646" t="s">
        <v>7</v>
      </c>
      <c r="D11646" t="s">
        <v>36</v>
      </c>
      <c r="E11646">
        <v>0</v>
      </c>
      <c r="F11646" t="str">
        <f t="shared" si="181"/>
        <v>SmartRate Only15StocktonAverage Event Day0</v>
      </c>
      <c r="G11646" s="23">
        <v>2.0299255999999999</v>
      </c>
      <c r="H11646">
        <v>5455</v>
      </c>
      <c r="I11646">
        <v>97.251940000000005</v>
      </c>
      <c r="J11646">
        <v>1.2644499999999999E-2</v>
      </c>
    </row>
    <row r="11647" spans="1:10" x14ac:dyDescent="0.25">
      <c r="A11647" t="s">
        <v>50</v>
      </c>
      <c r="B11647">
        <v>15</v>
      </c>
      <c r="C11647" t="s">
        <v>7</v>
      </c>
      <c r="D11647" t="s">
        <v>36</v>
      </c>
      <c r="E11647">
        <v>1</v>
      </c>
      <c r="F11647" t="str">
        <f t="shared" si="181"/>
        <v>SmartRate Only15StocktonAverage Event Day1</v>
      </c>
      <c r="G11647" s="23">
        <v>1.7488394</v>
      </c>
      <c r="H11647">
        <v>5455</v>
      </c>
      <c r="I11647">
        <v>97.251940000000005</v>
      </c>
      <c r="J11647">
        <v>1.2644499999999999E-2</v>
      </c>
    </row>
    <row r="11648" spans="1:10" x14ac:dyDescent="0.25">
      <c r="A11648" t="s">
        <v>50</v>
      </c>
      <c r="B11648">
        <v>16</v>
      </c>
      <c r="C11648" t="s">
        <v>7</v>
      </c>
      <c r="D11648" t="s">
        <v>36</v>
      </c>
      <c r="E11648">
        <v>0</v>
      </c>
      <c r="F11648" t="str">
        <f t="shared" si="181"/>
        <v>SmartRate Only16StocktonAverage Event Day0</v>
      </c>
      <c r="G11648" s="23">
        <v>2.2547426000000002</v>
      </c>
      <c r="H11648">
        <v>5455</v>
      </c>
      <c r="I11648">
        <v>98.699330000000003</v>
      </c>
      <c r="J11648">
        <v>1.33375E-2</v>
      </c>
    </row>
    <row r="11649" spans="1:10" x14ac:dyDescent="0.25">
      <c r="A11649" t="s">
        <v>50</v>
      </c>
      <c r="B11649">
        <v>16</v>
      </c>
      <c r="C11649" t="s">
        <v>7</v>
      </c>
      <c r="D11649" t="s">
        <v>36</v>
      </c>
      <c r="E11649">
        <v>1</v>
      </c>
      <c r="F11649" t="str">
        <f t="shared" si="181"/>
        <v>SmartRate Only16StocktonAverage Event Day1</v>
      </c>
      <c r="G11649" s="23">
        <v>1.9060712</v>
      </c>
      <c r="H11649">
        <v>5455</v>
      </c>
      <c r="I11649">
        <v>98.699330000000003</v>
      </c>
      <c r="J11649">
        <v>1.33375E-2</v>
      </c>
    </row>
    <row r="11650" spans="1:10" x14ac:dyDescent="0.25">
      <c r="A11650" t="s">
        <v>50</v>
      </c>
      <c r="B11650">
        <v>17</v>
      </c>
      <c r="C11650" t="s">
        <v>7</v>
      </c>
      <c r="D11650" t="s">
        <v>36</v>
      </c>
      <c r="E11650">
        <v>0</v>
      </c>
      <c r="F11650" t="str">
        <f t="shared" si="181"/>
        <v>SmartRate Only17StocktonAverage Event Day0</v>
      </c>
      <c r="G11650" s="23">
        <v>2.4289825</v>
      </c>
      <c r="H11650">
        <v>5455</v>
      </c>
      <c r="I11650">
        <v>98.503230000000002</v>
      </c>
      <c r="J11650">
        <v>1.3803899999999999E-2</v>
      </c>
    </row>
    <row r="11651" spans="1:10" x14ac:dyDescent="0.25">
      <c r="A11651" t="s">
        <v>50</v>
      </c>
      <c r="B11651">
        <v>17</v>
      </c>
      <c r="C11651" t="s">
        <v>7</v>
      </c>
      <c r="D11651" t="s">
        <v>36</v>
      </c>
      <c r="E11651">
        <v>1</v>
      </c>
      <c r="F11651" t="str">
        <f t="shared" ref="F11651:F11665" si="182">CONCATENATE(A11651,B11651,C11651,D11651,E11651)</f>
        <v>SmartRate Only17StocktonAverage Event Day1</v>
      </c>
      <c r="G11651" s="23">
        <v>2.0567956000000001</v>
      </c>
      <c r="H11651">
        <v>5455</v>
      </c>
      <c r="I11651">
        <v>98.503230000000002</v>
      </c>
      <c r="J11651">
        <v>1.3803899999999999E-2</v>
      </c>
    </row>
    <row r="11652" spans="1:10" x14ac:dyDescent="0.25">
      <c r="A11652" t="s">
        <v>50</v>
      </c>
      <c r="B11652">
        <v>18</v>
      </c>
      <c r="C11652" t="s">
        <v>7</v>
      </c>
      <c r="D11652" t="s">
        <v>36</v>
      </c>
      <c r="E11652">
        <v>0</v>
      </c>
      <c r="F11652" t="str">
        <f t="shared" si="182"/>
        <v>SmartRate Only18StocktonAverage Event Day0</v>
      </c>
      <c r="G11652" s="23">
        <v>2.5127549</v>
      </c>
      <c r="H11652">
        <v>5455</v>
      </c>
      <c r="I11652">
        <v>97.362390000000005</v>
      </c>
      <c r="J11652">
        <v>1.38815E-2</v>
      </c>
    </row>
    <row r="11653" spans="1:10" x14ac:dyDescent="0.25">
      <c r="A11653" t="s">
        <v>50</v>
      </c>
      <c r="B11653">
        <v>18</v>
      </c>
      <c r="C11653" t="s">
        <v>7</v>
      </c>
      <c r="D11653" t="s">
        <v>36</v>
      </c>
      <c r="E11653">
        <v>1</v>
      </c>
      <c r="F11653" t="str">
        <f t="shared" si="182"/>
        <v>SmartRate Only18StocktonAverage Event Day1</v>
      </c>
      <c r="G11653" s="23">
        <v>2.147993</v>
      </c>
      <c r="H11653">
        <v>5455</v>
      </c>
      <c r="I11653">
        <v>97.362390000000005</v>
      </c>
      <c r="J11653">
        <v>1.38815E-2</v>
      </c>
    </row>
    <row r="11654" spans="1:10" x14ac:dyDescent="0.25">
      <c r="A11654" t="s">
        <v>50</v>
      </c>
      <c r="B11654">
        <v>19</v>
      </c>
      <c r="C11654" t="s">
        <v>7</v>
      </c>
      <c r="D11654" t="s">
        <v>36</v>
      </c>
      <c r="E11654">
        <v>0</v>
      </c>
      <c r="F11654" t="str">
        <f t="shared" si="182"/>
        <v>SmartRate Only19StocktonAverage Event Day0</v>
      </c>
      <c r="G11654" s="23">
        <v>2.4994983999999998</v>
      </c>
      <c r="H11654">
        <v>5455</v>
      </c>
      <c r="I11654">
        <v>94.619420000000005</v>
      </c>
      <c r="J11654">
        <v>1.36641E-2</v>
      </c>
    </row>
    <row r="11655" spans="1:10" x14ac:dyDescent="0.25">
      <c r="A11655" t="s">
        <v>50</v>
      </c>
      <c r="B11655">
        <v>19</v>
      </c>
      <c r="C11655" t="s">
        <v>7</v>
      </c>
      <c r="D11655" t="s">
        <v>36</v>
      </c>
      <c r="E11655">
        <v>1</v>
      </c>
      <c r="F11655" t="str">
        <f t="shared" si="182"/>
        <v>SmartRate Only19StocktonAverage Event Day1</v>
      </c>
      <c r="G11655" s="23">
        <v>2.1408292000000002</v>
      </c>
      <c r="H11655">
        <v>5455</v>
      </c>
      <c r="I11655">
        <v>94.619420000000005</v>
      </c>
      <c r="J11655">
        <v>1.36641E-2</v>
      </c>
    </row>
    <row r="11656" spans="1:10" x14ac:dyDescent="0.25">
      <c r="A11656" t="s">
        <v>50</v>
      </c>
      <c r="B11656">
        <v>20</v>
      </c>
      <c r="C11656" t="s">
        <v>7</v>
      </c>
      <c r="D11656" t="s">
        <v>36</v>
      </c>
      <c r="E11656">
        <v>0</v>
      </c>
      <c r="F11656" t="str">
        <f t="shared" si="182"/>
        <v>SmartRate Only20StocktonAverage Event Day0</v>
      </c>
      <c r="G11656" s="23">
        <v>2.3578982000000002</v>
      </c>
      <c r="H11656">
        <v>5455</v>
      </c>
      <c r="I11656">
        <v>90.622370000000004</v>
      </c>
      <c r="J11656">
        <v>1.3479700000000001E-2</v>
      </c>
    </row>
    <row r="11657" spans="1:10" x14ac:dyDescent="0.25">
      <c r="A11657" t="s">
        <v>50</v>
      </c>
      <c r="B11657">
        <v>20</v>
      </c>
      <c r="C11657" t="s">
        <v>7</v>
      </c>
      <c r="D11657" t="s">
        <v>36</v>
      </c>
      <c r="E11657">
        <v>1</v>
      </c>
      <c r="F11657" t="str">
        <f t="shared" si="182"/>
        <v>SmartRate Only20StocktonAverage Event Day1</v>
      </c>
      <c r="G11657" s="23">
        <v>2.3245341000000002</v>
      </c>
      <c r="H11657">
        <v>5455</v>
      </c>
      <c r="I11657">
        <v>90.622370000000004</v>
      </c>
      <c r="J11657">
        <v>1.3479700000000001E-2</v>
      </c>
    </row>
    <row r="11658" spans="1:10" x14ac:dyDescent="0.25">
      <c r="A11658" t="s">
        <v>50</v>
      </c>
      <c r="B11658">
        <v>21</v>
      </c>
      <c r="C11658" t="s">
        <v>7</v>
      </c>
      <c r="D11658" t="s">
        <v>36</v>
      </c>
      <c r="E11658">
        <v>0</v>
      </c>
      <c r="F11658" t="str">
        <f t="shared" si="182"/>
        <v>SmartRate Only21StocktonAverage Event Day0</v>
      </c>
      <c r="G11658" s="23">
        <v>2.1879059999999999</v>
      </c>
      <c r="H11658">
        <v>5455</v>
      </c>
      <c r="I11658">
        <v>86.453580000000002</v>
      </c>
      <c r="J11658">
        <v>1.2970300000000001E-2</v>
      </c>
    </row>
    <row r="11659" spans="1:10" x14ac:dyDescent="0.25">
      <c r="A11659" t="s">
        <v>50</v>
      </c>
      <c r="B11659">
        <v>21</v>
      </c>
      <c r="C11659" t="s">
        <v>7</v>
      </c>
      <c r="D11659" t="s">
        <v>36</v>
      </c>
      <c r="E11659">
        <v>1</v>
      </c>
      <c r="F11659" t="str">
        <f t="shared" si="182"/>
        <v>SmartRate Only21StocktonAverage Event Day1</v>
      </c>
      <c r="G11659" s="23">
        <v>2.2685794000000001</v>
      </c>
      <c r="H11659">
        <v>5455</v>
      </c>
      <c r="I11659">
        <v>86.453580000000002</v>
      </c>
      <c r="J11659">
        <v>1.2970300000000001E-2</v>
      </c>
    </row>
    <row r="11660" spans="1:10" x14ac:dyDescent="0.25">
      <c r="A11660" t="s">
        <v>50</v>
      </c>
      <c r="B11660">
        <v>22</v>
      </c>
      <c r="C11660" t="s">
        <v>7</v>
      </c>
      <c r="D11660" t="s">
        <v>36</v>
      </c>
      <c r="E11660">
        <v>0</v>
      </c>
      <c r="F11660" t="str">
        <f t="shared" si="182"/>
        <v>SmartRate Only22StocktonAverage Event Day0</v>
      </c>
      <c r="G11660" s="23">
        <v>1.9882013999999999</v>
      </c>
      <c r="H11660">
        <v>5455</v>
      </c>
      <c r="I11660">
        <v>82.91695</v>
      </c>
      <c r="J11660">
        <v>1.21747E-2</v>
      </c>
    </row>
    <row r="11661" spans="1:10" x14ac:dyDescent="0.25">
      <c r="A11661" t="s">
        <v>50</v>
      </c>
      <c r="B11661">
        <v>22</v>
      </c>
      <c r="C11661" t="s">
        <v>7</v>
      </c>
      <c r="D11661" t="s">
        <v>36</v>
      </c>
      <c r="E11661">
        <v>1</v>
      </c>
      <c r="F11661" t="str">
        <f t="shared" si="182"/>
        <v>SmartRate Only22StocktonAverage Event Day1</v>
      </c>
      <c r="G11661" s="23">
        <v>2.0804700999999999</v>
      </c>
      <c r="H11661">
        <v>5455</v>
      </c>
      <c r="I11661">
        <v>82.91695</v>
      </c>
      <c r="J11661">
        <v>1.21747E-2</v>
      </c>
    </row>
    <row r="11662" spans="1:10" x14ac:dyDescent="0.25">
      <c r="A11662" t="s">
        <v>50</v>
      </c>
      <c r="B11662">
        <v>23</v>
      </c>
      <c r="C11662" t="s">
        <v>7</v>
      </c>
      <c r="D11662" t="s">
        <v>36</v>
      </c>
      <c r="E11662">
        <v>0</v>
      </c>
      <c r="F11662" t="str">
        <f t="shared" si="182"/>
        <v>SmartRate Only23StocktonAverage Event Day0</v>
      </c>
      <c r="G11662" s="23">
        <v>1.6857747000000001</v>
      </c>
      <c r="H11662">
        <v>5455</v>
      </c>
      <c r="I11662">
        <v>80.80592</v>
      </c>
      <c r="J11662">
        <v>1.0964099999999999E-2</v>
      </c>
    </row>
    <row r="11663" spans="1:10" x14ac:dyDescent="0.25">
      <c r="A11663" t="s">
        <v>50</v>
      </c>
      <c r="B11663">
        <v>23</v>
      </c>
      <c r="C11663" t="s">
        <v>7</v>
      </c>
      <c r="D11663" t="s">
        <v>36</v>
      </c>
      <c r="E11663">
        <v>1</v>
      </c>
      <c r="F11663" t="str">
        <f t="shared" si="182"/>
        <v>SmartRate Only23StocktonAverage Event Day1</v>
      </c>
      <c r="G11663" s="23">
        <v>1.7527717</v>
      </c>
      <c r="H11663">
        <v>5455</v>
      </c>
      <c r="I11663">
        <v>80.80592</v>
      </c>
      <c r="J11663">
        <v>1.0964099999999999E-2</v>
      </c>
    </row>
    <row r="11664" spans="1:10" x14ac:dyDescent="0.25">
      <c r="A11664" t="s">
        <v>50</v>
      </c>
      <c r="B11664">
        <v>24</v>
      </c>
      <c r="C11664" t="s">
        <v>7</v>
      </c>
      <c r="D11664" t="s">
        <v>36</v>
      </c>
      <c r="E11664">
        <v>0</v>
      </c>
      <c r="F11664" t="str">
        <f t="shared" si="182"/>
        <v>SmartRate Only24StocktonAverage Event Day0</v>
      </c>
      <c r="G11664" s="23">
        <v>1.3809781999999999</v>
      </c>
      <c r="H11664">
        <v>5455</v>
      </c>
      <c r="I11664">
        <v>79.037769999999995</v>
      </c>
      <c r="J11664">
        <v>9.6629999999999997E-3</v>
      </c>
    </row>
    <row r="11665" spans="1:10" x14ac:dyDescent="0.25">
      <c r="A11665" t="s">
        <v>50</v>
      </c>
      <c r="B11665">
        <v>24</v>
      </c>
      <c r="C11665" t="s">
        <v>7</v>
      </c>
      <c r="D11665" t="s">
        <v>36</v>
      </c>
      <c r="E11665">
        <v>1</v>
      </c>
      <c r="F11665" t="str">
        <f t="shared" si="182"/>
        <v>SmartRate Only24StocktonAverage Event Day1</v>
      </c>
      <c r="G11665" s="23">
        <v>1.4176959</v>
      </c>
      <c r="H11665">
        <v>5455</v>
      </c>
      <c r="I11665">
        <v>79.037769999999995</v>
      </c>
      <c r="J11665">
        <v>9.6629999999999997E-3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M44"/>
  <sheetViews>
    <sheetView workbookViewId="0">
      <selection activeCell="D37" sqref="D37"/>
    </sheetView>
  </sheetViews>
  <sheetFormatPr defaultRowHeight="15" x14ac:dyDescent="0.25"/>
  <cols>
    <col min="1" max="1" width="26.85546875" bestFit="1" customWidth="1"/>
    <col min="2" max="2" width="5.140625" customWidth="1"/>
    <col min="3" max="4" width="22.5703125" bestFit="1" customWidth="1"/>
    <col min="6" max="6" width="24.28515625" bestFit="1" customWidth="1"/>
    <col min="7" max="7" width="9.85546875" bestFit="1" customWidth="1"/>
    <col min="13" max="13" width="9.7109375" bestFit="1" customWidth="1"/>
  </cols>
  <sheetData>
    <row r="2" spans="1:4" x14ac:dyDescent="0.25">
      <c r="A2" s="1" t="s">
        <v>17</v>
      </c>
      <c r="C2" t="str">
        <f>CONCATENATE(Graph!$C$6,Graph!$H6,Graph!$C$3,Graph!$C$4,1)</f>
        <v>Dually Enrolled1AllAverage Event Day1</v>
      </c>
      <c r="D2" t="str">
        <f>CONCATENATE(Graph!$C$6,Graph!$H6,Graph!$C$3,Graph!$C$4,0)</f>
        <v>Dually Enrolled1AllAverage Event Day0</v>
      </c>
    </row>
    <row r="3" spans="1:4" x14ac:dyDescent="0.25">
      <c r="A3" t="s">
        <v>3</v>
      </c>
      <c r="C3" t="str">
        <f>CONCATENATE(Graph!$C$6,Graph!$H7,Graph!$C$3,Graph!$C$4,1)</f>
        <v>Dually Enrolled2AllAverage Event Day1</v>
      </c>
      <c r="D3" t="str">
        <f>CONCATENATE(Graph!$C$6,Graph!$H7,Graph!$C$3,Graph!$C$4,0)</f>
        <v>Dually Enrolled2AllAverage Event Day0</v>
      </c>
    </row>
    <row r="4" spans="1:4" x14ac:dyDescent="0.25">
      <c r="A4" t="s">
        <v>44</v>
      </c>
      <c r="C4" t="str">
        <f>CONCATENATE(Graph!$C$6,Graph!$H8,Graph!$C$3,Graph!$C$4,1)</f>
        <v>Dually Enrolled3AllAverage Event Day1</v>
      </c>
      <c r="D4" t="str">
        <f>CONCATENATE(Graph!$C$6,Graph!$H8,Graph!$C$3,Graph!$C$4,0)</f>
        <v>Dually Enrolled3AllAverage Event Day0</v>
      </c>
    </row>
    <row r="5" spans="1:4" x14ac:dyDescent="0.25">
      <c r="A5" t="s">
        <v>45</v>
      </c>
      <c r="C5" t="str">
        <f>CONCATENATE(Graph!$C$6,Graph!$H9,Graph!$C$3,Graph!$C$4,1)</f>
        <v>Dually Enrolled4AllAverage Event Day1</v>
      </c>
      <c r="D5" t="str">
        <f>CONCATENATE(Graph!$C$6,Graph!$H9,Graph!$C$3,Graph!$C$4,0)</f>
        <v>Dually Enrolled4AllAverage Event Day0</v>
      </c>
    </row>
    <row r="6" spans="1:4" x14ac:dyDescent="0.25">
      <c r="A6" t="s">
        <v>4</v>
      </c>
      <c r="C6" t="str">
        <f>CONCATENATE(Graph!$C$6,Graph!$H10,Graph!$C$3,Graph!$C$4,1)</f>
        <v>Dually Enrolled5AllAverage Event Day1</v>
      </c>
      <c r="D6" t="str">
        <f>CONCATENATE(Graph!$C$6,Graph!$H10,Graph!$C$3,Graph!$C$4,0)</f>
        <v>Dually Enrolled5AllAverage Event Day0</v>
      </c>
    </row>
    <row r="7" spans="1:4" x14ac:dyDescent="0.25">
      <c r="A7" t="s">
        <v>46</v>
      </c>
      <c r="C7" t="str">
        <f>CONCATENATE(Graph!$C$6,Graph!$H11,Graph!$C$3,Graph!$C$4,1)</f>
        <v>Dually Enrolled6AllAverage Event Day1</v>
      </c>
      <c r="D7" t="str">
        <f>CONCATENATE(Graph!$C$6,Graph!$H11,Graph!$C$3,Graph!$C$4,0)</f>
        <v>Dually Enrolled6AllAverage Event Day0</v>
      </c>
    </row>
    <row r="8" spans="1:4" x14ac:dyDescent="0.25">
      <c r="A8" t="s">
        <v>5</v>
      </c>
      <c r="C8" t="str">
        <f>CONCATENATE(Graph!$C$6,Graph!$H12,Graph!$C$3,Graph!$C$4,1)</f>
        <v>Dually Enrolled7AllAverage Event Day1</v>
      </c>
      <c r="D8" t="str">
        <f>CONCATENATE(Graph!$C$6,Graph!$H12,Graph!$C$3,Graph!$C$4,0)</f>
        <v>Dually Enrolled7AllAverage Event Day0</v>
      </c>
    </row>
    <row r="9" spans="1:4" x14ac:dyDescent="0.25">
      <c r="A9" t="s">
        <v>6</v>
      </c>
      <c r="C9" t="str">
        <f>CONCATENATE(Graph!$C$6,Graph!$H13,Graph!$C$3,Graph!$C$4,1)</f>
        <v>Dually Enrolled8AllAverage Event Day1</v>
      </c>
      <c r="D9" t="str">
        <f>CONCATENATE(Graph!$C$6,Graph!$H13,Graph!$C$3,Graph!$C$4,0)</f>
        <v>Dually Enrolled8AllAverage Event Day0</v>
      </c>
    </row>
    <row r="10" spans="1:4" x14ac:dyDescent="0.25">
      <c r="A10" t="s">
        <v>7</v>
      </c>
      <c r="C10" t="str">
        <f>CONCATENATE(Graph!$C$6,Graph!$H14,Graph!$C$3,Graph!$C$4,1)</f>
        <v>Dually Enrolled9AllAverage Event Day1</v>
      </c>
      <c r="D10" t="str">
        <f>CONCATENATE(Graph!$C$6,Graph!$H14,Graph!$C$3,Graph!$C$4,0)</f>
        <v>Dually Enrolled9AllAverage Event Day0</v>
      </c>
    </row>
    <row r="11" spans="1:4" x14ac:dyDescent="0.25">
      <c r="A11" s="1"/>
      <c r="C11" t="str">
        <f>CONCATENATE(Graph!$C$6,Graph!$H15,Graph!$C$3,Graph!$C$4,1)</f>
        <v>Dually Enrolled10AllAverage Event Day1</v>
      </c>
      <c r="D11" t="str">
        <f>CONCATENATE(Graph!$C$6,Graph!$H15,Graph!$C$3,Graph!$C$4,0)</f>
        <v>Dually Enrolled10AllAverage Event Day0</v>
      </c>
    </row>
    <row r="12" spans="1:4" x14ac:dyDescent="0.25">
      <c r="C12" t="str">
        <f>CONCATENATE(Graph!$C$6,Graph!$H16,Graph!$C$3,Graph!$C$4,1)</f>
        <v>Dually Enrolled11AllAverage Event Day1</v>
      </c>
      <c r="D12" t="str">
        <f>CONCATENATE(Graph!$C$6,Graph!$H16,Graph!$C$3,Graph!$C$4,0)</f>
        <v>Dually Enrolled11AllAverage Event Day0</v>
      </c>
    </row>
    <row r="13" spans="1:4" x14ac:dyDescent="0.25">
      <c r="A13" t="s">
        <v>36</v>
      </c>
      <c r="C13" t="str">
        <f>CONCATENATE(Graph!$C$6,Graph!$H17,Graph!$C$3,Graph!$C$4,1)</f>
        <v>Dually Enrolled12AllAverage Event Day1</v>
      </c>
      <c r="D13" t="str">
        <f>CONCATENATE(Graph!$C$6,Graph!$H17,Graph!$C$3,Graph!$C$4,0)</f>
        <v>Dually Enrolled12AllAverage Event Day0</v>
      </c>
    </row>
    <row r="14" spans="1:4" x14ac:dyDescent="0.25">
      <c r="A14" s="1">
        <v>41432</v>
      </c>
      <c r="C14" t="str">
        <f>CONCATENATE(Graph!$C$6,Graph!$H18,Graph!$C$3,Graph!$C$4,1)</f>
        <v>Dually Enrolled13AllAverage Event Day1</v>
      </c>
      <c r="D14" t="str">
        <f>CONCATENATE(Graph!$C$6,Graph!$H18,Graph!$C$3,Graph!$C$4,0)</f>
        <v>Dually Enrolled13AllAverage Event Day0</v>
      </c>
    </row>
    <row r="15" spans="1:4" x14ac:dyDescent="0.25">
      <c r="A15" s="1">
        <v>41453</v>
      </c>
      <c r="C15" t="str">
        <f>CONCATENATE(Graph!$C$6,Graph!$H19,Graph!$C$3,Graph!$C$4,1)</f>
        <v>Dually Enrolled14AllAverage Event Day1</v>
      </c>
      <c r="D15" t="str">
        <f>CONCATENATE(Graph!$C$6,Graph!$H19,Graph!$C$3,Graph!$C$4,0)</f>
        <v>Dually Enrolled14AllAverage Event Day0</v>
      </c>
    </row>
    <row r="16" spans="1:4" x14ac:dyDescent="0.25">
      <c r="A16" s="1">
        <v>41456</v>
      </c>
      <c r="C16" t="str">
        <f>CONCATENATE(Graph!$C$6,Graph!$H20,Graph!$C$3,Graph!$C$4,1)</f>
        <v>Dually Enrolled15AllAverage Event Day1</v>
      </c>
      <c r="D16" t="str">
        <f>CONCATENATE(Graph!$C$6,Graph!$H20,Graph!$C$3,Graph!$C$4,0)</f>
        <v>Dually Enrolled15AllAverage Event Day0</v>
      </c>
    </row>
    <row r="17" spans="1:13" x14ac:dyDescent="0.25">
      <c r="A17" s="1">
        <v>41457</v>
      </c>
      <c r="C17" t="str">
        <f>CONCATENATE(Graph!$C$6,Graph!$H21,Graph!$C$3,Graph!$C$4,1)</f>
        <v>Dually Enrolled16AllAverage Event Day1</v>
      </c>
      <c r="D17" t="str">
        <f>CONCATENATE(Graph!$C$6,Graph!$H21,Graph!$C$3,Graph!$C$4,0)</f>
        <v>Dually Enrolled16AllAverage Event Day0</v>
      </c>
    </row>
    <row r="18" spans="1:13" x14ac:dyDescent="0.25">
      <c r="A18" s="1">
        <v>41474</v>
      </c>
      <c r="C18" t="str">
        <f>CONCATENATE(Graph!$C$6,Graph!$H22,Graph!$C$3,Graph!$C$4,1)</f>
        <v>Dually Enrolled17AllAverage Event Day1</v>
      </c>
      <c r="D18" t="str">
        <f>CONCATENATE(Graph!$C$6,Graph!$H22,Graph!$C$3,Graph!$C$4,0)</f>
        <v>Dually Enrolled17AllAverage Event Day0</v>
      </c>
    </row>
    <row r="19" spans="1:13" x14ac:dyDescent="0.25">
      <c r="A19" s="1">
        <v>41505</v>
      </c>
      <c r="C19" t="str">
        <f>CONCATENATE(Graph!$C$6,Graph!$H23,Graph!$C$3,Graph!$C$4,1)</f>
        <v>Dually Enrolled18AllAverage Event Day1</v>
      </c>
      <c r="D19" t="str">
        <f>CONCATENATE(Graph!$C$6,Graph!$H23,Graph!$C$3,Graph!$C$4,0)</f>
        <v>Dually Enrolled18AllAverage Event Day0</v>
      </c>
    </row>
    <row r="20" spans="1:13" x14ac:dyDescent="0.25">
      <c r="A20" s="1">
        <v>41526</v>
      </c>
      <c r="C20" t="str">
        <f>CONCATENATE(Graph!$C$6,Graph!$H24,Graph!$C$3,Graph!$C$4,1)</f>
        <v>Dually Enrolled19AllAverage Event Day1</v>
      </c>
      <c r="D20" t="str">
        <f>CONCATENATE(Graph!$C$6,Graph!$H24,Graph!$C$3,Graph!$C$4,0)</f>
        <v>Dually Enrolled19AllAverage Event Day0</v>
      </c>
    </row>
    <row r="21" spans="1:13" x14ac:dyDescent="0.25">
      <c r="A21" s="1">
        <v>41527</v>
      </c>
      <c r="C21" t="str">
        <f>CONCATENATE(Graph!$C$6,Graph!$H25,Graph!$C$3,Graph!$C$4,1)</f>
        <v>Dually Enrolled20AllAverage Event Day1</v>
      </c>
      <c r="D21" t="str">
        <f>CONCATENATE(Graph!$C$6,Graph!$H25,Graph!$C$3,Graph!$C$4,0)</f>
        <v>Dually Enrolled20AllAverage Event Day0</v>
      </c>
    </row>
    <row r="22" spans="1:13" x14ac:dyDescent="0.25">
      <c r="C22" t="str">
        <f>CONCATENATE(Graph!$C$6,Graph!$H26,Graph!$C$3,Graph!$C$4,1)</f>
        <v>Dually Enrolled21AllAverage Event Day1</v>
      </c>
      <c r="D22" t="str">
        <f>CONCATENATE(Graph!$C$6,Graph!$H26,Graph!$C$3,Graph!$C$4,0)</f>
        <v>Dually Enrolled21AllAverage Event Day0</v>
      </c>
    </row>
    <row r="23" spans="1:13" x14ac:dyDescent="0.25">
      <c r="C23" t="str">
        <f>CONCATENATE(Graph!$C$6,Graph!$H27,Graph!$C$3,Graph!$C$4,1)</f>
        <v>Dually Enrolled22AllAverage Event Day1</v>
      </c>
      <c r="D23" t="str">
        <f>CONCATENATE(Graph!$C$6,Graph!$H27,Graph!$C$3,Graph!$C$4,0)</f>
        <v>Dually Enrolled22AllAverage Event Day0</v>
      </c>
    </row>
    <row r="24" spans="1:13" x14ac:dyDescent="0.25">
      <c r="C24" t="str">
        <f>CONCATENATE(Graph!$C$6,Graph!$H28,Graph!$C$3,Graph!$C$4,1)</f>
        <v>Dually Enrolled23AllAverage Event Day1</v>
      </c>
      <c r="D24" t="str">
        <f>CONCATENATE(Graph!$C$6,Graph!$H28,Graph!$C$3,Graph!$C$4,0)</f>
        <v>Dually Enrolled23AllAverage Event Day0</v>
      </c>
    </row>
    <row r="25" spans="1:13" x14ac:dyDescent="0.25">
      <c r="C25" t="str">
        <f>CONCATENATE(Graph!$C$6,Graph!$H29,Graph!$C$3,Graph!$C$4,1)</f>
        <v>Dually Enrolled24AllAverage Event Day1</v>
      </c>
      <c r="D25" t="str">
        <f>CONCATENATE(Graph!$C$6,Graph!$H29,Graph!$C$3,Graph!$C$4,0)</f>
        <v>Dually Enrolled24AllAverage Event Day0</v>
      </c>
    </row>
    <row r="27" spans="1:13" x14ac:dyDescent="0.25">
      <c r="A27" s="1"/>
      <c r="C27">
        <v>0.9</v>
      </c>
      <c r="D27">
        <v>0.7</v>
      </c>
      <c r="E27">
        <v>0.5</v>
      </c>
      <c r="F27">
        <v>0.3</v>
      </c>
      <c r="G27">
        <v>0.1</v>
      </c>
    </row>
    <row r="28" spans="1:13" x14ac:dyDescent="0.25">
      <c r="A28" s="1"/>
    </row>
    <row r="29" spans="1:13" x14ac:dyDescent="0.25">
      <c r="A29" t="s">
        <v>39</v>
      </c>
    </row>
    <row r="30" spans="1:13" x14ac:dyDescent="0.25">
      <c r="A30" t="s">
        <v>23</v>
      </c>
    </row>
    <row r="31" spans="1:13" x14ac:dyDescent="0.25">
      <c r="M31" s="1"/>
    </row>
    <row r="32" spans="1:13" x14ac:dyDescent="0.25">
      <c r="A32" t="s">
        <v>50</v>
      </c>
      <c r="M32" s="1"/>
    </row>
    <row r="33" spans="1:13" x14ac:dyDescent="0.25">
      <c r="A33" t="s">
        <v>49</v>
      </c>
      <c r="M33" s="1"/>
    </row>
    <row r="34" spans="1:13" x14ac:dyDescent="0.25">
      <c r="A34" t="s">
        <v>52</v>
      </c>
      <c r="M34" s="1"/>
    </row>
    <row r="35" spans="1:13" x14ac:dyDescent="0.25">
      <c r="M35" s="1"/>
    </row>
    <row r="36" spans="1:13" x14ac:dyDescent="0.25">
      <c r="M36" s="1"/>
    </row>
    <row r="37" spans="1:13" x14ac:dyDescent="0.25">
      <c r="C37" s="1"/>
      <c r="M37" s="1"/>
    </row>
    <row r="38" spans="1:13" x14ac:dyDescent="0.25">
      <c r="C38" s="1"/>
      <c r="M38" s="1"/>
    </row>
    <row r="39" spans="1:13" x14ac:dyDescent="0.25">
      <c r="C39" s="1"/>
      <c r="M39" s="1"/>
    </row>
    <row r="40" spans="1:13" x14ac:dyDescent="0.25">
      <c r="C40" s="1"/>
      <c r="M40" s="1"/>
    </row>
    <row r="41" spans="1:13" x14ac:dyDescent="0.25">
      <c r="C41" s="1"/>
    </row>
    <row r="42" spans="1:13" x14ac:dyDescent="0.25">
      <c r="C42" s="1"/>
    </row>
    <row r="43" spans="1:13" x14ac:dyDescent="0.25">
      <c r="C43" s="1"/>
    </row>
    <row r="44" spans="1:13" x14ac:dyDescent="0.25">
      <c r="C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Graph</vt:lpstr>
      <vt:lpstr>Lookup</vt:lpstr>
      <vt:lpstr>Criteria</vt:lpstr>
      <vt:lpstr>data</vt:lpstr>
      <vt:lpstr>date</vt:lpstr>
      <vt:lpstr>group</vt:lpstr>
      <vt:lpstr>lca</vt:lpstr>
      <vt:lpstr>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Hartmann</dc:creator>
  <cp:lastModifiedBy>Aimee Savage</cp:lastModifiedBy>
  <dcterms:created xsi:type="dcterms:W3CDTF">2011-10-10T22:52:04Z</dcterms:created>
  <dcterms:modified xsi:type="dcterms:W3CDTF">2014-03-13T19:50:48Z</dcterms:modified>
</cp:coreProperties>
</file>